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filterPrivacy="1" updateLinks="never"/>
  <xr:revisionPtr revIDLastSave="5" documentId="13_ncr:1_{18A860FA-654F-4FED-B1F5-3E22DC1340CB}" xr6:coauthVersionLast="47" xr6:coauthVersionMax="47" xr10:uidLastSave="{6133FB06-D8BB-44B0-B142-6F456E9C827B}"/>
  <bookViews>
    <workbookView xWindow="-103" yWindow="-103" windowWidth="21806" windowHeight="13886" firstSheet="4" activeTab="4" xr2:uid="{00000000-000D-0000-FFFF-FFFF00000000}"/>
  </bookViews>
  <sheets>
    <sheet name="Coordenadas" sheetId="69" state="hidden" r:id="rId1"/>
    <sheet name="ARL" sheetId="72" state="hidden" r:id="rId2"/>
    <sheet name="Hoja2" sheetId="71" state="hidden" r:id="rId3"/>
    <sheet name="Hoja1" sheetId="70" state="hidden" r:id="rId4"/>
    <sheet name="ABRIL-2026" sheetId="68" r:id="rId5"/>
  </sheets>
  <definedNames>
    <definedName name="_xlnm._FilterDatabase" localSheetId="4" hidden="1">'ABRIL-2026'!$A$2:$BG$997</definedName>
    <definedName name="_xlnm._FilterDatabase" localSheetId="1" hidden="1">ARL!$A$1:$AE$1</definedName>
    <definedName name="_xlnm._FilterDatabase" localSheetId="3" hidden="1">Hoja1!$A$1:$O$831</definedName>
    <definedName name="_xlnm._FilterDatabase" localSheetId="2" hidden="1">Hoja2!$A$1:$AV$1</definedName>
    <definedName name="AP">#REF!</definedName>
    <definedName name="XD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474" i="68" l="1"/>
  <c r="AA474" i="68"/>
  <c r="Y474" i="68"/>
  <c r="X474" i="68"/>
  <c r="Q474" i="68"/>
  <c r="R474" i="68" s="1"/>
  <c r="S474" i="68" s="1"/>
  <c r="T474" i="68" s="1"/>
  <c r="N474" i="68"/>
  <c r="F474" i="68"/>
  <c r="E474" i="68"/>
  <c r="D474" i="68"/>
  <c r="C474" i="68"/>
  <c r="N473" i="68"/>
  <c r="W190" i="68"/>
  <c r="W196" i="68"/>
  <c r="W74" i="68"/>
  <c r="W73" i="68"/>
  <c r="W877" i="68"/>
  <c r="W817" i="68"/>
  <c r="W800" i="68"/>
  <c r="W799" i="68"/>
  <c r="Q73" i="68"/>
  <c r="W824" i="68"/>
  <c r="W91" i="68"/>
  <c r="W503" i="68"/>
  <c r="W502" i="68"/>
  <c r="W501" i="68"/>
  <c r="W500" i="68"/>
  <c r="W266" i="68"/>
  <c r="W461" i="68"/>
  <c r="W405" i="68"/>
  <c r="W402" i="68"/>
  <c r="Q74" i="68"/>
  <c r="Q66" i="68"/>
  <c r="W293" i="68"/>
  <c r="W683" i="68"/>
  <c r="Q76" i="68"/>
  <c r="Q873" i="68"/>
  <c r="W218" i="68"/>
  <c r="W416" i="68"/>
  <c r="W418" i="68"/>
  <c r="W116" i="68"/>
  <c r="AG824" i="68"/>
  <c r="AA824" i="68"/>
  <c r="Y824" i="68"/>
  <c r="X824" i="68"/>
  <c r="Q824" i="68"/>
  <c r="R824" i="68"/>
  <c r="S824" i="68"/>
  <c r="T824" i="68"/>
  <c r="N824" i="68"/>
  <c r="F824" i="68"/>
  <c r="E824" i="68"/>
  <c r="D824" i="68"/>
  <c r="C824" i="68"/>
  <c r="AG887" i="68"/>
  <c r="AA887" i="68"/>
  <c r="Y887" i="68"/>
  <c r="X887" i="68"/>
  <c r="Q887" i="68"/>
  <c r="R887" i="68"/>
  <c r="S887" i="68"/>
  <c r="T887" i="68"/>
  <c r="N887" i="68"/>
  <c r="F887" i="68"/>
  <c r="E887" i="68"/>
  <c r="D887" i="68"/>
  <c r="C887" i="68"/>
  <c r="AG414" i="68"/>
  <c r="AA414" i="68"/>
  <c r="Y414" i="68"/>
  <c r="X414" i="68"/>
  <c r="Q414" i="68"/>
  <c r="R414" i="68"/>
  <c r="S414" i="68"/>
  <c r="T414" i="68"/>
  <c r="N414" i="68"/>
  <c r="F414" i="68"/>
  <c r="E414" i="68"/>
  <c r="D414" i="68"/>
  <c r="C414" i="68"/>
  <c r="AG310" i="68"/>
  <c r="Q310" i="68"/>
  <c r="R310" i="68"/>
  <c r="S310" i="68"/>
  <c r="T310" i="68"/>
  <c r="X310" i="68"/>
  <c r="Y310" i="68"/>
  <c r="AA310" i="68"/>
  <c r="N310" i="68"/>
  <c r="C310" i="68"/>
  <c r="D310" i="68"/>
  <c r="E310" i="68"/>
  <c r="F310" i="68"/>
  <c r="W306" i="68"/>
  <c r="W154" i="68"/>
  <c r="W37" i="68"/>
  <c r="W986" i="68"/>
  <c r="W208" i="68"/>
  <c r="W385" i="68"/>
  <c r="W825" i="68"/>
  <c r="W965" i="68"/>
  <c r="AG119" i="68"/>
  <c r="X119" i="68"/>
  <c r="Y119" i="68"/>
  <c r="AA119" i="68"/>
  <c r="Q119" i="68"/>
  <c r="R119" i="68"/>
  <c r="S119" i="68"/>
  <c r="T119" i="68"/>
  <c r="N119" i="68"/>
  <c r="C119" i="68"/>
  <c r="D119" i="68"/>
  <c r="E119" i="68"/>
  <c r="F119" i="68"/>
  <c r="AG731" i="68"/>
  <c r="Q731" i="68"/>
  <c r="R731" i="68"/>
  <c r="S731" i="68"/>
  <c r="T731" i="68"/>
  <c r="W731" i="68"/>
  <c r="X731" i="68"/>
  <c r="Y731" i="68"/>
  <c r="AA731" i="68"/>
  <c r="N731" i="68"/>
  <c r="C731" i="68"/>
  <c r="D731" i="68"/>
  <c r="E731" i="68"/>
  <c r="F731" i="68"/>
  <c r="AG840" i="68"/>
  <c r="Q840" i="68"/>
  <c r="R840" i="68"/>
  <c r="S840" i="68"/>
  <c r="T840" i="68"/>
  <c r="W840" i="68"/>
  <c r="X840" i="68"/>
  <c r="Y840" i="68"/>
  <c r="AA840" i="68"/>
  <c r="N840" i="68"/>
  <c r="C840" i="68"/>
  <c r="D840" i="68"/>
  <c r="E840" i="68"/>
  <c r="F840" i="68"/>
  <c r="AG735" i="68"/>
  <c r="Q735" i="68"/>
  <c r="R735" i="68"/>
  <c r="S735" i="68"/>
  <c r="T735" i="68"/>
  <c r="W735" i="68"/>
  <c r="X735" i="68"/>
  <c r="Y735" i="68"/>
  <c r="AA735" i="68"/>
  <c r="N735" i="68"/>
  <c r="C735" i="68"/>
  <c r="D735" i="68"/>
  <c r="E735" i="68"/>
  <c r="F735" i="68"/>
  <c r="AG75" i="68"/>
  <c r="Q75" i="68"/>
  <c r="R75" i="68"/>
  <c r="S75" i="68"/>
  <c r="T75" i="68"/>
  <c r="W75" i="68"/>
  <c r="X75" i="68"/>
  <c r="Y75" i="68"/>
  <c r="AA75" i="68"/>
  <c r="N75" i="68"/>
  <c r="C75" i="68"/>
  <c r="D75" i="68"/>
  <c r="E75" i="68"/>
  <c r="F75" i="68"/>
  <c r="AG253" i="68"/>
  <c r="X253" i="68"/>
  <c r="Y253" i="68"/>
  <c r="AA253" i="68"/>
  <c r="Q253" i="68"/>
  <c r="R253" i="68"/>
  <c r="S253" i="68"/>
  <c r="T253" i="68"/>
  <c r="N253" i="68"/>
  <c r="C253" i="68"/>
  <c r="D253" i="68"/>
  <c r="E253" i="68"/>
  <c r="F253" i="68"/>
  <c r="AG73" i="68"/>
  <c r="R73" i="68"/>
  <c r="S73" i="68"/>
  <c r="T73" i="68" s="1"/>
  <c r="X73" i="68"/>
  <c r="Y73" i="68"/>
  <c r="AA73" i="68"/>
  <c r="C73" i="68"/>
  <c r="D73" i="68"/>
  <c r="E73" i="68"/>
  <c r="F73" i="68"/>
  <c r="AG346" i="68"/>
  <c r="X346" i="68"/>
  <c r="Y346" i="68"/>
  <c r="AA346" i="68"/>
  <c r="Q346" i="68"/>
  <c r="R346" i="68"/>
  <c r="S346" i="68"/>
  <c r="T346" i="68"/>
  <c r="N346" i="68"/>
  <c r="C346" i="68"/>
  <c r="D346" i="68"/>
  <c r="E346" i="68"/>
  <c r="F346" i="68"/>
  <c r="AG340" i="68"/>
  <c r="X340" i="68"/>
  <c r="Y340" i="68"/>
  <c r="AA340" i="68"/>
  <c r="Q340" i="68"/>
  <c r="R340" i="68"/>
  <c r="S340" i="68"/>
  <c r="T340" i="68"/>
  <c r="N340" i="68"/>
  <c r="C340" i="68"/>
  <c r="D340" i="68"/>
  <c r="E340" i="68"/>
  <c r="F340" i="68"/>
  <c r="AG951" i="68"/>
  <c r="X951" i="68"/>
  <c r="Y951" i="68"/>
  <c r="AA951" i="68"/>
  <c r="Q951" i="68"/>
  <c r="R951" i="68"/>
  <c r="S951" i="68"/>
  <c r="T951" i="68"/>
  <c r="N951" i="68"/>
  <c r="C951" i="68"/>
  <c r="D951" i="68"/>
  <c r="E951" i="68"/>
  <c r="F951" i="68"/>
  <c r="AG964" i="68"/>
  <c r="AA964" i="68"/>
  <c r="Y964" i="68"/>
  <c r="X964" i="68"/>
  <c r="Q964" i="68"/>
  <c r="R964" i="68"/>
  <c r="S964" i="68"/>
  <c r="T964" i="68"/>
  <c r="N964" i="68"/>
  <c r="F964" i="68"/>
  <c r="E964" i="68"/>
  <c r="D964" i="68"/>
  <c r="C964" i="68"/>
  <c r="AG733" i="68"/>
  <c r="AA733" i="68"/>
  <c r="Y733" i="68"/>
  <c r="W733" i="68"/>
  <c r="X733" i="68"/>
  <c r="Q733" i="68"/>
  <c r="R733" i="68"/>
  <c r="S733" i="68"/>
  <c r="T733" i="68"/>
  <c r="N733" i="68"/>
  <c r="F733" i="68"/>
  <c r="E733" i="68"/>
  <c r="D733" i="68"/>
  <c r="C733" i="68"/>
  <c r="AG754" i="68"/>
  <c r="AA754" i="68"/>
  <c r="Y754" i="68"/>
  <c r="X754" i="68"/>
  <c r="Q754" i="68"/>
  <c r="R754" i="68"/>
  <c r="N754" i="68"/>
  <c r="F754" i="68"/>
  <c r="E754" i="68"/>
  <c r="D754" i="68"/>
  <c r="C754" i="68"/>
  <c r="W191" i="68"/>
  <c r="W360" i="68"/>
  <c r="W387" i="68"/>
  <c r="W401" i="68"/>
  <c r="W4" i="68"/>
  <c r="W881" i="68"/>
  <c r="W166" i="68"/>
  <c r="W165" i="68"/>
  <c r="W891" i="68"/>
  <c r="W711" i="68"/>
  <c r="AG710" i="68"/>
  <c r="Q710" i="68"/>
  <c r="R710" i="68"/>
  <c r="S710" i="68"/>
  <c r="T710" i="68"/>
  <c r="X710" i="68"/>
  <c r="Y710" i="68"/>
  <c r="AA710" i="68"/>
  <c r="N710" i="68"/>
  <c r="C710" i="68"/>
  <c r="D710" i="68"/>
  <c r="E710" i="68"/>
  <c r="F710" i="68"/>
  <c r="W58" i="68"/>
  <c r="W107" i="68"/>
  <c r="W129" i="68"/>
  <c r="W206" i="68"/>
  <c r="W17" i="68"/>
  <c r="W863" i="68"/>
  <c r="T778" i="68"/>
  <c r="W903" i="68"/>
  <c r="AG417" i="68"/>
  <c r="Q417" i="68"/>
  <c r="R417" i="68"/>
  <c r="S417" i="68"/>
  <c r="T417" i="68"/>
  <c r="X417" i="68"/>
  <c r="Y417" i="68"/>
  <c r="AA417" i="68"/>
  <c r="N417" i="68"/>
  <c r="C417" i="68"/>
  <c r="D417" i="68"/>
  <c r="E417" i="68"/>
  <c r="F417" i="68"/>
  <c r="W343" i="68"/>
  <c r="AG655" i="68"/>
  <c r="X655" i="68"/>
  <c r="Y655" i="68"/>
  <c r="AA655" i="68"/>
  <c r="Q655" i="68"/>
  <c r="R655" i="68"/>
  <c r="S655" i="68"/>
  <c r="T655" i="68"/>
  <c r="N655" i="68"/>
  <c r="C655" i="68"/>
  <c r="D655" i="68"/>
  <c r="E655" i="68"/>
  <c r="F655" i="68"/>
  <c r="AG931" i="68"/>
  <c r="X931" i="68"/>
  <c r="Y931" i="68"/>
  <c r="AA931" i="68"/>
  <c r="Q931" i="68"/>
  <c r="R931" i="68"/>
  <c r="S931" i="68"/>
  <c r="T931" i="68"/>
  <c r="N931" i="68"/>
  <c r="C931" i="68"/>
  <c r="D931" i="68"/>
  <c r="E931" i="68"/>
  <c r="F931" i="68"/>
  <c r="W720" i="68"/>
  <c r="W260" i="68"/>
  <c r="W261" i="68"/>
  <c r="W14" i="68"/>
  <c r="AG400" i="68"/>
  <c r="Q400" i="68"/>
  <c r="R400" i="68"/>
  <c r="S400" i="68"/>
  <c r="T400" i="68"/>
  <c r="X400" i="68"/>
  <c r="Y400" i="68"/>
  <c r="AA400" i="68"/>
  <c r="N400" i="68"/>
  <c r="C400" i="68"/>
  <c r="D400" i="68"/>
  <c r="E400" i="68"/>
  <c r="F400" i="68"/>
  <c r="AG570" i="68"/>
  <c r="X570" i="68"/>
  <c r="Y570" i="68"/>
  <c r="AA570" i="68"/>
  <c r="Q570" i="68"/>
  <c r="R570" i="68"/>
  <c r="S570" i="68"/>
  <c r="T570" i="68"/>
  <c r="N570" i="68"/>
  <c r="C570" i="68"/>
  <c r="D570" i="68"/>
  <c r="E570" i="68"/>
  <c r="F570" i="68"/>
  <c r="AG986" i="68"/>
  <c r="Q986" i="68"/>
  <c r="R986" i="68"/>
  <c r="T986" i="68"/>
  <c r="S986" i="68"/>
  <c r="X986" i="68"/>
  <c r="Y986" i="68"/>
  <c r="AA986" i="68"/>
  <c r="N986" i="68"/>
  <c r="C986" i="68"/>
  <c r="D986" i="68"/>
  <c r="E986" i="68"/>
  <c r="F986" i="68"/>
  <c r="W870" i="68"/>
  <c r="W317" i="68"/>
  <c r="W771" i="68"/>
  <c r="W305" i="68"/>
  <c r="W274" i="68"/>
  <c r="W82" i="68"/>
  <c r="AG440" i="68"/>
  <c r="X440" i="68"/>
  <c r="Y440" i="68"/>
  <c r="AA440" i="68"/>
  <c r="Q440" i="68"/>
  <c r="R440" i="68"/>
  <c r="S440" i="68"/>
  <c r="T440" i="68"/>
  <c r="N440" i="68"/>
  <c r="C440" i="68"/>
  <c r="D440" i="68"/>
  <c r="E440" i="68"/>
  <c r="F440" i="68"/>
  <c r="AG421" i="68"/>
  <c r="X421" i="68"/>
  <c r="Y421" i="68"/>
  <c r="AA421" i="68"/>
  <c r="Q421" i="68"/>
  <c r="R421" i="68"/>
  <c r="S421" i="68"/>
  <c r="T421" i="68"/>
  <c r="N421" i="68"/>
  <c r="C421" i="68"/>
  <c r="D421" i="68"/>
  <c r="E421" i="68"/>
  <c r="F421" i="68"/>
  <c r="AG275" i="68"/>
  <c r="D275" i="68"/>
  <c r="E275" i="68"/>
  <c r="F275" i="68"/>
  <c r="N275" i="68"/>
  <c r="Q275" i="68"/>
  <c r="R275" i="68"/>
  <c r="S275" i="68"/>
  <c r="T275" i="68"/>
  <c r="W275" i="68"/>
  <c r="X275" i="68"/>
  <c r="Y275" i="68"/>
  <c r="AA275" i="68"/>
  <c r="W268" i="68"/>
  <c r="W987" i="68"/>
  <c r="W758" i="68"/>
  <c r="W66" i="68"/>
  <c r="W170" i="68"/>
  <c r="W278" i="68"/>
  <c r="W277" i="68"/>
  <c r="W386" i="68"/>
  <c r="W955" i="68"/>
  <c r="AG954" i="68"/>
  <c r="X954" i="68"/>
  <c r="Y954" i="68"/>
  <c r="AA954" i="68"/>
  <c r="Q954" i="68"/>
  <c r="R954" i="68"/>
  <c r="S954" i="68"/>
  <c r="T954" i="68"/>
  <c r="N954" i="68"/>
  <c r="C954" i="68"/>
  <c r="D954" i="68"/>
  <c r="E954" i="68"/>
  <c r="F954" i="68"/>
  <c r="AG323" i="68"/>
  <c r="Q323" i="68"/>
  <c r="R323" i="68"/>
  <c r="S323" i="68"/>
  <c r="T323" i="68"/>
  <c r="X323" i="68"/>
  <c r="Y323" i="68"/>
  <c r="AA323" i="68"/>
  <c r="N323" i="68"/>
  <c r="C323" i="68"/>
  <c r="D323" i="68"/>
  <c r="E323" i="68"/>
  <c r="F323" i="68"/>
  <c r="W406" i="68"/>
  <c r="W110" i="68"/>
  <c r="W872" i="68"/>
  <c r="N872" i="68"/>
  <c r="N871" i="68"/>
  <c r="W827" i="68"/>
  <c r="W383" i="68"/>
  <c r="W622" i="68"/>
  <c r="W328" i="68"/>
  <c r="W834" i="68"/>
  <c r="W380" i="68"/>
  <c r="N380" i="68"/>
  <c r="W228" i="68"/>
  <c r="W823" i="68"/>
  <c r="W831" i="68"/>
  <c r="W370" i="68"/>
  <c r="W907" i="68"/>
  <c r="AG906" i="68"/>
  <c r="Q906" i="68"/>
  <c r="R906" i="68"/>
  <c r="S906" i="68"/>
  <c r="X906" i="68"/>
  <c r="Y906" i="68"/>
  <c r="AA906" i="68"/>
  <c r="N906" i="68"/>
  <c r="C906" i="68"/>
  <c r="D906" i="68"/>
  <c r="E906" i="68"/>
  <c r="F906" i="68"/>
  <c r="AG369" i="68"/>
  <c r="Q369" i="68"/>
  <c r="R369" i="68"/>
  <c r="S369" i="68"/>
  <c r="X369" i="68"/>
  <c r="Y369" i="68"/>
  <c r="AA369" i="68"/>
  <c r="N369" i="68"/>
  <c r="C369" i="68"/>
  <c r="D369" i="68"/>
  <c r="E369" i="68"/>
  <c r="F369" i="68"/>
  <c r="W709" i="68"/>
  <c r="W174" i="68"/>
  <c r="W472" i="68"/>
  <c r="W949" i="68"/>
  <c r="AG225" i="68"/>
  <c r="Q225" i="68"/>
  <c r="R225" i="68"/>
  <c r="S225" i="68"/>
  <c r="T225" i="68"/>
  <c r="X225" i="68"/>
  <c r="Y225" i="68"/>
  <c r="AA225" i="68"/>
  <c r="N225" i="68"/>
  <c r="C225" i="68"/>
  <c r="D225" i="68"/>
  <c r="E225" i="68"/>
  <c r="F225" i="68"/>
  <c r="AG871" i="68"/>
  <c r="X871" i="68"/>
  <c r="Y871" i="68"/>
  <c r="AA871" i="68"/>
  <c r="Q871" i="68"/>
  <c r="R871" i="68"/>
  <c r="S871" i="68"/>
  <c r="T871" i="68"/>
  <c r="C871" i="68"/>
  <c r="D871" i="68"/>
  <c r="E871" i="68"/>
  <c r="F871" i="68"/>
  <c r="W534" i="68"/>
  <c r="W177" i="68"/>
  <c r="W971" i="68"/>
  <c r="W187" i="68"/>
  <c r="W616" i="68"/>
  <c r="W13" i="68"/>
  <c r="AG12" i="68"/>
  <c r="Q12" i="68"/>
  <c r="R12" i="68"/>
  <c r="S12" i="68"/>
  <c r="T12" i="68"/>
  <c r="X12" i="68"/>
  <c r="Y12" i="68"/>
  <c r="AA12" i="68"/>
  <c r="N12" i="68"/>
  <c r="C12" i="68"/>
  <c r="D12" i="68"/>
  <c r="F12" i="68"/>
  <c r="AG17" i="68"/>
  <c r="Q17" i="68"/>
  <c r="R17" i="68"/>
  <c r="T17" i="68"/>
  <c r="S17" i="68"/>
  <c r="X17" i="68"/>
  <c r="Y17" i="68"/>
  <c r="AA17" i="68"/>
  <c r="N17" i="68"/>
  <c r="C17" i="68"/>
  <c r="D17" i="68"/>
  <c r="E17" i="68"/>
  <c r="F17" i="68"/>
  <c r="AG13" i="68"/>
  <c r="Q13" i="68"/>
  <c r="R13" i="68"/>
  <c r="T13" i="68"/>
  <c r="S13" i="68"/>
  <c r="X13" i="68"/>
  <c r="Y13" i="68"/>
  <c r="AA13" i="68"/>
  <c r="N13" i="68"/>
  <c r="C13" i="68"/>
  <c r="D13" i="68"/>
  <c r="F13" i="68"/>
  <c r="AG406" i="68"/>
  <c r="Q406" i="68"/>
  <c r="R406" i="68"/>
  <c r="S406" i="68"/>
  <c r="T406" i="68"/>
  <c r="X406" i="68"/>
  <c r="Y406" i="68"/>
  <c r="AA406" i="68"/>
  <c r="N406" i="68"/>
  <c r="C406" i="68"/>
  <c r="D406" i="68"/>
  <c r="E406" i="68"/>
  <c r="F406" i="68"/>
  <c r="AG238" i="68"/>
  <c r="X238" i="68"/>
  <c r="Y238" i="68"/>
  <c r="AA238" i="68"/>
  <c r="Q238" i="68"/>
  <c r="R238" i="68"/>
  <c r="S238" i="68"/>
  <c r="T238" i="68"/>
  <c r="N238" i="68"/>
  <c r="C238" i="68"/>
  <c r="D238" i="68"/>
  <c r="E238" i="68"/>
  <c r="F238" i="68"/>
  <c r="AG227" i="68"/>
  <c r="X227" i="68"/>
  <c r="Y227" i="68"/>
  <c r="AA227" i="68"/>
  <c r="Q227" i="68"/>
  <c r="R227" i="68"/>
  <c r="S227" i="68"/>
  <c r="T227" i="68"/>
  <c r="N227" i="68"/>
  <c r="C227" i="68"/>
  <c r="D227" i="68"/>
  <c r="E227" i="68"/>
  <c r="F227" i="68"/>
  <c r="W18" i="68"/>
  <c r="W55" i="68"/>
  <c r="W412" i="68"/>
  <c r="W409" i="68"/>
  <c r="W883" i="68"/>
  <c r="W686" i="68"/>
  <c r="W392" i="68"/>
  <c r="W934" i="68"/>
  <c r="W407" i="68"/>
  <c r="AE991" i="68"/>
  <c r="W991" i="68"/>
  <c r="W944" i="68"/>
  <c r="W747" i="68"/>
  <c r="AG943" i="68"/>
  <c r="AA943" i="68"/>
  <c r="Y943" i="68"/>
  <c r="X943" i="68"/>
  <c r="Q943" i="68"/>
  <c r="R943" i="68"/>
  <c r="S943" i="68"/>
  <c r="T943" i="68"/>
  <c r="N943" i="68"/>
  <c r="F943" i="68"/>
  <c r="E943" i="68"/>
  <c r="D943" i="68"/>
  <c r="C943" i="68"/>
  <c r="Q276" i="68"/>
  <c r="Q277" i="68"/>
  <c r="Q278" i="68"/>
  <c r="AG165" i="68"/>
  <c r="AA165" i="68"/>
  <c r="Y165" i="68"/>
  <c r="X165" i="68"/>
  <c r="Q165" i="68"/>
  <c r="R165" i="68"/>
  <c r="N165" i="68"/>
  <c r="F165" i="68"/>
  <c r="E165" i="68"/>
  <c r="D165" i="68"/>
  <c r="C165" i="68"/>
  <c r="AG164" i="68"/>
  <c r="AA164" i="68"/>
  <c r="Y164" i="68"/>
  <c r="X164" i="68"/>
  <c r="Q164" i="68"/>
  <c r="R164" i="68"/>
  <c r="S164" i="68"/>
  <c r="T164" i="68"/>
  <c r="N164" i="68"/>
  <c r="F164" i="68"/>
  <c r="E164" i="68"/>
  <c r="D164" i="68"/>
  <c r="C164" i="68"/>
  <c r="AG277" i="68"/>
  <c r="AA277" i="68"/>
  <c r="Y277" i="68"/>
  <c r="X277" i="68"/>
  <c r="R277" i="68"/>
  <c r="S277" i="68"/>
  <c r="N277" i="68"/>
  <c r="F277" i="68"/>
  <c r="E277" i="68"/>
  <c r="D277" i="68"/>
  <c r="C277" i="68"/>
  <c r="AG276" i="68"/>
  <c r="AA276" i="68"/>
  <c r="Y276" i="68"/>
  <c r="X276" i="68"/>
  <c r="R276" i="68"/>
  <c r="S276" i="68"/>
  <c r="T276" i="68"/>
  <c r="N276" i="68"/>
  <c r="F276" i="68"/>
  <c r="E276" i="68"/>
  <c r="D276" i="68"/>
  <c r="C276" i="68"/>
  <c r="W297" i="68"/>
  <c r="W49" i="68"/>
  <c r="W289" i="68"/>
  <c r="W320" i="68"/>
  <c r="W211" i="68"/>
  <c r="W48" i="68"/>
  <c r="W750" i="68"/>
  <c r="W223" i="68"/>
  <c r="W232" i="68"/>
  <c r="W229" i="68"/>
  <c r="AG837" i="68"/>
  <c r="AA837" i="68"/>
  <c r="Y837" i="68"/>
  <c r="W837" i="68"/>
  <c r="X837" i="68"/>
  <c r="Q837" i="68"/>
  <c r="R837" i="68"/>
  <c r="S837" i="68"/>
  <c r="T837" i="68"/>
  <c r="N837" i="68"/>
  <c r="F837" i="68"/>
  <c r="E837" i="68"/>
  <c r="D837" i="68"/>
  <c r="C837" i="68"/>
  <c r="AG739" i="68"/>
  <c r="AA739" i="68"/>
  <c r="Y739" i="68"/>
  <c r="X739" i="68"/>
  <c r="Q739" i="68"/>
  <c r="R739" i="68"/>
  <c r="S739" i="68"/>
  <c r="T739" i="68"/>
  <c r="N739" i="68"/>
  <c r="F739" i="68"/>
  <c r="E739" i="68"/>
  <c r="D739" i="68"/>
  <c r="C739" i="68"/>
  <c r="AG480" i="68"/>
  <c r="AA480" i="68"/>
  <c r="Y480" i="68"/>
  <c r="W480" i="68"/>
  <c r="X480" i="68"/>
  <c r="Q480" i="68"/>
  <c r="R480" i="68"/>
  <c r="S480" i="68"/>
  <c r="T480" i="68"/>
  <c r="N480" i="68"/>
  <c r="F480" i="68"/>
  <c r="E480" i="68"/>
  <c r="D480" i="68"/>
  <c r="C480" i="68"/>
  <c r="AG856" i="68"/>
  <c r="AA856" i="68"/>
  <c r="Y856" i="68"/>
  <c r="W856" i="68"/>
  <c r="X856" i="68"/>
  <c r="Q856" i="68"/>
  <c r="R856" i="68"/>
  <c r="S856" i="68"/>
  <c r="T856" i="68"/>
  <c r="N856" i="68"/>
  <c r="F856" i="68"/>
  <c r="E856" i="68"/>
  <c r="D856" i="68"/>
  <c r="C856" i="68"/>
  <c r="AG801" i="68"/>
  <c r="AA801" i="68"/>
  <c r="Y801" i="68"/>
  <c r="W801" i="68"/>
  <c r="X801" i="68"/>
  <c r="Q801" i="68"/>
  <c r="R801" i="68"/>
  <c r="S801" i="68"/>
  <c r="T801" i="68"/>
  <c r="N801" i="68"/>
  <c r="F801" i="68"/>
  <c r="E801" i="68"/>
  <c r="D801" i="68"/>
  <c r="C801" i="68"/>
  <c r="AG797" i="68"/>
  <c r="AA797" i="68"/>
  <c r="Y797" i="68"/>
  <c r="W797" i="68"/>
  <c r="X797" i="68"/>
  <c r="Q797" i="68"/>
  <c r="R797" i="68"/>
  <c r="S797" i="68"/>
  <c r="T797" i="68"/>
  <c r="N797" i="68"/>
  <c r="F797" i="68"/>
  <c r="E797" i="68"/>
  <c r="D797" i="68"/>
  <c r="C797" i="68"/>
  <c r="AG977" i="68"/>
  <c r="AA977" i="68"/>
  <c r="Y977" i="68"/>
  <c r="W977" i="68"/>
  <c r="X977" i="68"/>
  <c r="Q977" i="68"/>
  <c r="R977" i="68"/>
  <c r="S977" i="68"/>
  <c r="T977" i="68"/>
  <c r="N977" i="68"/>
  <c r="F977" i="68"/>
  <c r="E977" i="68"/>
  <c r="D977" i="68"/>
  <c r="C977" i="68"/>
  <c r="AG975" i="68"/>
  <c r="AA975" i="68"/>
  <c r="Y975" i="68"/>
  <c r="W975" i="68"/>
  <c r="X975" i="68"/>
  <c r="Q975" i="68"/>
  <c r="R975" i="68"/>
  <c r="S975" i="68"/>
  <c r="T975" i="68"/>
  <c r="N975" i="68"/>
  <c r="F975" i="68"/>
  <c r="E975" i="68"/>
  <c r="D975" i="68"/>
  <c r="C975" i="68"/>
  <c r="W16" i="68"/>
  <c r="W280" i="68"/>
  <c r="W776" i="68"/>
  <c r="AG775" i="68"/>
  <c r="AA775" i="68"/>
  <c r="Y775" i="68"/>
  <c r="X775" i="68"/>
  <c r="Q775" i="68"/>
  <c r="R775" i="68"/>
  <c r="S775" i="68"/>
  <c r="T775" i="68"/>
  <c r="N775" i="68"/>
  <c r="F775" i="68"/>
  <c r="E775" i="68"/>
  <c r="D775" i="68"/>
  <c r="C775" i="68"/>
  <c r="W761" i="68"/>
  <c r="W867" i="68"/>
  <c r="W518" i="68"/>
  <c r="W466" i="68"/>
  <c r="W193" i="68"/>
  <c r="W281" i="68"/>
  <c r="W188" i="68"/>
  <c r="W562" i="68"/>
  <c r="W563" i="68"/>
  <c r="W838" i="68"/>
  <c r="W841" i="68"/>
  <c r="W734" i="68"/>
  <c r="W826" i="68"/>
  <c r="W958" i="68"/>
  <c r="W858" i="68"/>
  <c r="W880" i="68"/>
  <c r="W818" i="68"/>
  <c r="W729" i="68"/>
  <c r="W988" i="68"/>
  <c r="W210" i="68"/>
  <c r="W76" i="68"/>
  <c r="W942" i="68"/>
  <c r="W327" i="68"/>
  <c r="W909" i="68"/>
  <c r="W802" i="68"/>
  <c r="W481" i="68"/>
  <c r="W237" i="68"/>
  <c r="W713" i="68"/>
  <c r="W798" i="68"/>
  <c r="W830" i="68"/>
  <c r="W762" i="68"/>
  <c r="W732" i="68"/>
  <c r="W728" i="68"/>
  <c r="W688" i="68"/>
  <c r="W675" i="68"/>
  <c r="W358" i="68"/>
  <c r="W960" i="68"/>
  <c r="W950" i="68"/>
  <c r="W939" i="68"/>
  <c r="W935" i="68"/>
  <c r="W918" i="68"/>
  <c r="W904" i="68"/>
  <c r="W874" i="68"/>
  <c r="W873" i="68"/>
  <c r="W854" i="68"/>
  <c r="W852" i="68"/>
  <c r="W857" i="68"/>
  <c r="W250" i="68"/>
  <c r="W978" i="68"/>
  <c r="W923" i="68"/>
  <c r="W212" i="68"/>
  <c r="W137" i="68"/>
  <c r="W976" i="68"/>
  <c r="W463" i="68"/>
  <c r="AL525" i="68"/>
  <c r="AG525" i="68"/>
  <c r="AA525" i="68"/>
  <c r="Y525" i="68"/>
  <c r="X525" i="68"/>
  <c r="Q525" i="68"/>
  <c r="R525" i="68"/>
  <c r="S525" i="68"/>
  <c r="T525" i="68"/>
  <c r="N525" i="68"/>
  <c r="F525" i="68"/>
  <c r="D525" i="68"/>
  <c r="C525" i="68"/>
  <c r="AL526" i="68"/>
  <c r="AG236" i="68"/>
  <c r="AA236" i="68"/>
  <c r="Y236" i="68"/>
  <c r="X236" i="68"/>
  <c r="Q236" i="68"/>
  <c r="R236" i="68"/>
  <c r="S236" i="68"/>
  <c r="T236" i="68"/>
  <c r="N236" i="68"/>
  <c r="F236" i="68"/>
  <c r="E236" i="68"/>
  <c r="D236" i="68"/>
  <c r="C236" i="68"/>
  <c r="W878" i="68"/>
  <c r="W11" i="68"/>
  <c r="W522" i="68"/>
  <c r="W527" i="68"/>
  <c r="W519" i="68"/>
  <c r="W279" i="68"/>
  <c r="W759" i="68"/>
  <c r="AG722" i="68"/>
  <c r="X722" i="68"/>
  <c r="Y722" i="68"/>
  <c r="AA722" i="68"/>
  <c r="Q722" i="68"/>
  <c r="R722" i="68"/>
  <c r="S722" i="68"/>
  <c r="N722" i="68"/>
  <c r="C722" i="68"/>
  <c r="D722" i="68"/>
  <c r="E722" i="68"/>
  <c r="F722" i="68"/>
  <c r="W594" i="68"/>
  <c r="W963" i="68"/>
  <c r="W388" i="68"/>
  <c r="W134" i="68"/>
  <c r="W399" i="68"/>
  <c r="AG611" i="68"/>
  <c r="Q611" i="68"/>
  <c r="R611" i="68"/>
  <c r="S611" i="68"/>
  <c r="X611" i="68"/>
  <c r="Y611" i="68"/>
  <c r="AA611" i="68"/>
  <c r="N611" i="68"/>
  <c r="C611" i="68"/>
  <c r="D611" i="68"/>
  <c r="E611" i="68"/>
  <c r="F611" i="68"/>
  <c r="AG477" i="68"/>
  <c r="Q477" i="68"/>
  <c r="R477" i="68"/>
  <c r="S477" i="68"/>
  <c r="T477" i="68"/>
  <c r="X477" i="68"/>
  <c r="Y477" i="68"/>
  <c r="AA477" i="68"/>
  <c r="N477" i="68"/>
  <c r="C477" i="68"/>
  <c r="D477" i="68"/>
  <c r="E477" i="68"/>
  <c r="F477" i="68"/>
  <c r="AG304" i="68"/>
  <c r="X304" i="68"/>
  <c r="Y304" i="68"/>
  <c r="AA304" i="68"/>
  <c r="Q304" i="68"/>
  <c r="R304" i="68"/>
  <c r="T304" i="68"/>
  <c r="S304" i="68"/>
  <c r="N304" i="68"/>
  <c r="C304" i="68"/>
  <c r="D304" i="68"/>
  <c r="E304" i="68"/>
  <c r="F304" i="68"/>
  <c r="W395" i="68"/>
  <c r="AG317" i="68"/>
  <c r="Q317" i="68"/>
  <c r="R317" i="68"/>
  <c r="T317" i="68"/>
  <c r="S317" i="68"/>
  <c r="X317" i="68"/>
  <c r="Y317" i="68"/>
  <c r="AA317" i="68"/>
  <c r="N317" i="68"/>
  <c r="C317" i="68"/>
  <c r="D317" i="68"/>
  <c r="F317" i="68"/>
  <c r="AG208" i="68"/>
  <c r="Q208" i="68"/>
  <c r="R208" i="68"/>
  <c r="T208" i="68"/>
  <c r="S208" i="68"/>
  <c r="X208" i="68"/>
  <c r="Y208" i="68"/>
  <c r="AA208" i="68"/>
  <c r="N208" i="68"/>
  <c r="C208" i="68"/>
  <c r="D208" i="68"/>
  <c r="E208" i="68"/>
  <c r="F208" i="68"/>
  <c r="AG209" i="68"/>
  <c r="Q209" i="68"/>
  <c r="R209" i="68"/>
  <c r="S209" i="68"/>
  <c r="T209" i="68"/>
  <c r="W209" i="68"/>
  <c r="X209" i="68"/>
  <c r="Y209" i="68"/>
  <c r="AA209" i="68"/>
  <c r="N209" i="68"/>
  <c r="C209" i="68"/>
  <c r="D209" i="68"/>
  <c r="E209" i="68"/>
  <c r="F209" i="68"/>
  <c r="W233" i="68"/>
  <c r="AG445" i="68"/>
  <c r="X445" i="68"/>
  <c r="Y445" i="68"/>
  <c r="AA445" i="68"/>
  <c r="Q445" i="68"/>
  <c r="R445" i="68"/>
  <c r="S445" i="68"/>
  <c r="T445" i="68"/>
  <c r="N445" i="68"/>
  <c r="C445" i="68"/>
  <c r="D445" i="68"/>
  <c r="E445" i="68"/>
  <c r="F445" i="68"/>
  <c r="W99" i="68"/>
  <c r="W109" i="68"/>
  <c r="W509" i="68"/>
  <c r="W398" i="68"/>
  <c r="W394" i="68"/>
  <c r="W443" i="68"/>
  <c r="W860" i="68"/>
  <c r="W736" i="68"/>
  <c r="W453" i="68"/>
  <c r="W427" i="68"/>
  <c r="W425" i="68"/>
  <c r="W271" i="68"/>
  <c r="AG287" i="68"/>
  <c r="AA287" i="68"/>
  <c r="Y287" i="68"/>
  <c r="X287" i="68"/>
  <c r="Q287" i="68"/>
  <c r="R287" i="68"/>
  <c r="N287" i="68"/>
  <c r="F287" i="68"/>
  <c r="D287" i="68"/>
  <c r="C287" i="68"/>
  <c r="AG426" i="68"/>
  <c r="AA426" i="68"/>
  <c r="Y426" i="68"/>
  <c r="X426" i="68"/>
  <c r="Q426" i="68"/>
  <c r="R426" i="68"/>
  <c r="S426" i="68"/>
  <c r="T426" i="68"/>
  <c r="N426" i="68"/>
  <c r="F426" i="68"/>
  <c r="E426" i="68"/>
  <c r="D426" i="68"/>
  <c r="C426" i="68"/>
  <c r="AG424" i="68"/>
  <c r="AA424" i="68"/>
  <c r="Y424" i="68"/>
  <c r="X424" i="68"/>
  <c r="Q424" i="68"/>
  <c r="R424" i="68"/>
  <c r="S424" i="68"/>
  <c r="T424" i="68"/>
  <c r="N424" i="68"/>
  <c r="F424" i="68"/>
  <c r="E424" i="68"/>
  <c r="D424" i="68"/>
  <c r="C424" i="68"/>
  <c r="W404" i="68"/>
  <c r="W410" i="68"/>
  <c r="W397" i="68"/>
  <c r="W200" i="68"/>
  <c r="W318" i="68"/>
  <c r="W760" i="68"/>
  <c r="W207" i="68"/>
  <c r="W296" i="68"/>
  <c r="W459" i="68"/>
  <c r="W298" i="68"/>
  <c r="W288" i="68"/>
  <c r="W365" i="68"/>
  <c r="W540" i="68"/>
  <c r="W56" i="68"/>
  <c r="W117" i="68"/>
  <c r="W913" i="68"/>
  <c r="W362" i="68"/>
  <c r="W363" i="68"/>
  <c r="W637" i="68"/>
  <c r="N626" i="68"/>
  <c r="N625" i="68"/>
  <c r="W496" i="68"/>
  <c r="N496" i="68"/>
  <c r="N495" i="68"/>
  <c r="W859" i="68"/>
  <c r="W330" i="68"/>
  <c r="W623" i="68"/>
  <c r="W629" i="68"/>
  <c r="W770" i="68"/>
  <c r="W628" i="68"/>
  <c r="N628" i="68"/>
  <c r="N627" i="68"/>
  <c r="W822" i="68"/>
  <c r="W485" i="68"/>
  <c r="AG484" i="68"/>
  <c r="Q484" i="68"/>
  <c r="R484" i="68"/>
  <c r="S484" i="68"/>
  <c r="T484" i="68"/>
  <c r="X484" i="68"/>
  <c r="Y484" i="68"/>
  <c r="AA484" i="68"/>
  <c r="N484" i="68"/>
  <c r="C484" i="68"/>
  <c r="D484" i="68"/>
  <c r="E484" i="68"/>
  <c r="F484" i="68"/>
  <c r="W595" i="68"/>
  <c r="W970" i="68"/>
  <c r="W163" i="68"/>
  <c r="W57" i="68"/>
  <c r="W377" i="68"/>
  <c r="W624" i="68"/>
  <c r="W312" i="68"/>
  <c r="W138" i="68"/>
  <c r="W384" i="68"/>
  <c r="W621" i="68"/>
  <c r="W220" i="68"/>
  <c r="W382" i="68"/>
  <c r="W945" i="68"/>
  <c r="W708" i="68"/>
  <c r="AG260" i="68"/>
  <c r="Q260" i="68"/>
  <c r="R260" i="68"/>
  <c r="S260" i="68"/>
  <c r="T260" i="68"/>
  <c r="X260" i="68"/>
  <c r="Y260" i="68"/>
  <c r="AA260" i="68"/>
  <c r="N260" i="68"/>
  <c r="C260" i="68"/>
  <c r="D260" i="68"/>
  <c r="F260" i="68"/>
  <c r="AG329" i="68"/>
  <c r="X329" i="68"/>
  <c r="Y329" i="68"/>
  <c r="AA329" i="68"/>
  <c r="Q329" i="68"/>
  <c r="R329" i="68"/>
  <c r="S329" i="68"/>
  <c r="T329" i="68"/>
  <c r="N329" i="68"/>
  <c r="C329" i="68"/>
  <c r="D329" i="68"/>
  <c r="E329" i="68"/>
  <c r="F329" i="68"/>
  <c r="W649" i="68"/>
  <c r="AG531" i="68"/>
  <c r="AA531" i="68"/>
  <c r="Y531" i="68"/>
  <c r="X531" i="68"/>
  <c r="Q531" i="68"/>
  <c r="R531" i="68"/>
  <c r="S531" i="68"/>
  <c r="T531" i="68"/>
  <c r="N531" i="68"/>
  <c r="F531" i="68"/>
  <c r="E531" i="68"/>
  <c r="D531" i="68"/>
  <c r="C531" i="68"/>
  <c r="AG741" i="68"/>
  <c r="AA741" i="68"/>
  <c r="Y741" i="68"/>
  <c r="X741" i="68"/>
  <c r="Q741" i="68"/>
  <c r="R741" i="68"/>
  <c r="S741" i="68"/>
  <c r="T741" i="68"/>
  <c r="N741" i="68"/>
  <c r="F741" i="68"/>
  <c r="E741" i="68"/>
  <c r="D741" i="68"/>
  <c r="C741" i="68"/>
  <c r="AG769" i="68"/>
  <c r="AA769" i="68"/>
  <c r="Y769" i="68"/>
  <c r="X769" i="68"/>
  <c r="Q769" i="68"/>
  <c r="R769" i="68"/>
  <c r="S769" i="68"/>
  <c r="T769" i="68"/>
  <c r="N769" i="68"/>
  <c r="F769" i="68"/>
  <c r="E769" i="68"/>
  <c r="D769" i="68"/>
  <c r="C769" i="68"/>
  <c r="AG896" i="68"/>
  <c r="AA896" i="68"/>
  <c r="Y896" i="68"/>
  <c r="X896" i="68"/>
  <c r="Q896" i="68"/>
  <c r="R896" i="68"/>
  <c r="S896" i="68"/>
  <c r="N896" i="68"/>
  <c r="F896" i="68"/>
  <c r="E896" i="68"/>
  <c r="D896" i="68"/>
  <c r="C896" i="68"/>
  <c r="AG378" i="68"/>
  <c r="AA378" i="68"/>
  <c r="Y378" i="68"/>
  <c r="X378" i="68"/>
  <c r="Q378" i="68"/>
  <c r="R378" i="68"/>
  <c r="S378" i="68"/>
  <c r="N378" i="68"/>
  <c r="F378" i="68"/>
  <c r="E378" i="68"/>
  <c r="D378" i="68"/>
  <c r="C378" i="68"/>
  <c r="AG495" i="68"/>
  <c r="AA495" i="68"/>
  <c r="Y495" i="68"/>
  <c r="X495" i="68"/>
  <c r="Q495" i="68"/>
  <c r="R495" i="68"/>
  <c r="S495" i="68"/>
  <c r="T495" i="68"/>
  <c r="F495" i="68"/>
  <c r="E495" i="68"/>
  <c r="D495" i="68"/>
  <c r="C495" i="68"/>
  <c r="AG619" i="68"/>
  <c r="AA619" i="68"/>
  <c r="Y619" i="68"/>
  <c r="X619" i="68"/>
  <c r="Q619" i="68"/>
  <c r="R619" i="68"/>
  <c r="S619" i="68"/>
  <c r="N619" i="68"/>
  <c r="F619" i="68"/>
  <c r="E619" i="68"/>
  <c r="D619" i="68"/>
  <c r="C619" i="68"/>
  <c r="AG627" i="68"/>
  <c r="AA627" i="68"/>
  <c r="Y627" i="68"/>
  <c r="X627" i="68"/>
  <c r="Q627" i="68"/>
  <c r="R627" i="68"/>
  <c r="S627" i="68"/>
  <c r="F627" i="68"/>
  <c r="E627" i="68"/>
  <c r="D627" i="68"/>
  <c r="C627" i="68"/>
  <c r="AG625" i="68"/>
  <c r="AA625" i="68"/>
  <c r="Y625" i="68"/>
  <c r="X625" i="68"/>
  <c r="Q625" i="68"/>
  <c r="R625" i="68"/>
  <c r="S625" i="68"/>
  <c r="T625" i="68"/>
  <c r="F625" i="68"/>
  <c r="E625" i="68"/>
  <c r="D625" i="68"/>
  <c r="C625" i="68"/>
  <c r="AG269" i="68"/>
  <c r="AA269" i="68"/>
  <c r="Y269" i="68"/>
  <c r="X269" i="68"/>
  <c r="Q269" i="68"/>
  <c r="R269" i="68"/>
  <c r="S269" i="68"/>
  <c r="T269" i="68"/>
  <c r="N269" i="68"/>
  <c r="F269" i="68"/>
  <c r="E269" i="68"/>
  <c r="D269" i="68"/>
  <c r="C269" i="68"/>
  <c r="AG270" i="68"/>
  <c r="AA270" i="68"/>
  <c r="Y270" i="68"/>
  <c r="X270" i="68"/>
  <c r="Q270" i="68"/>
  <c r="R270" i="68"/>
  <c r="S270" i="68"/>
  <c r="T270" i="68"/>
  <c r="N270" i="68"/>
  <c r="F270" i="68"/>
  <c r="E270" i="68"/>
  <c r="D270" i="68"/>
  <c r="C270" i="68"/>
  <c r="W454" i="68"/>
  <c r="AG454" i="68"/>
  <c r="AA454" i="68"/>
  <c r="Y454" i="68"/>
  <c r="X454" i="68"/>
  <c r="Q454" i="68"/>
  <c r="R454" i="68"/>
  <c r="S454" i="68"/>
  <c r="T454" i="68"/>
  <c r="N454" i="68"/>
  <c r="F454" i="68"/>
  <c r="E454" i="68"/>
  <c r="D454" i="68"/>
  <c r="C454" i="68"/>
  <c r="W790" i="68"/>
  <c r="W853" i="68"/>
  <c r="W449" i="68"/>
  <c r="W897" i="68"/>
  <c r="W586" i="68"/>
  <c r="W88" i="68"/>
  <c r="W828" i="68"/>
  <c r="W85" i="68"/>
  <c r="W589" i="68"/>
  <c r="W374" i="68"/>
  <c r="W455" i="68"/>
  <c r="W587" i="68"/>
  <c r="W956" i="68"/>
  <c r="W536" i="68"/>
  <c r="W283" i="68"/>
  <c r="W533" i="68"/>
  <c r="W532" i="68"/>
  <c r="W357" i="68"/>
  <c r="W342" i="68"/>
  <c r="W584" i="68"/>
  <c r="W457" i="68"/>
  <c r="W429" i="68"/>
  <c r="W83" i="68"/>
  <c r="W423" i="68"/>
  <c r="W433" i="68"/>
  <c r="W222" i="68"/>
  <c r="W230" i="68"/>
  <c r="W727" i="68"/>
  <c r="W638" i="68"/>
  <c r="W636" i="68"/>
  <c r="W128" i="68"/>
  <c r="W224" i="68"/>
  <c r="W745" i="68"/>
  <c r="W436" i="68"/>
  <c r="W585" i="68"/>
  <c r="W640" i="68"/>
  <c r="W894" i="68"/>
  <c r="W92" i="68"/>
  <c r="W231" i="68"/>
  <c r="AG435" i="68"/>
  <c r="X435" i="68"/>
  <c r="Y435" i="68"/>
  <c r="AA435" i="68"/>
  <c r="Q435" i="68"/>
  <c r="R435" i="68"/>
  <c r="S435" i="68"/>
  <c r="T435" i="68"/>
  <c r="N435" i="68"/>
  <c r="C435" i="68"/>
  <c r="D435" i="68"/>
  <c r="E435" i="68"/>
  <c r="F435" i="68"/>
  <c r="AG430" i="68"/>
  <c r="X430" i="68"/>
  <c r="Y430" i="68"/>
  <c r="AA430" i="68"/>
  <c r="Q430" i="68"/>
  <c r="R430" i="68"/>
  <c r="S430" i="68"/>
  <c r="T430" i="68"/>
  <c r="N430" i="68"/>
  <c r="C430" i="68"/>
  <c r="D430" i="68"/>
  <c r="E430" i="68"/>
  <c r="F430" i="68"/>
  <c r="AG432" i="68"/>
  <c r="X432" i="68"/>
  <c r="Y432" i="68"/>
  <c r="AA432" i="68"/>
  <c r="Q432" i="68"/>
  <c r="R432" i="68"/>
  <c r="S432" i="68"/>
  <c r="T432" i="68"/>
  <c r="N432" i="68"/>
  <c r="C432" i="68"/>
  <c r="D432" i="68"/>
  <c r="E432" i="68"/>
  <c r="F432" i="68"/>
  <c r="W302" i="68"/>
  <c r="AG456" i="68"/>
  <c r="X456" i="68"/>
  <c r="Y456" i="68"/>
  <c r="AA456" i="68"/>
  <c r="Q456" i="68"/>
  <c r="R456" i="68"/>
  <c r="S456" i="68"/>
  <c r="T456" i="68"/>
  <c r="N456" i="68"/>
  <c r="C456" i="68"/>
  <c r="D456" i="68"/>
  <c r="E456" i="68"/>
  <c r="F456" i="68"/>
  <c r="AG458" i="68"/>
  <c r="X458" i="68"/>
  <c r="Y458" i="68"/>
  <c r="AA458" i="68"/>
  <c r="Q458" i="68"/>
  <c r="R458" i="68"/>
  <c r="S458" i="68"/>
  <c r="T458" i="68"/>
  <c r="N458" i="68"/>
  <c r="C458" i="68"/>
  <c r="D458" i="68"/>
  <c r="E458" i="68"/>
  <c r="F458" i="68"/>
  <c r="W848" i="68"/>
  <c r="AG448" i="68"/>
  <c r="X448" i="68"/>
  <c r="Y448" i="68"/>
  <c r="AA448" i="68"/>
  <c r="Q448" i="68"/>
  <c r="R448" i="68"/>
  <c r="S448" i="68"/>
  <c r="T448" i="68"/>
  <c r="N448" i="68"/>
  <c r="C448" i="68"/>
  <c r="D448" i="68"/>
  <c r="E448" i="68"/>
  <c r="F448" i="68"/>
  <c r="AG422" i="68"/>
  <c r="X422" i="68"/>
  <c r="Y422" i="68"/>
  <c r="AA422" i="68"/>
  <c r="C422" i="68"/>
  <c r="D422" i="68"/>
  <c r="E422" i="68"/>
  <c r="F422" i="68"/>
  <c r="N422" i="68"/>
  <c r="Q422" i="68"/>
  <c r="R422" i="68"/>
  <c r="S422" i="68"/>
  <c r="T422" i="68"/>
  <c r="W221" i="68"/>
  <c r="AG764" i="68"/>
  <c r="Q764" i="68"/>
  <c r="R764" i="68"/>
  <c r="S764" i="68"/>
  <c r="T764" i="68"/>
  <c r="X764" i="68"/>
  <c r="Y764" i="68"/>
  <c r="AA764" i="68"/>
  <c r="N764" i="68"/>
  <c r="C764" i="68"/>
  <c r="D764" i="68"/>
  <c r="E764" i="68"/>
  <c r="F764" i="68"/>
  <c r="AG568" i="68"/>
  <c r="Q568" i="68"/>
  <c r="R568" i="68"/>
  <c r="S568" i="68"/>
  <c r="T568" i="68"/>
  <c r="X568" i="68"/>
  <c r="Y568" i="68"/>
  <c r="AA568" i="68"/>
  <c r="N568" i="68"/>
  <c r="C568" i="68"/>
  <c r="D568" i="68"/>
  <c r="E568" i="68"/>
  <c r="F568" i="68"/>
  <c r="AG532" i="68"/>
  <c r="X532" i="68"/>
  <c r="Y532" i="68"/>
  <c r="AA532" i="68"/>
  <c r="Q532" i="68"/>
  <c r="R532" i="68"/>
  <c r="S532" i="68"/>
  <c r="T532" i="68"/>
  <c r="N532" i="68"/>
  <c r="C532" i="68"/>
  <c r="D532" i="68"/>
  <c r="E532" i="68"/>
  <c r="F532" i="68"/>
  <c r="AG396" i="68"/>
  <c r="X396" i="68"/>
  <c r="Y396" i="68"/>
  <c r="AA396" i="68"/>
  <c r="Q396" i="68"/>
  <c r="R396" i="68"/>
  <c r="S396" i="68"/>
  <c r="T396" i="68"/>
  <c r="N396" i="68"/>
  <c r="C396" i="68"/>
  <c r="D396" i="68"/>
  <c r="E396" i="68"/>
  <c r="F396" i="68"/>
  <c r="AG47" i="68"/>
  <c r="Q47" i="68"/>
  <c r="R47" i="68"/>
  <c r="S47" i="68"/>
  <c r="T47" i="68"/>
  <c r="X47" i="68"/>
  <c r="Y47" i="68"/>
  <c r="AA47" i="68"/>
  <c r="N47" i="68"/>
  <c r="C47" i="68"/>
  <c r="D47" i="68"/>
  <c r="E47" i="68"/>
  <c r="F47" i="68"/>
  <c r="W316" i="68"/>
  <c r="W286" i="68"/>
  <c r="W583" i="68"/>
  <c r="W702" i="68"/>
  <c r="W869" i="68"/>
  <c r="W898" i="68"/>
  <c r="W866" i="68"/>
  <c r="W911" i="68"/>
  <c r="W391" i="68"/>
  <c r="W50" i="68"/>
  <c r="W273" i="68"/>
  <c r="W43" i="68"/>
  <c r="W336" i="68"/>
  <c r="W335" i="68"/>
  <c r="W768" i="68"/>
  <c r="W520" i="68"/>
  <c r="W189" i="68"/>
  <c r="W774" i="68"/>
  <c r="W130" i="68"/>
  <c r="W506" i="68"/>
  <c r="W285" i="68"/>
  <c r="W524" i="68"/>
  <c r="W356" i="68"/>
  <c r="W912" i="68"/>
  <c r="W263" i="68"/>
  <c r="W861" i="68"/>
  <c r="AG291" i="68"/>
  <c r="X291" i="68"/>
  <c r="Y291" i="68"/>
  <c r="AA291" i="68"/>
  <c r="Q291" i="68"/>
  <c r="R291" i="68"/>
  <c r="S291" i="68"/>
  <c r="T291" i="68"/>
  <c r="N291" i="68"/>
  <c r="C291" i="68"/>
  <c r="D291" i="68"/>
  <c r="F291" i="68"/>
  <c r="W757" i="68"/>
  <c r="W95" i="68"/>
  <c r="C335" i="68"/>
  <c r="D335" i="68"/>
  <c r="E335" i="68"/>
  <c r="F335" i="68"/>
  <c r="N335" i="68"/>
  <c r="Q335" i="68"/>
  <c r="R335" i="68"/>
  <c r="T335" i="68"/>
  <c r="S335" i="68"/>
  <c r="X335" i="68"/>
  <c r="Y335" i="68"/>
  <c r="AA335" i="68"/>
  <c r="AG335" i="68"/>
  <c r="C336" i="68"/>
  <c r="D336" i="68"/>
  <c r="E336" i="68"/>
  <c r="F336" i="68"/>
  <c r="N336" i="68"/>
  <c r="Q336" i="68"/>
  <c r="R336" i="68"/>
  <c r="S336" i="68"/>
  <c r="X336" i="68"/>
  <c r="Y336" i="68"/>
  <c r="AA336" i="68"/>
  <c r="AG336" i="68"/>
  <c r="F2" i="70"/>
  <c r="W350" i="68"/>
  <c r="W93" i="68"/>
  <c r="W742" i="68"/>
  <c r="W61" i="68"/>
  <c r="W493" i="68"/>
  <c r="W895" i="68"/>
  <c r="W600" i="68"/>
  <c r="W176" i="68"/>
  <c r="W678" i="68"/>
  <c r="W149" i="68"/>
  <c r="W126" i="68"/>
  <c r="AG990" i="68"/>
  <c r="R990" i="68"/>
  <c r="S990" i="68"/>
  <c r="T990" i="68"/>
  <c r="X990" i="68"/>
  <c r="Y990" i="68"/>
  <c r="AA990" i="68"/>
  <c r="N990" i="68"/>
  <c r="C990" i="68"/>
  <c r="D990" i="68"/>
  <c r="E990" i="68"/>
  <c r="F990" i="68"/>
  <c r="W125" i="68"/>
  <c r="N678" i="68"/>
  <c r="C125" i="68"/>
  <c r="D125" i="68"/>
  <c r="F125" i="68"/>
  <c r="N125" i="68"/>
  <c r="Q125" i="68"/>
  <c r="R125" i="68"/>
  <c r="S125" i="68"/>
  <c r="T125" i="68"/>
  <c r="X125" i="68"/>
  <c r="Y125" i="68"/>
  <c r="AA125" i="68"/>
  <c r="AG125" i="68"/>
  <c r="C126" i="68"/>
  <c r="D126" i="68"/>
  <c r="F126" i="68"/>
  <c r="N126" i="68"/>
  <c r="Q126" i="68"/>
  <c r="R126" i="68"/>
  <c r="T126" i="68"/>
  <c r="S126" i="68"/>
  <c r="X126" i="68"/>
  <c r="Y126" i="68"/>
  <c r="AA126" i="68"/>
  <c r="AG126" i="68"/>
  <c r="AG677" i="68"/>
  <c r="X677" i="68"/>
  <c r="Y677" i="68"/>
  <c r="AA677" i="68"/>
  <c r="Q677" i="68"/>
  <c r="R677" i="68"/>
  <c r="S677" i="68"/>
  <c r="N677" i="68"/>
  <c r="C677" i="68"/>
  <c r="D677" i="68"/>
  <c r="E677" i="68"/>
  <c r="F677" i="68"/>
  <c r="W545" i="68"/>
  <c r="AG148" i="68"/>
  <c r="X148" i="68"/>
  <c r="Y148" i="68"/>
  <c r="AA148" i="68"/>
  <c r="Q148" i="68"/>
  <c r="R148" i="68"/>
  <c r="T148" i="68"/>
  <c r="S148" i="68"/>
  <c r="N148" i="68"/>
  <c r="C148" i="68"/>
  <c r="D148" i="68"/>
  <c r="E148" i="68"/>
  <c r="F148" i="68"/>
  <c r="W569" i="68"/>
  <c r="W359" i="68"/>
  <c r="W974" i="68"/>
  <c r="W192" i="68"/>
  <c r="W475" i="68"/>
  <c r="W247" i="68"/>
  <c r="W127" i="68"/>
  <c r="W746" i="68"/>
  <c r="W67" i="68"/>
  <c r="W462" i="68"/>
  <c r="W606" i="68"/>
  <c r="W510" i="68"/>
  <c r="W748" i="68"/>
  <c r="W364" i="68"/>
  <c r="W186" i="68"/>
  <c r="W142" i="68"/>
  <c r="W647" i="68"/>
  <c r="W632" i="68"/>
  <c r="N632" i="68"/>
  <c r="W646" i="68"/>
  <c r="N646" i="68"/>
  <c r="W816" i="68"/>
  <c r="N816" i="68"/>
  <c r="W634" i="68"/>
  <c r="N634" i="68"/>
  <c r="W413" i="68"/>
  <c r="W438" i="68"/>
  <c r="W926" i="68"/>
  <c r="W886" i="68"/>
  <c r="W844" i="68"/>
  <c r="W890" i="68"/>
  <c r="W86" i="68"/>
  <c r="W447" i="68"/>
  <c r="W450" i="68"/>
  <c r="W796" i="68"/>
  <c r="W605" i="68"/>
  <c r="W681" i="68"/>
  <c r="W689" i="68"/>
  <c r="W910" i="68"/>
  <c r="W807" i="68"/>
  <c r="W902" i="68"/>
  <c r="W753" i="68"/>
  <c r="C752" i="68"/>
  <c r="D752" i="68"/>
  <c r="E752" i="68"/>
  <c r="F752" i="68"/>
  <c r="N752" i="68"/>
  <c r="Q752" i="68"/>
  <c r="R752" i="68"/>
  <c r="S752" i="68"/>
  <c r="T752" i="68"/>
  <c r="X752" i="68"/>
  <c r="Y752" i="68"/>
  <c r="AA752" i="68"/>
  <c r="AG752" i="68"/>
  <c r="W674" i="68"/>
  <c r="AG673" i="68"/>
  <c r="X673" i="68"/>
  <c r="Y673" i="68"/>
  <c r="AA673" i="68"/>
  <c r="Q673" i="68"/>
  <c r="R673" i="68"/>
  <c r="S673" i="68"/>
  <c r="T673" i="68"/>
  <c r="N673" i="68"/>
  <c r="C673" i="68"/>
  <c r="D673" i="68"/>
  <c r="E673" i="68"/>
  <c r="F673" i="68"/>
  <c r="W925" i="68"/>
  <c r="W167" i="68"/>
  <c r="W560" i="68"/>
  <c r="W724" i="68"/>
  <c r="W478" i="68"/>
  <c r="W957" i="68"/>
  <c r="W680" i="68"/>
  <c r="W889" i="68"/>
  <c r="W700" i="68"/>
  <c r="W893" i="68"/>
  <c r="W219" i="68"/>
  <c r="W169" i="68"/>
  <c r="W267" i="68"/>
  <c r="W419" i="68"/>
  <c r="W786" i="68"/>
  <c r="W763" i="68"/>
  <c r="W437" i="68"/>
  <c r="W217" i="68"/>
  <c r="W842" i="68"/>
  <c r="W671" i="68"/>
  <c r="W479" i="68"/>
  <c r="W133" i="68"/>
  <c r="W451" i="68"/>
  <c r="W124" i="68"/>
  <c r="W908" i="68"/>
  <c r="W87" i="68"/>
  <c r="W204" i="68"/>
  <c r="W645" i="68"/>
  <c r="W446" i="68"/>
  <c r="W202" i="68"/>
  <c r="W201" i="68"/>
  <c r="W333" i="68"/>
  <c r="W64" i="68"/>
  <c r="AG682" i="68"/>
  <c r="C682" i="68"/>
  <c r="D682" i="68"/>
  <c r="E682" i="68"/>
  <c r="F682" i="68"/>
  <c r="N682" i="68"/>
  <c r="Q682" i="68"/>
  <c r="R682" i="68"/>
  <c r="S682" i="68"/>
  <c r="T682" i="68"/>
  <c r="X682" i="68"/>
  <c r="Y682" i="68"/>
  <c r="AA682" i="68"/>
  <c r="AG442" i="68"/>
  <c r="C442" i="68"/>
  <c r="D442" i="68"/>
  <c r="E442" i="68"/>
  <c r="F442" i="68"/>
  <c r="N442" i="68"/>
  <c r="R442" i="68"/>
  <c r="S442" i="68"/>
  <c r="T442" i="68"/>
  <c r="X442" i="68"/>
  <c r="Y442" i="68"/>
  <c r="AA442" i="68"/>
  <c r="W101" i="68"/>
  <c r="W65" i="68"/>
  <c r="W499" i="68"/>
  <c r="W508" i="68"/>
  <c r="W337" i="68"/>
  <c r="W498" i="68"/>
  <c r="W140" i="68"/>
  <c r="W557" i="68"/>
  <c r="W556" i="68"/>
  <c r="W555" i="68"/>
  <c r="W491" i="68"/>
  <c r="W530" i="68"/>
  <c r="W367" i="68"/>
  <c r="W197" i="68"/>
  <c r="W497" i="68"/>
  <c r="W516" i="68"/>
  <c r="W294" i="68"/>
  <c r="W175" i="68"/>
  <c r="W468" i="68"/>
  <c r="W113" i="68"/>
  <c r="W529" i="68"/>
  <c r="W528" i="68"/>
  <c r="W511" i="68"/>
  <c r="W139" i="68"/>
  <c r="W467" i="68"/>
  <c r="W882" i="68"/>
  <c r="W115" i="68"/>
  <c r="W173" i="68"/>
  <c r="W514" i="68"/>
  <c r="W153" i="68"/>
  <c r="W470" i="68"/>
  <c r="W411" i="68"/>
  <c r="W512" i="68"/>
  <c r="W701" i="68"/>
  <c r="W181" i="68"/>
  <c r="W393" i="68"/>
  <c r="W182" i="68"/>
  <c r="W194" i="68"/>
  <c r="W726" i="68"/>
  <c r="W558" i="68"/>
  <c r="W54" i="68"/>
  <c r="W705" i="68"/>
  <c r="W183" i="68"/>
  <c r="W315" i="68"/>
  <c r="W314" i="68"/>
  <c r="W205" i="68"/>
  <c r="W692" i="68"/>
  <c r="W738" i="68"/>
  <c r="W566" i="68"/>
  <c r="W179" i="68"/>
  <c r="W325" i="68"/>
  <c r="W195" i="68"/>
  <c r="W178" i="68"/>
  <c r="W521" i="68"/>
  <c r="W172" i="68"/>
  <c r="W199" i="68"/>
  <c r="W465" i="68"/>
  <c r="W610" i="68"/>
  <c r="W147" i="68"/>
  <c r="W143" i="68"/>
  <c r="W609" i="68"/>
  <c r="W608" i="68"/>
  <c r="W805" i="68"/>
  <c r="W564" i="68"/>
  <c r="W565" i="68"/>
  <c r="W523" i="68"/>
  <c r="W940" i="68"/>
  <c r="W326" i="68"/>
  <c r="N326" i="68"/>
  <c r="W765" i="68"/>
  <c r="W811" i="68"/>
  <c r="W613" i="68"/>
  <c r="W676" i="68"/>
  <c r="W617" i="68"/>
  <c r="W744" i="68"/>
  <c r="W642" i="68"/>
  <c r="W572" i="68"/>
  <c r="W810" i="68"/>
  <c r="W567" i="68"/>
  <c r="W703" i="68"/>
  <c r="W331" i="68"/>
  <c r="W633" i="68"/>
  <c r="W546" i="68"/>
  <c r="W593" i="68"/>
  <c r="W489" i="68"/>
  <c r="W959" i="68"/>
  <c r="W515" i="68"/>
  <c r="W698" i="68"/>
  <c r="W15" i="68"/>
  <c r="W919" i="68"/>
  <c r="W915" i="68"/>
  <c r="W691" i="68"/>
  <c r="W44" i="68"/>
  <c r="W917" i="68"/>
  <c r="W256" i="68"/>
  <c r="W914" i="68"/>
  <c r="W152" i="68"/>
  <c r="W35" i="68"/>
  <c r="W26" i="68"/>
  <c r="W559" i="68"/>
  <c r="W77" i="68"/>
  <c r="W829" i="68"/>
  <c r="W876" i="68"/>
  <c r="W885" i="68"/>
  <c r="W812" i="68"/>
  <c r="W308" i="68"/>
  <c r="W53" i="68"/>
  <c r="W51" i="68"/>
  <c r="W31" i="68"/>
  <c r="W554" i="68"/>
  <c r="W307" i="68"/>
  <c r="W203" i="68"/>
  <c r="W687" i="68"/>
  <c r="W45" i="68"/>
  <c r="W368" i="68"/>
  <c r="W28" i="68"/>
  <c r="W303" i="68"/>
  <c r="W38" i="68"/>
  <c r="W241" i="68"/>
  <c r="W242" i="68"/>
  <c r="W309" i="68"/>
  <c r="W52" i="68"/>
  <c r="W46" i="68"/>
  <c r="W33" i="68"/>
  <c r="W27" i="68"/>
  <c r="W157" i="68"/>
  <c r="W42" i="68"/>
  <c r="W240" i="68"/>
  <c r="W41" i="68"/>
  <c r="W322" i="68"/>
  <c r="W32" i="68"/>
  <c r="AG725" i="68"/>
  <c r="AA725" i="68"/>
  <c r="Y725" i="68"/>
  <c r="X725" i="68"/>
  <c r="Q725" i="68"/>
  <c r="R725" i="68"/>
  <c r="S725" i="68"/>
  <c r="T725" i="68"/>
  <c r="N725" i="68"/>
  <c r="F725" i="68"/>
  <c r="E725" i="68"/>
  <c r="D725" i="68"/>
  <c r="C725" i="68"/>
  <c r="W884" i="68"/>
  <c r="W714" i="68"/>
  <c r="W901" i="68"/>
  <c r="W301" i="68"/>
  <c r="W251" i="68"/>
  <c r="W214" i="68"/>
  <c r="W334" i="68"/>
  <c r="W300" i="68"/>
  <c r="W535" i="68"/>
  <c r="W216" i="68"/>
  <c r="W900" i="68"/>
  <c r="W707" i="68"/>
  <c r="W215" i="68"/>
  <c r="W832" i="68"/>
  <c r="W620" i="68"/>
  <c r="W379" i="68"/>
  <c r="W494" i="68"/>
  <c r="W118" i="68"/>
  <c r="W492" i="68"/>
  <c r="W100" i="68"/>
  <c r="W96" i="68"/>
  <c r="W105" i="68"/>
  <c r="W937" i="68"/>
  <c r="W712" i="68"/>
  <c r="W821" i="68"/>
  <c r="W78" i="68"/>
  <c r="W108" i="68"/>
  <c r="W598" i="68"/>
  <c r="W98" i="68"/>
  <c r="W693" i="68"/>
  <c r="W284" i="68"/>
  <c r="W97" i="68"/>
  <c r="W259" i="68"/>
  <c r="W249" i="68"/>
  <c r="W63" i="68"/>
  <c r="W144" i="68"/>
  <c r="W141" i="68"/>
  <c r="W104" i="68"/>
  <c r="W103" i="68"/>
  <c r="W106" i="68"/>
  <c r="W102" i="68"/>
  <c r="W94" i="68"/>
  <c r="W602" i="68"/>
  <c r="W588" i="68"/>
  <c r="W581" i="68"/>
  <c r="W114" i="68"/>
  <c r="W375" i="68"/>
  <c r="W319" i="68"/>
  <c r="W39" i="68"/>
  <c r="W40" i="68"/>
  <c r="W321" i="68"/>
  <c r="W507" i="68"/>
  <c r="W706" i="68"/>
  <c r="W806" i="68"/>
  <c r="W544" i="68"/>
  <c r="W381" i="68"/>
  <c r="W813" i="68"/>
  <c r="W630" i="68"/>
  <c r="W376" i="68"/>
  <c r="W899" i="68"/>
  <c r="W690" i="68"/>
  <c r="W766" i="68"/>
  <c r="W548" i="68"/>
  <c r="W299" i="68"/>
  <c r="W184" i="68"/>
  <c r="W547" i="68"/>
  <c r="W290" i="68"/>
  <c r="W136" i="68"/>
  <c r="W862" i="68"/>
  <c r="W696" i="68"/>
  <c r="W132" i="68"/>
  <c r="W258" i="68"/>
  <c r="W5" i="68"/>
  <c r="W366" i="68"/>
  <c r="W161" i="68"/>
  <c r="W697" i="68"/>
  <c r="W146" i="68"/>
  <c r="W264" i="68"/>
  <c r="W371" i="68"/>
  <c r="W262" i="68"/>
  <c r="W373" i="68"/>
  <c r="W155" i="68"/>
  <c r="W892" i="68"/>
  <c r="W145" i="68"/>
  <c r="W123" i="68"/>
  <c r="W879" i="68"/>
  <c r="W257" i="68"/>
  <c r="W151" i="68"/>
  <c r="W156" i="68"/>
  <c r="W162" i="68"/>
  <c r="W135" i="68"/>
  <c r="W695" i="68"/>
  <c r="W486" i="68"/>
  <c r="W81" i="68"/>
  <c r="W79" i="68"/>
  <c r="V84" i="68"/>
  <c r="V719" i="68"/>
  <c r="W505" i="68"/>
  <c r="W90" i="68"/>
  <c r="W80" i="68"/>
  <c r="W265" i="68"/>
  <c r="W255" i="68"/>
  <c r="W34" i="68"/>
  <c r="W171" i="68"/>
  <c r="W922" i="68"/>
  <c r="N922" i="68"/>
  <c r="W29" i="68"/>
  <c r="W36" i="68"/>
  <c r="W574" i="68"/>
  <c r="W338" i="68"/>
  <c r="W537" i="68"/>
  <c r="W20" i="68"/>
  <c r="W513" i="68"/>
  <c r="W749" i="68"/>
  <c r="W641" i="68"/>
  <c r="W614" i="68"/>
  <c r="W685" i="68"/>
  <c r="W612" i="68"/>
  <c r="W112" i="68"/>
  <c r="W21" i="68"/>
  <c r="W70" i="68"/>
  <c r="W756" i="68"/>
  <c r="W68" i="68"/>
  <c r="W121" i="68"/>
  <c r="W924" i="68"/>
  <c r="W122" i="68"/>
  <c r="W111" i="68"/>
  <c r="W71" i="68"/>
  <c r="W635" i="68"/>
  <c r="W488" i="68"/>
  <c r="W782" i="68"/>
  <c r="W332" i="68"/>
  <c r="W539" i="68"/>
  <c r="W538" i="68"/>
  <c r="W62" i="68"/>
  <c r="W541" i="68"/>
  <c r="W542" i="68"/>
  <c r="W60" i="68"/>
  <c r="W59" i="68"/>
  <c r="W8" i="68"/>
  <c r="W7" i="68"/>
  <c r="W69" i="68"/>
  <c r="W6" i="68"/>
  <c r="W339" i="68"/>
  <c r="W672" i="68"/>
  <c r="W180" i="68"/>
  <c r="W198" i="68"/>
  <c r="W159" i="68"/>
  <c r="W158" i="68"/>
  <c r="W72" i="68"/>
  <c r="W160" i="68"/>
  <c r="AK464" i="68"/>
  <c r="W464" i="68"/>
  <c r="W469" i="68"/>
  <c r="W471" i="68"/>
  <c r="W543" i="68"/>
  <c r="W10" i="68"/>
  <c r="N327" i="68"/>
  <c r="N640" i="68"/>
  <c r="N750" i="68"/>
  <c r="N572" i="68"/>
  <c r="N593" i="68"/>
  <c r="N221" i="68"/>
  <c r="N235" i="68"/>
  <c r="N644" i="68"/>
  <c r="N230" i="68"/>
  <c r="E815" i="68"/>
  <c r="AH1" i="68"/>
  <c r="AH31" i="68" s="1"/>
  <c r="Q284" i="68"/>
  <c r="AG3" i="68"/>
  <c r="AG4" i="68"/>
  <c r="AG5" i="68"/>
  <c r="AG6" i="68"/>
  <c r="AG7" i="68"/>
  <c r="AG8" i="68"/>
  <c r="AG9" i="68"/>
  <c r="AG10" i="68"/>
  <c r="AG11" i="68"/>
  <c r="AG14" i="68"/>
  <c r="AG15" i="68"/>
  <c r="AG16" i="68"/>
  <c r="AG18" i="68"/>
  <c r="AG19" i="68"/>
  <c r="AG20" i="68"/>
  <c r="AG21" i="68"/>
  <c r="AG22" i="68"/>
  <c r="AG23" i="68"/>
  <c r="AG24" i="68"/>
  <c r="AG25" i="68"/>
  <c r="AG26" i="68"/>
  <c r="AG27" i="68"/>
  <c r="AG28" i="68"/>
  <c r="AG29" i="68"/>
  <c r="AG30" i="68"/>
  <c r="AG31" i="68"/>
  <c r="AG32" i="68"/>
  <c r="AG33" i="68"/>
  <c r="AG34" i="68"/>
  <c r="AG35" i="68"/>
  <c r="AG36" i="68"/>
  <c r="AG37" i="68"/>
  <c r="AG38" i="68"/>
  <c r="AG39" i="68"/>
  <c r="AG40" i="68"/>
  <c r="AG41" i="68"/>
  <c r="AG42" i="68"/>
  <c r="AG43" i="68"/>
  <c r="AG44" i="68"/>
  <c r="AG45" i="68"/>
  <c r="AG46" i="68"/>
  <c r="AG48" i="68"/>
  <c r="AG49" i="68"/>
  <c r="AG50" i="68"/>
  <c r="AG51" i="68"/>
  <c r="AG52" i="68"/>
  <c r="AG53" i="68"/>
  <c r="AG54" i="68"/>
  <c r="AG55" i="68"/>
  <c r="AG56" i="68"/>
  <c r="AG57" i="68"/>
  <c r="AG58" i="68"/>
  <c r="AG59" i="68"/>
  <c r="AG60" i="68"/>
  <c r="AG61" i="68"/>
  <c r="AG62" i="68"/>
  <c r="AG63" i="68"/>
  <c r="AG64" i="68"/>
  <c r="AG65" i="68"/>
  <c r="AG66" i="68"/>
  <c r="AG67" i="68"/>
  <c r="AG68" i="68"/>
  <c r="AG69" i="68"/>
  <c r="AG70" i="68"/>
  <c r="AG71" i="68"/>
  <c r="AG72" i="68"/>
  <c r="AG74" i="68"/>
  <c r="AG76" i="68"/>
  <c r="AG77" i="68"/>
  <c r="AG78" i="68"/>
  <c r="AG79" i="68"/>
  <c r="AG80" i="68"/>
  <c r="AG81" i="68"/>
  <c r="AG82" i="68"/>
  <c r="AG83" i="68"/>
  <c r="AG84" i="68"/>
  <c r="AG85" i="68"/>
  <c r="AG86" i="68"/>
  <c r="AG87" i="68"/>
  <c r="AG88" i="68"/>
  <c r="AG89" i="68"/>
  <c r="AG90" i="68"/>
  <c r="AG91" i="68"/>
  <c r="AG92" i="68"/>
  <c r="AG93" i="68"/>
  <c r="AG94" i="68"/>
  <c r="AG95" i="68"/>
  <c r="AG96" i="68"/>
  <c r="AG97" i="68"/>
  <c r="AG98" i="68"/>
  <c r="AG99" i="68"/>
  <c r="AG100" i="68"/>
  <c r="AG101" i="68"/>
  <c r="AG102" i="68"/>
  <c r="AG103" i="68"/>
  <c r="AG104" i="68"/>
  <c r="AG105" i="68"/>
  <c r="AG106" i="68"/>
  <c r="AG107" i="68"/>
  <c r="AG108" i="68"/>
  <c r="AG109" i="68"/>
  <c r="AG110" i="68"/>
  <c r="AG111" i="68"/>
  <c r="AG112" i="68"/>
  <c r="AG113" i="68"/>
  <c r="AG114" i="68"/>
  <c r="AG115" i="68"/>
  <c r="AG116" i="68"/>
  <c r="AG117" i="68"/>
  <c r="AG118" i="68"/>
  <c r="AG120" i="68"/>
  <c r="AG121" i="68"/>
  <c r="AG122" i="68"/>
  <c r="AG123" i="68"/>
  <c r="AG124" i="68"/>
  <c r="AG127" i="68"/>
  <c r="AG128" i="68"/>
  <c r="AG129" i="68"/>
  <c r="AG130" i="68"/>
  <c r="AG131" i="68"/>
  <c r="AG132" i="68"/>
  <c r="AG133" i="68"/>
  <c r="AG134" i="68"/>
  <c r="AG135" i="68"/>
  <c r="AG136" i="68"/>
  <c r="AG137" i="68"/>
  <c r="AG138" i="68"/>
  <c r="AG139" i="68"/>
  <c r="AG140" i="68"/>
  <c r="AG141" i="68"/>
  <c r="AG142" i="68"/>
  <c r="AG143" i="68"/>
  <c r="AG144" i="68"/>
  <c r="AG145" i="68"/>
  <c r="AG146" i="68"/>
  <c r="AG147" i="68"/>
  <c r="AG149" i="68"/>
  <c r="AG150" i="68"/>
  <c r="AG151" i="68"/>
  <c r="AG152" i="68"/>
  <c r="AG153" i="68"/>
  <c r="AG154" i="68"/>
  <c r="AG155" i="68"/>
  <c r="AG156" i="68"/>
  <c r="AG157" i="68"/>
  <c r="AG158" i="68"/>
  <c r="AG159" i="68"/>
  <c r="AG160" i="68"/>
  <c r="AG161" i="68"/>
  <c r="AG162" i="68"/>
  <c r="AG163" i="68"/>
  <c r="AG166" i="68"/>
  <c r="AG167" i="68"/>
  <c r="AG168" i="68"/>
  <c r="AG169" i="68"/>
  <c r="AG170" i="68"/>
  <c r="AG171" i="68"/>
  <c r="AG172" i="68"/>
  <c r="AG173" i="68"/>
  <c r="AG174" i="68"/>
  <c r="AG175" i="68"/>
  <c r="AG176" i="68"/>
  <c r="AG177" i="68"/>
  <c r="AG178" i="68"/>
  <c r="AG179" i="68"/>
  <c r="AG180" i="68"/>
  <c r="AG181" i="68"/>
  <c r="AG182" i="68"/>
  <c r="AG183" i="68"/>
  <c r="AG184" i="68"/>
  <c r="AG185" i="68"/>
  <c r="AG186" i="68"/>
  <c r="AG187" i="68"/>
  <c r="AG188" i="68"/>
  <c r="AG189" i="68"/>
  <c r="AG190" i="68"/>
  <c r="AG191" i="68"/>
  <c r="AG192" i="68"/>
  <c r="AG193" i="68"/>
  <c r="AG194" i="68"/>
  <c r="AG195" i="68"/>
  <c r="AG196" i="68"/>
  <c r="AG197" i="68"/>
  <c r="AG198" i="68"/>
  <c r="AG199" i="68"/>
  <c r="AG200" i="68"/>
  <c r="AG201" i="68"/>
  <c r="AG202" i="68"/>
  <c r="AG203" i="68"/>
  <c r="AG204" i="68"/>
  <c r="AG205" i="68"/>
  <c r="AG206" i="68"/>
  <c r="AG207" i="68"/>
  <c r="AG210" i="68"/>
  <c r="AG211" i="68"/>
  <c r="AG212" i="68"/>
  <c r="AG213" i="68"/>
  <c r="AG214" i="68"/>
  <c r="AG215" i="68"/>
  <c r="AG216" i="68"/>
  <c r="AG217" i="68"/>
  <c r="AG218" i="68"/>
  <c r="AG219" i="68"/>
  <c r="AG220" i="68"/>
  <c r="AG221" i="68"/>
  <c r="AG222" i="68"/>
  <c r="AG223" i="68"/>
  <c r="AG224" i="68"/>
  <c r="AG226" i="68"/>
  <c r="AG228" i="68"/>
  <c r="AG229" i="68"/>
  <c r="AG230" i="68"/>
  <c r="AG231" i="68"/>
  <c r="AG232" i="68"/>
  <c r="AG233" i="68"/>
  <c r="AG234" i="68"/>
  <c r="AG235" i="68"/>
  <c r="AG237" i="68"/>
  <c r="AG239" i="68"/>
  <c r="AG240" i="68"/>
  <c r="AG241" i="68"/>
  <c r="AG242" i="68"/>
  <c r="AG243" i="68"/>
  <c r="AG244" i="68"/>
  <c r="AG245" i="68"/>
  <c r="AG246" i="68"/>
  <c r="AG247" i="68"/>
  <c r="AG248" i="68"/>
  <c r="AG249" i="68"/>
  <c r="AG250" i="68"/>
  <c r="AG251" i="68"/>
  <c r="AG252" i="68"/>
  <c r="AG254" i="68"/>
  <c r="AG255" i="68"/>
  <c r="AG256" i="68"/>
  <c r="AG257" i="68"/>
  <c r="AG258" i="68"/>
  <c r="AG259" i="68"/>
  <c r="AG261" i="68"/>
  <c r="AG262" i="68"/>
  <c r="AG263" i="68"/>
  <c r="AG264" i="68"/>
  <c r="AG265" i="68"/>
  <c r="AG266" i="68"/>
  <c r="AG267" i="68"/>
  <c r="AG268" i="68"/>
  <c r="AG271" i="68"/>
  <c r="AG272" i="68"/>
  <c r="AG273" i="68"/>
  <c r="AG274" i="68"/>
  <c r="AG278" i="68"/>
  <c r="AG279" i="68"/>
  <c r="AG280" i="68"/>
  <c r="AG281" i="68"/>
  <c r="AG282" i="68"/>
  <c r="AG283" i="68"/>
  <c r="AG284" i="68"/>
  <c r="AG285" i="68"/>
  <c r="AG286" i="68"/>
  <c r="AG288" i="68"/>
  <c r="AG289" i="68"/>
  <c r="AG290" i="68"/>
  <c r="AG292" i="68"/>
  <c r="AG293" i="68"/>
  <c r="AG294" i="68"/>
  <c r="AG295" i="68"/>
  <c r="AG296" i="68"/>
  <c r="AG297" i="68"/>
  <c r="AG298" i="68"/>
  <c r="AG299" i="68"/>
  <c r="AG300" i="68"/>
  <c r="AG301" i="68"/>
  <c r="AG302" i="68"/>
  <c r="AG303" i="68"/>
  <c r="AG305" i="68"/>
  <c r="AG306" i="68"/>
  <c r="AG307" i="68"/>
  <c r="AG308" i="68"/>
  <c r="AG309" i="68"/>
  <c r="AG311" i="68"/>
  <c r="AG312" i="68"/>
  <c r="AG313" i="68"/>
  <c r="AG314" i="68"/>
  <c r="AG315" i="68"/>
  <c r="AG316" i="68"/>
  <c r="AG318" i="68"/>
  <c r="AG319" i="68"/>
  <c r="AG320" i="68"/>
  <c r="AG321" i="68"/>
  <c r="AG322" i="68"/>
  <c r="AG324" i="68"/>
  <c r="AG325" i="68"/>
  <c r="AG326" i="68"/>
  <c r="AG327" i="68"/>
  <c r="AG328" i="68"/>
  <c r="AG330" i="68"/>
  <c r="AG331" i="68"/>
  <c r="AG332" i="68"/>
  <c r="AG333" i="68"/>
  <c r="AG334" i="68"/>
  <c r="AG337" i="68"/>
  <c r="AG338" i="68"/>
  <c r="AG339" i="68"/>
  <c r="AG341" i="68"/>
  <c r="AG342" i="68"/>
  <c r="AG343" i="68"/>
  <c r="AG344" i="68"/>
  <c r="AG345" i="68"/>
  <c r="AG347" i="68"/>
  <c r="AG348" i="68"/>
  <c r="AG349" i="68"/>
  <c r="AG350" i="68"/>
  <c r="AG351" i="68"/>
  <c r="AG352" i="68"/>
  <c r="AG353" i="68"/>
  <c r="AG354" i="68"/>
  <c r="AG355" i="68"/>
  <c r="AG356" i="68"/>
  <c r="AG357" i="68"/>
  <c r="AG358" i="68"/>
  <c r="AG359" i="68"/>
  <c r="AG360" i="68"/>
  <c r="AG361" i="68"/>
  <c r="AG362" i="68"/>
  <c r="AG363" i="68"/>
  <c r="AG364" i="68"/>
  <c r="AG365" i="68"/>
  <c r="AG366" i="68"/>
  <c r="AG367" i="68"/>
  <c r="AG368" i="68"/>
  <c r="AG370" i="68"/>
  <c r="AG371" i="68"/>
  <c r="AG372" i="68"/>
  <c r="AG373" i="68"/>
  <c r="AG374" i="68"/>
  <c r="AG375" i="68"/>
  <c r="AG376" i="68"/>
  <c r="AG377" i="68"/>
  <c r="AG379" i="68"/>
  <c r="AG380" i="68"/>
  <c r="AG381" i="68"/>
  <c r="AG382" i="68"/>
  <c r="AG383" i="68"/>
  <c r="AG384" i="68"/>
  <c r="AG385" i="68"/>
  <c r="AG386" i="68"/>
  <c r="AG387" i="68"/>
  <c r="AG388" i="68"/>
  <c r="AG389" i="68"/>
  <c r="AG390" i="68"/>
  <c r="AG391" i="68"/>
  <c r="AG392" i="68"/>
  <c r="AG393" i="68"/>
  <c r="AG394" i="68"/>
  <c r="AG395" i="68"/>
  <c r="AG397" i="68"/>
  <c r="AG398" i="68"/>
  <c r="AG399" i="68"/>
  <c r="AG401" i="68"/>
  <c r="AG402" i="68"/>
  <c r="AG403" i="68"/>
  <c r="AG404" i="68"/>
  <c r="AG405" i="68"/>
  <c r="AG407" i="68"/>
  <c r="AG408" i="68"/>
  <c r="AG409" i="68"/>
  <c r="AG410" i="68"/>
  <c r="AG411" i="68"/>
  <c r="AG412" i="68"/>
  <c r="AG413" i="68"/>
  <c r="AG415" i="68"/>
  <c r="AG416" i="68"/>
  <c r="AG418" i="68"/>
  <c r="AG419" i="68"/>
  <c r="AG420" i="68"/>
  <c r="AG423" i="68"/>
  <c r="AG425" i="68"/>
  <c r="AG427" i="68"/>
  <c r="AG428" i="68"/>
  <c r="AG429" i="68"/>
  <c r="AG431" i="68"/>
  <c r="AG433" i="68"/>
  <c r="AG434" i="68"/>
  <c r="AG436" i="68"/>
  <c r="AG437" i="68"/>
  <c r="AG438" i="68"/>
  <c r="AG439" i="68"/>
  <c r="AG441" i="68"/>
  <c r="AG443" i="68"/>
  <c r="AG444" i="68"/>
  <c r="AG446" i="68"/>
  <c r="AG447" i="68"/>
  <c r="AG449" i="68"/>
  <c r="AG450" i="68"/>
  <c r="AG451" i="68"/>
  <c r="AG452" i="68"/>
  <c r="AG453" i="68"/>
  <c r="AG455" i="68"/>
  <c r="AG457" i="68"/>
  <c r="AG459" i="68"/>
  <c r="AG460" i="68"/>
  <c r="AG461" i="68"/>
  <c r="AG462" i="68"/>
  <c r="AG463" i="68"/>
  <c r="AG464" i="68"/>
  <c r="AG465" i="68"/>
  <c r="AG466" i="68"/>
  <c r="AG467" i="68"/>
  <c r="AG468" i="68"/>
  <c r="AG469" i="68"/>
  <c r="AG470" i="68"/>
  <c r="AG471" i="68"/>
  <c r="AG472" i="68"/>
  <c r="AG473" i="68"/>
  <c r="AG475" i="68"/>
  <c r="AG476" i="68"/>
  <c r="AG478" i="68"/>
  <c r="AG479" i="68"/>
  <c r="AG481" i="68"/>
  <c r="AG482" i="68"/>
  <c r="AG483" i="68"/>
  <c r="AG485" i="68"/>
  <c r="AG486" i="68"/>
  <c r="AG487" i="68"/>
  <c r="AG488" i="68"/>
  <c r="AG489" i="68"/>
  <c r="AG490" i="68"/>
  <c r="AG491" i="68"/>
  <c r="AG492" i="68"/>
  <c r="AG493" i="68"/>
  <c r="AG494" i="68"/>
  <c r="AG496" i="68"/>
  <c r="AG497" i="68"/>
  <c r="AG498" i="68"/>
  <c r="AG499" i="68"/>
  <c r="AG500" i="68"/>
  <c r="AG501" i="68"/>
  <c r="AG502" i="68"/>
  <c r="AG503" i="68"/>
  <c r="AG504" i="68"/>
  <c r="AG505" i="68"/>
  <c r="AG506" i="68"/>
  <c r="AG507" i="68"/>
  <c r="AG508" i="68"/>
  <c r="AG509" i="68"/>
  <c r="AG510" i="68"/>
  <c r="AG511" i="68"/>
  <c r="AG512" i="68"/>
  <c r="AG513" i="68"/>
  <c r="AG514" i="68"/>
  <c r="AG515" i="68"/>
  <c r="AG516" i="68"/>
  <c r="AG517" i="68"/>
  <c r="AG518" i="68"/>
  <c r="AG519" i="68"/>
  <c r="AG520" i="68"/>
  <c r="AG521" i="68"/>
  <c r="AG522" i="68"/>
  <c r="AG523" i="68"/>
  <c r="AG524" i="68"/>
  <c r="AG526" i="68"/>
  <c r="AG527" i="68"/>
  <c r="AG528" i="68"/>
  <c r="AG529" i="68"/>
  <c r="AG530" i="68"/>
  <c r="AG533" i="68"/>
  <c r="AG534" i="68"/>
  <c r="AG535" i="68"/>
  <c r="AG536" i="68"/>
  <c r="AG537" i="68"/>
  <c r="AG538" i="68"/>
  <c r="AG539" i="68"/>
  <c r="AG540" i="68"/>
  <c r="AG541" i="68"/>
  <c r="AG542" i="68"/>
  <c r="AG543" i="68"/>
  <c r="AG544" i="68"/>
  <c r="AG545" i="68"/>
  <c r="AG546" i="68"/>
  <c r="AG547" i="68"/>
  <c r="AG548" i="68"/>
  <c r="AG549" i="68"/>
  <c r="AG550" i="68"/>
  <c r="AG551" i="68"/>
  <c r="AG552" i="68"/>
  <c r="AG553" i="68"/>
  <c r="AG554" i="68"/>
  <c r="AG555" i="68"/>
  <c r="AG556" i="68"/>
  <c r="AG557" i="68"/>
  <c r="AG558" i="68"/>
  <c r="AG559" i="68"/>
  <c r="AG560" i="68"/>
  <c r="AG561" i="68"/>
  <c r="AG562" i="68"/>
  <c r="AG563" i="68"/>
  <c r="AG564" i="68"/>
  <c r="AG565" i="68"/>
  <c r="AG566" i="68"/>
  <c r="AG567" i="68"/>
  <c r="AG569" i="68"/>
  <c r="AG571" i="68"/>
  <c r="AG572" i="68"/>
  <c r="AG573" i="68"/>
  <c r="AG574" i="68"/>
  <c r="AG575" i="68"/>
  <c r="AG576" i="68"/>
  <c r="AG577" i="68"/>
  <c r="AG578" i="68"/>
  <c r="AG579" i="68"/>
  <c r="AG580" i="68"/>
  <c r="AG581" i="68"/>
  <c r="AG582" i="68"/>
  <c r="AG583" i="68"/>
  <c r="AG584" i="68"/>
  <c r="AG585" i="68"/>
  <c r="AG586" i="68"/>
  <c r="AG587" i="68"/>
  <c r="AG588" i="68"/>
  <c r="AG589" i="68"/>
  <c r="AG590" i="68"/>
  <c r="AG591" i="68"/>
  <c r="AG592" i="68"/>
  <c r="AG593" i="68"/>
  <c r="AG594" i="68"/>
  <c r="AG595" i="68"/>
  <c r="AG596" i="68"/>
  <c r="AG597" i="68"/>
  <c r="AG598" i="68"/>
  <c r="AG599" i="68"/>
  <c r="AG600" i="68"/>
  <c r="AG601" i="68"/>
  <c r="AG602" i="68"/>
  <c r="AG603" i="68"/>
  <c r="AG604" i="68"/>
  <c r="AG605" i="68"/>
  <c r="AG606" i="68"/>
  <c r="AG607" i="68"/>
  <c r="AG608" i="68"/>
  <c r="AG609" i="68"/>
  <c r="AG610" i="68"/>
  <c r="AG612" i="68"/>
  <c r="AG613" i="68"/>
  <c r="AG614" i="68"/>
  <c r="AG615" i="68"/>
  <c r="AG616" i="68"/>
  <c r="AG617" i="68"/>
  <c r="AG618" i="68"/>
  <c r="AG620" i="68"/>
  <c r="AG621" i="68"/>
  <c r="AG622" i="68"/>
  <c r="AG623" i="68"/>
  <c r="AG624" i="68"/>
  <c r="AG626" i="68"/>
  <c r="AG628" i="68"/>
  <c r="AG629" i="68"/>
  <c r="AG630" i="68"/>
  <c r="AG631" i="68"/>
  <c r="AG632" i="68"/>
  <c r="AG633" i="68"/>
  <c r="AG634" i="68"/>
  <c r="AG635" i="68"/>
  <c r="AG636" i="68"/>
  <c r="AG637" i="68"/>
  <c r="AG638" i="68"/>
  <c r="AG639" i="68"/>
  <c r="AG640" i="68"/>
  <c r="AG641" i="68"/>
  <c r="AG642" i="68"/>
  <c r="AG643" i="68"/>
  <c r="AG644" i="68"/>
  <c r="AG645" i="68"/>
  <c r="AG646" i="68"/>
  <c r="AG647" i="68"/>
  <c r="AG648" i="68"/>
  <c r="AG649" i="68"/>
  <c r="AG650" i="68"/>
  <c r="AG651" i="68"/>
  <c r="AG652" i="68"/>
  <c r="AG653" i="68"/>
  <c r="AG654" i="68"/>
  <c r="AG656" i="68"/>
  <c r="AG657" i="68"/>
  <c r="AG658" i="68"/>
  <c r="AG659" i="68"/>
  <c r="AG660" i="68"/>
  <c r="AG661" i="68"/>
  <c r="AG662" i="68"/>
  <c r="AG663" i="68"/>
  <c r="AG664" i="68"/>
  <c r="AG665" i="68"/>
  <c r="AG666" i="68"/>
  <c r="AG667" i="68"/>
  <c r="AG668" i="68"/>
  <c r="AG669" i="68"/>
  <c r="AG670" i="68"/>
  <c r="AG671" i="68"/>
  <c r="AG672" i="68"/>
  <c r="AG674" i="68"/>
  <c r="AG675" i="68"/>
  <c r="AG676" i="68"/>
  <c r="AG678" i="68"/>
  <c r="AG679" i="68"/>
  <c r="AG680" i="68"/>
  <c r="AG681" i="68"/>
  <c r="AG683" i="68"/>
  <c r="AG684" i="68"/>
  <c r="AG685" i="68"/>
  <c r="AG686" i="68"/>
  <c r="AG687" i="68"/>
  <c r="AG688" i="68"/>
  <c r="AG689" i="68"/>
  <c r="AG690" i="68"/>
  <c r="AG691" i="68"/>
  <c r="AG692" i="68"/>
  <c r="AG693" i="68"/>
  <c r="AG694" i="68"/>
  <c r="AG695" i="68"/>
  <c r="AG696" i="68"/>
  <c r="AG697" i="68"/>
  <c r="AG698" i="68"/>
  <c r="AG699" i="68"/>
  <c r="AG700" i="68"/>
  <c r="AG701" i="68"/>
  <c r="AG702" i="68"/>
  <c r="AG703" i="68"/>
  <c r="AG704" i="68"/>
  <c r="AG705" i="68"/>
  <c r="AG706" i="68"/>
  <c r="AG707" i="68"/>
  <c r="AG708" i="68"/>
  <c r="AG709" i="68"/>
  <c r="AG711" i="68"/>
  <c r="AG712" i="68"/>
  <c r="AG713" i="68"/>
  <c r="AG714" i="68"/>
  <c r="AG715" i="68"/>
  <c r="AG716" i="68"/>
  <c r="AG717" i="68"/>
  <c r="AG718" i="68"/>
  <c r="AG719" i="68"/>
  <c r="AG720" i="68"/>
  <c r="AG721" i="68"/>
  <c r="AG723" i="68"/>
  <c r="AG724" i="68"/>
  <c r="AG726" i="68"/>
  <c r="AG727" i="68"/>
  <c r="AG728" i="68"/>
  <c r="AG729" i="68"/>
  <c r="AG730" i="68"/>
  <c r="AG732" i="68"/>
  <c r="AG734" i="68"/>
  <c r="AG736" i="68"/>
  <c r="AG737" i="68"/>
  <c r="AG738" i="68"/>
  <c r="AG740" i="68"/>
  <c r="AG742" i="68"/>
  <c r="AG743" i="68"/>
  <c r="AG744" i="68"/>
  <c r="AG745" i="68"/>
  <c r="AG746" i="68"/>
  <c r="AG747" i="68"/>
  <c r="AG748" i="68"/>
  <c r="AG749" i="68"/>
  <c r="AG750" i="68"/>
  <c r="AG751" i="68"/>
  <c r="AG753" i="68"/>
  <c r="AG755" i="68"/>
  <c r="AG756" i="68"/>
  <c r="AG757" i="68"/>
  <c r="AG758" i="68"/>
  <c r="AG759" i="68"/>
  <c r="AG760" i="68"/>
  <c r="AG761" i="68"/>
  <c r="AG762" i="68"/>
  <c r="AG763" i="68"/>
  <c r="AG765" i="68"/>
  <c r="AG766" i="68"/>
  <c r="AG767" i="68"/>
  <c r="AG768" i="68"/>
  <c r="AG770" i="68"/>
  <c r="AG771" i="68"/>
  <c r="AG772" i="68"/>
  <c r="AG773" i="68"/>
  <c r="AG774" i="68"/>
  <c r="AG776" i="68"/>
  <c r="AG777" i="68"/>
  <c r="AG778" i="68"/>
  <c r="AG779" i="68"/>
  <c r="AG780" i="68"/>
  <c r="AG781" i="68"/>
  <c r="AG782" i="68"/>
  <c r="AG783" i="68"/>
  <c r="AG784" i="68"/>
  <c r="AG785" i="68"/>
  <c r="AG786" i="68"/>
  <c r="AG787" i="68"/>
  <c r="AG788" i="68"/>
  <c r="AG789" i="68"/>
  <c r="AG790" i="68"/>
  <c r="AG791" i="68"/>
  <c r="AG792" i="68"/>
  <c r="AG793" i="68"/>
  <c r="AG794" i="68"/>
  <c r="AG795" i="68"/>
  <c r="AG796" i="68"/>
  <c r="AG798" i="68"/>
  <c r="AG799" i="68"/>
  <c r="AG800" i="68"/>
  <c r="AG802" i="68"/>
  <c r="AG803" i="68"/>
  <c r="AG804" i="68"/>
  <c r="AG805" i="68"/>
  <c r="AG806" i="68"/>
  <c r="AG807" i="68"/>
  <c r="AG808" i="68"/>
  <c r="AG809" i="68"/>
  <c r="AG810" i="68"/>
  <c r="AG811" i="68"/>
  <c r="AG812" i="68"/>
  <c r="AG813" i="68"/>
  <c r="AG814" i="68"/>
  <c r="AG815" i="68"/>
  <c r="AG816" i="68"/>
  <c r="AG817" i="68"/>
  <c r="AG818" i="68"/>
  <c r="AG819" i="68"/>
  <c r="AG820" i="68"/>
  <c r="AG821" i="68"/>
  <c r="AG822" i="68"/>
  <c r="AG823" i="68"/>
  <c r="AG825" i="68"/>
  <c r="AG826" i="68"/>
  <c r="AG827" i="68"/>
  <c r="AG828" i="68"/>
  <c r="AG829" i="68"/>
  <c r="AG830" i="68"/>
  <c r="AG831" i="68"/>
  <c r="AG832" i="68"/>
  <c r="AG833" i="68"/>
  <c r="AG834" i="68"/>
  <c r="AG835" i="68"/>
  <c r="AG836" i="68"/>
  <c r="AG838" i="68"/>
  <c r="AG839" i="68"/>
  <c r="AG841" i="68"/>
  <c r="AG842" i="68"/>
  <c r="AG843" i="68"/>
  <c r="AG844" i="68"/>
  <c r="AG845" i="68"/>
  <c r="AG846" i="68"/>
  <c r="AG847" i="68"/>
  <c r="AG848" i="68"/>
  <c r="AG849" i="68"/>
  <c r="AG850" i="68"/>
  <c r="AG851" i="68"/>
  <c r="AG852" i="68"/>
  <c r="AG853" i="68"/>
  <c r="AG854" i="68"/>
  <c r="AG855" i="68"/>
  <c r="AG857" i="68"/>
  <c r="AG858" i="68"/>
  <c r="AG859" i="68"/>
  <c r="AG860" i="68"/>
  <c r="AG861" i="68"/>
  <c r="AG862" i="68"/>
  <c r="AG863" i="68"/>
  <c r="AG864" i="68"/>
  <c r="AG865" i="68"/>
  <c r="AG866" i="68"/>
  <c r="AG867" i="68"/>
  <c r="AG868" i="68"/>
  <c r="AG869" i="68"/>
  <c r="AG870" i="68"/>
  <c r="AG872" i="68"/>
  <c r="AG873" i="68"/>
  <c r="AG874" i="68"/>
  <c r="AG875" i="68"/>
  <c r="AG876" i="68"/>
  <c r="AG877" i="68"/>
  <c r="AG878" i="68"/>
  <c r="AG879" i="68"/>
  <c r="AG880" i="68"/>
  <c r="AG881" i="68"/>
  <c r="AG882" i="68"/>
  <c r="AG883" i="68"/>
  <c r="AG884" i="68"/>
  <c r="AG885" i="68"/>
  <c r="AG886" i="68"/>
  <c r="AG888" i="68"/>
  <c r="AG889" i="68"/>
  <c r="AG890" i="68"/>
  <c r="AG891" i="68"/>
  <c r="AG892" i="68"/>
  <c r="AG893" i="68"/>
  <c r="AG894" i="68"/>
  <c r="AG895" i="68"/>
  <c r="AG897" i="68"/>
  <c r="AG898" i="68"/>
  <c r="AG899" i="68"/>
  <c r="AG900" i="68"/>
  <c r="AG901" i="68"/>
  <c r="AG902" i="68"/>
  <c r="AG903" i="68"/>
  <c r="AG904" i="68"/>
  <c r="AG905" i="68"/>
  <c r="AG907" i="68"/>
  <c r="AG908" i="68"/>
  <c r="AG909" i="68"/>
  <c r="AG910" i="68"/>
  <c r="AG911" i="68"/>
  <c r="AG912" i="68"/>
  <c r="AG913" i="68"/>
  <c r="AG914" i="68"/>
  <c r="AG915" i="68"/>
  <c r="AG916" i="68"/>
  <c r="AG917" i="68"/>
  <c r="AG918" i="68"/>
  <c r="AG919" i="68"/>
  <c r="AG920" i="68"/>
  <c r="AG921" i="68"/>
  <c r="AG922" i="68"/>
  <c r="AG923" i="68"/>
  <c r="AG924" i="68"/>
  <c r="AG925" i="68"/>
  <c r="AG926" i="68"/>
  <c r="AG927" i="68"/>
  <c r="AG928" i="68"/>
  <c r="AG929" i="68"/>
  <c r="AG930" i="68"/>
  <c r="AG932" i="68"/>
  <c r="AG933" i="68"/>
  <c r="AG934" i="68"/>
  <c r="AG935" i="68"/>
  <c r="AG936" i="68"/>
  <c r="AG937" i="68"/>
  <c r="AG938" i="68"/>
  <c r="AG939" i="68"/>
  <c r="AG940" i="68"/>
  <c r="AG941" i="68"/>
  <c r="AG942" i="68"/>
  <c r="AG944" i="68"/>
  <c r="AG945" i="68"/>
  <c r="AG946" i="68"/>
  <c r="AG947" i="68"/>
  <c r="AG948" i="68"/>
  <c r="AG949" i="68"/>
  <c r="AG950" i="68"/>
  <c r="AG952" i="68"/>
  <c r="AG953" i="68"/>
  <c r="AG955" i="68"/>
  <c r="AG956" i="68"/>
  <c r="AG957" i="68"/>
  <c r="AG958" i="68"/>
  <c r="AG959" i="68"/>
  <c r="AG960" i="68"/>
  <c r="AG961" i="68"/>
  <c r="AG962" i="68"/>
  <c r="AG963" i="68"/>
  <c r="AG965" i="68"/>
  <c r="AG966" i="68"/>
  <c r="AG967" i="68"/>
  <c r="AG968" i="68"/>
  <c r="AG969" i="68"/>
  <c r="AG970" i="68"/>
  <c r="AG971" i="68"/>
  <c r="AG972" i="68"/>
  <c r="AG973" i="68"/>
  <c r="AG974" i="68"/>
  <c r="AG976" i="68"/>
  <c r="AG978" i="68"/>
  <c r="AG979" i="68"/>
  <c r="AG980" i="68"/>
  <c r="AG981" i="68"/>
  <c r="AG982" i="68"/>
  <c r="AG983" i="68"/>
  <c r="AG984" i="68"/>
  <c r="AG985" i="68"/>
  <c r="AG987" i="68"/>
  <c r="AG988" i="68"/>
  <c r="AG989" i="68"/>
  <c r="AG991" i="68"/>
  <c r="AK510" i="68"/>
  <c r="Q527" i="68"/>
  <c r="R527" i="68"/>
  <c r="S527" i="68"/>
  <c r="N527" i="68"/>
  <c r="Y278" i="68"/>
  <c r="N117" i="68"/>
  <c r="Q289" i="68"/>
  <c r="R289" i="68"/>
  <c r="Q143" i="68"/>
  <c r="R143" i="68"/>
  <c r="S143" i="68"/>
  <c r="N143" i="68"/>
  <c r="Q365" i="68"/>
  <c r="R365" i="68"/>
  <c r="S365" i="68"/>
  <c r="L365" i="68"/>
  <c r="N365" i="68"/>
  <c r="N247" i="68"/>
  <c r="N147" i="68"/>
  <c r="N541" i="68"/>
  <c r="N338" i="68"/>
  <c r="N469" i="68"/>
  <c r="N137" i="68"/>
  <c r="N506" i="68"/>
  <c r="F506" i="68"/>
  <c r="N543" i="68"/>
  <c r="F543" i="68"/>
  <c r="N121" i="68"/>
  <c r="F121" i="68"/>
  <c r="N263" i="68"/>
  <c r="N142" i="68"/>
  <c r="N524" i="68"/>
  <c r="Q65" i="68"/>
  <c r="N65" i="68"/>
  <c r="N11" i="68"/>
  <c r="N356" i="68"/>
  <c r="N63" i="68"/>
  <c r="N259" i="68"/>
  <c r="Q510" i="68"/>
  <c r="N510" i="68"/>
  <c r="N67" i="68"/>
  <c r="N123" i="68"/>
  <c r="N475" i="68"/>
  <c r="W3" i="68"/>
  <c r="N3" i="68"/>
  <c r="Q364" i="68"/>
  <c r="R364" i="68"/>
  <c r="N364" i="68"/>
  <c r="Q58" i="68"/>
  <c r="N58" i="68"/>
  <c r="Q542" i="68"/>
  <c r="N542" i="68"/>
  <c r="Q543" i="68"/>
  <c r="R543" i="68"/>
  <c r="S543" i="68"/>
  <c r="Q489" i="68"/>
  <c r="R489" i="68"/>
  <c r="T489" i="68"/>
  <c r="S489" i="68"/>
  <c r="N489" i="68"/>
  <c r="Q151" i="68"/>
  <c r="N151" i="68"/>
  <c r="N4" i="68"/>
  <c r="G467" i="68"/>
  <c r="N146" i="68"/>
  <c r="F146" i="68"/>
  <c r="Q565" i="68"/>
  <c r="R565" i="68"/>
  <c r="S565" i="68"/>
  <c r="T565" i="68"/>
  <c r="N155" i="68"/>
  <c r="F155" i="68"/>
  <c r="Q92" i="68"/>
  <c r="N565" i="68"/>
  <c r="N92" i="68"/>
  <c r="N145" i="68"/>
  <c r="N71" i="68"/>
  <c r="Q262" i="68"/>
  <c r="N262" i="68"/>
  <c r="N199" i="68"/>
  <c r="Q141" i="68"/>
  <c r="N141" i="68"/>
  <c r="N144" i="68"/>
  <c r="Q68" i="68"/>
  <c r="N68" i="68"/>
  <c r="N161" i="68"/>
  <c r="Q70" i="68"/>
  <c r="N70" i="68"/>
  <c r="F70" i="68"/>
  <c r="N5" i="68"/>
  <c r="Q59" i="68"/>
  <c r="N59" i="68"/>
  <c r="Q60" i="68"/>
  <c r="N60" i="68"/>
  <c r="Q62" i="68"/>
  <c r="R62" i="68"/>
  <c r="N62" i="68"/>
  <c r="N464" i="68"/>
  <c r="AA991" i="68"/>
  <c r="AA989" i="68"/>
  <c r="AA988" i="68"/>
  <c r="AA987" i="68"/>
  <c r="AA985" i="68"/>
  <c r="AA984" i="68"/>
  <c r="AA983" i="68"/>
  <c r="AA982" i="68"/>
  <c r="AA981" i="68"/>
  <c r="AA980" i="68"/>
  <c r="AA979" i="68"/>
  <c r="AA978" i="68"/>
  <c r="AA976" i="68"/>
  <c r="AA974" i="68"/>
  <c r="AA973" i="68"/>
  <c r="AA972" i="68"/>
  <c r="AA971" i="68"/>
  <c r="AA970" i="68"/>
  <c r="AA969" i="68"/>
  <c r="AA968" i="68"/>
  <c r="AA967" i="68"/>
  <c r="AA966" i="68"/>
  <c r="AA965" i="68"/>
  <c r="AA963" i="68"/>
  <c r="AA962" i="68"/>
  <c r="AA961" i="68"/>
  <c r="AA960" i="68"/>
  <c r="AA959" i="68"/>
  <c r="AA958" i="68"/>
  <c r="AA957" i="68"/>
  <c r="AA956" i="68"/>
  <c r="AA955" i="68"/>
  <c r="AA953" i="68"/>
  <c r="AA952" i="68"/>
  <c r="AA950" i="68"/>
  <c r="AA949" i="68"/>
  <c r="AA948" i="68"/>
  <c r="AA947" i="68"/>
  <c r="AA946" i="68"/>
  <c r="AA945" i="68"/>
  <c r="AA944" i="68"/>
  <c r="AA942" i="68"/>
  <c r="AA941" i="68"/>
  <c r="AA940" i="68"/>
  <c r="AA939" i="68"/>
  <c r="AA938" i="68"/>
  <c r="AA937" i="68"/>
  <c r="AA936" i="68"/>
  <c r="AA935" i="68"/>
  <c r="AA934" i="68"/>
  <c r="AA933" i="68"/>
  <c r="AA932" i="68"/>
  <c r="AA930" i="68"/>
  <c r="AA929" i="68"/>
  <c r="AA928" i="68"/>
  <c r="AA927" i="68"/>
  <c r="AA926" i="68"/>
  <c r="AA925" i="68"/>
  <c r="AA924" i="68"/>
  <c r="AA923" i="68"/>
  <c r="AA922" i="68"/>
  <c r="AA921" i="68"/>
  <c r="AA920" i="68"/>
  <c r="AA919" i="68"/>
  <c r="AA918" i="68"/>
  <c r="AA917" i="68"/>
  <c r="AA916" i="68"/>
  <c r="AA915" i="68"/>
  <c r="AA914" i="68"/>
  <c r="AA913" i="68"/>
  <c r="AA912" i="68"/>
  <c r="AA911" i="68"/>
  <c r="AA910" i="68"/>
  <c r="AA909" i="68"/>
  <c r="AA908" i="68"/>
  <c r="AA907" i="68"/>
  <c r="AA905" i="68"/>
  <c r="AA904" i="68"/>
  <c r="AA903" i="68"/>
  <c r="AA902" i="68"/>
  <c r="AA901" i="68"/>
  <c r="AA900" i="68"/>
  <c r="AA899" i="68"/>
  <c r="AA898" i="68"/>
  <c r="AA897" i="68"/>
  <c r="AA895" i="68"/>
  <c r="AA894" i="68"/>
  <c r="AA893" i="68"/>
  <c r="AA892" i="68"/>
  <c r="AA891" i="68"/>
  <c r="AA890" i="68"/>
  <c r="AA889" i="68"/>
  <c r="AA888" i="68"/>
  <c r="AA886" i="68"/>
  <c r="AA885" i="68"/>
  <c r="AA884" i="68"/>
  <c r="AA883" i="68"/>
  <c r="AA882" i="68"/>
  <c r="AA881" i="68"/>
  <c r="AA880" i="68"/>
  <c r="AA879" i="68"/>
  <c r="AA878" i="68"/>
  <c r="AA877" i="68"/>
  <c r="AA876" i="68"/>
  <c r="AA875" i="68"/>
  <c r="AA874" i="68"/>
  <c r="AA873" i="68"/>
  <c r="AA872" i="68"/>
  <c r="AA870" i="68"/>
  <c r="AA869" i="68"/>
  <c r="AA868" i="68"/>
  <c r="AA867" i="68"/>
  <c r="AA866" i="68"/>
  <c r="AA865" i="68"/>
  <c r="AA864" i="68"/>
  <c r="AA863" i="68"/>
  <c r="AA862" i="68"/>
  <c r="AA861" i="68"/>
  <c r="AA860" i="68"/>
  <c r="AA859" i="68"/>
  <c r="AA858" i="68"/>
  <c r="AA857" i="68"/>
  <c r="AA855" i="68"/>
  <c r="AA854" i="68"/>
  <c r="AA853" i="68"/>
  <c r="AA852" i="68"/>
  <c r="AA851" i="68"/>
  <c r="AA850" i="68"/>
  <c r="AA849" i="68"/>
  <c r="AA848" i="68"/>
  <c r="AA847" i="68"/>
  <c r="AA846" i="68"/>
  <c r="AA845" i="68"/>
  <c r="AA844" i="68"/>
  <c r="AA843" i="68"/>
  <c r="AA842" i="68"/>
  <c r="AA841" i="68"/>
  <c r="AA839" i="68"/>
  <c r="AA838" i="68"/>
  <c r="AA836" i="68"/>
  <c r="AA835" i="68"/>
  <c r="AA834" i="68"/>
  <c r="AA833" i="68"/>
  <c r="AA832" i="68"/>
  <c r="AA831" i="68"/>
  <c r="AA830" i="68"/>
  <c r="AA829" i="68"/>
  <c r="AA828" i="68"/>
  <c r="AA827" i="68"/>
  <c r="AA826" i="68"/>
  <c r="AA825" i="68"/>
  <c r="AA823" i="68"/>
  <c r="AA822" i="68"/>
  <c r="AA821" i="68"/>
  <c r="AA820" i="68"/>
  <c r="AA819" i="68"/>
  <c r="AA818" i="68"/>
  <c r="AA817" i="68"/>
  <c r="AA816" i="68"/>
  <c r="AA815" i="68"/>
  <c r="AA814" i="68"/>
  <c r="AA813" i="68"/>
  <c r="AA812" i="68"/>
  <c r="AA811" i="68"/>
  <c r="AA810" i="68"/>
  <c r="AA809" i="68"/>
  <c r="AA808" i="68"/>
  <c r="AA807" i="68"/>
  <c r="AA806" i="68"/>
  <c r="AA805" i="68"/>
  <c r="AA804" i="68"/>
  <c r="AA803" i="68"/>
  <c r="AA802" i="68"/>
  <c r="AA800" i="68"/>
  <c r="AA799" i="68"/>
  <c r="AA798" i="68"/>
  <c r="AA796" i="68"/>
  <c r="AA795" i="68"/>
  <c r="AA794" i="68"/>
  <c r="AA793" i="68"/>
  <c r="AA792" i="68"/>
  <c r="AA791" i="68"/>
  <c r="AA790" i="68"/>
  <c r="AA789" i="68"/>
  <c r="AA788" i="68"/>
  <c r="AA787" i="68"/>
  <c r="AA786" i="68"/>
  <c r="AA785" i="68"/>
  <c r="AA784" i="68"/>
  <c r="AA783" i="68"/>
  <c r="AA782" i="68"/>
  <c r="AA781" i="68"/>
  <c r="AA780" i="68"/>
  <c r="AA779" i="68"/>
  <c r="AA778" i="68"/>
  <c r="AA777" i="68"/>
  <c r="AA776" i="68"/>
  <c r="AA774" i="68"/>
  <c r="AA773" i="68"/>
  <c r="AA772" i="68"/>
  <c r="AA771" i="68"/>
  <c r="AA770" i="68"/>
  <c r="AA768" i="68"/>
  <c r="AA767" i="68"/>
  <c r="AA766" i="68"/>
  <c r="AA765" i="68"/>
  <c r="AA763" i="68"/>
  <c r="AA762" i="68"/>
  <c r="AA761" i="68"/>
  <c r="AA760" i="68"/>
  <c r="AA759" i="68"/>
  <c r="AA758" i="68"/>
  <c r="AA757" i="68"/>
  <c r="AA756" i="68"/>
  <c r="AA755" i="68"/>
  <c r="AA753" i="68"/>
  <c r="AA751" i="68"/>
  <c r="AA750" i="68"/>
  <c r="AA749" i="68"/>
  <c r="AA748" i="68"/>
  <c r="AA747" i="68"/>
  <c r="AA746" i="68"/>
  <c r="AA745" i="68"/>
  <c r="AA744" i="68"/>
  <c r="AA743" i="68"/>
  <c r="AA742" i="68"/>
  <c r="AA740" i="68"/>
  <c r="AA738" i="68"/>
  <c r="AA737" i="68"/>
  <c r="AA736" i="68"/>
  <c r="AA734" i="68"/>
  <c r="AA732" i="68"/>
  <c r="AA730" i="68"/>
  <c r="AA729" i="68"/>
  <c r="AA728" i="68"/>
  <c r="AA727" i="68"/>
  <c r="AA726" i="68"/>
  <c r="AA723" i="68"/>
  <c r="AA721" i="68"/>
  <c r="AA720" i="68"/>
  <c r="AA719" i="68"/>
  <c r="AA717" i="68"/>
  <c r="AA716" i="68"/>
  <c r="AA715" i="68"/>
  <c r="AA713" i="68"/>
  <c r="AA712" i="68"/>
  <c r="AA711" i="68"/>
  <c r="AA709" i="68"/>
  <c r="AA708" i="68"/>
  <c r="AA707" i="68"/>
  <c r="AA706" i="68"/>
  <c r="AA705" i="68"/>
  <c r="AA704" i="68"/>
  <c r="AA703" i="68"/>
  <c r="AA702" i="68"/>
  <c r="AA701" i="68"/>
  <c r="AA700" i="68"/>
  <c r="AA699" i="68"/>
  <c r="AA698" i="68"/>
  <c r="AA697" i="68"/>
  <c r="AA696" i="68"/>
  <c r="AA695" i="68"/>
  <c r="AA694" i="68"/>
  <c r="AA693" i="68"/>
  <c r="AA692" i="68"/>
  <c r="AA691" i="68"/>
  <c r="AA690" i="68"/>
  <c r="AA689" i="68"/>
  <c r="AA688" i="68"/>
  <c r="AA687" i="68"/>
  <c r="AA686" i="68"/>
  <c r="AA685" i="68"/>
  <c r="AA684" i="68"/>
  <c r="AA683" i="68"/>
  <c r="AA681" i="68"/>
  <c r="AA680" i="68"/>
  <c r="AA679" i="68"/>
  <c r="AA678" i="68"/>
  <c r="AA676" i="68"/>
  <c r="AA675" i="68"/>
  <c r="AA674" i="68"/>
  <c r="AA672" i="68"/>
  <c r="AA671" i="68"/>
  <c r="AA670" i="68"/>
  <c r="AA669" i="68"/>
  <c r="AA668" i="68"/>
  <c r="AA667" i="68"/>
  <c r="AA666" i="68"/>
  <c r="AA665" i="68"/>
  <c r="AA664" i="68"/>
  <c r="AA663" i="68"/>
  <c r="AA662" i="68"/>
  <c r="AA661" i="68"/>
  <c r="AA660" i="68"/>
  <c r="AA659" i="68"/>
  <c r="AA658" i="68"/>
  <c r="AA657" i="68"/>
  <c r="AA656" i="68"/>
  <c r="AA654" i="68"/>
  <c r="AA653" i="68"/>
  <c r="AA652" i="68"/>
  <c r="AA651" i="68"/>
  <c r="AA650" i="68"/>
  <c r="AA649" i="68"/>
  <c r="AA648" i="68"/>
  <c r="AA647" i="68"/>
  <c r="AA646" i="68"/>
  <c r="AA645" i="68"/>
  <c r="AA644" i="68"/>
  <c r="AA643" i="68"/>
  <c r="AA642" i="68"/>
  <c r="AA641" i="68"/>
  <c r="AA640" i="68"/>
  <c r="AA639" i="68"/>
  <c r="AA638" i="68"/>
  <c r="AA637" i="68"/>
  <c r="AA636" i="68"/>
  <c r="AA635" i="68"/>
  <c r="AA634" i="68"/>
  <c r="AA633" i="68"/>
  <c r="AA632" i="68"/>
  <c r="AA631" i="68"/>
  <c r="AA630" i="68"/>
  <c r="AA629" i="68"/>
  <c r="AA628" i="68"/>
  <c r="AA626" i="68"/>
  <c r="AA624" i="68"/>
  <c r="AA623" i="68"/>
  <c r="AA622" i="68"/>
  <c r="AA621" i="68"/>
  <c r="AA620" i="68"/>
  <c r="AA618" i="68"/>
  <c r="AA617" i="68"/>
  <c r="AA616" i="68"/>
  <c r="AA615" i="68"/>
  <c r="AA614" i="68"/>
  <c r="AA613" i="68"/>
  <c r="AA612" i="68"/>
  <c r="AA610" i="68"/>
  <c r="AA609" i="68"/>
  <c r="AA608" i="68"/>
  <c r="AA607" i="68"/>
  <c r="AA606" i="68"/>
  <c r="AA605" i="68"/>
  <c r="AA604" i="68"/>
  <c r="AA603" i="68"/>
  <c r="AA602" i="68"/>
  <c r="AA601" i="68"/>
  <c r="AA600" i="68"/>
  <c r="AA599" i="68"/>
  <c r="AA598" i="68"/>
  <c r="AA597" i="68"/>
  <c r="AA596" i="68"/>
  <c r="AA595" i="68"/>
  <c r="AA594" i="68"/>
  <c r="AA593" i="68"/>
  <c r="AA592" i="68"/>
  <c r="AA591" i="68"/>
  <c r="AA590" i="68"/>
  <c r="AA589" i="68"/>
  <c r="AA588" i="68"/>
  <c r="AA587" i="68"/>
  <c r="AA586" i="68"/>
  <c r="AA585" i="68"/>
  <c r="AA584" i="68"/>
  <c r="AA583" i="68"/>
  <c r="AA582" i="68"/>
  <c r="AA581" i="68"/>
  <c r="AA580" i="68"/>
  <c r="AA579" i="68"/>
  <c r="AA578" i="68"/>
  <c r="AA577" i="68"/>
  <c r="AA576" i="68"/>
  <c r="AA575" i="68"/>
  <c r="AA574" i="68"/>
  <c r="AA573" i="68"/>
  <c r="AA572" i="68"/>
  <c r="AA571" i="68"/>
  <c r="AA569" i="68"/>
  <c r="AA567" i="68"/>
  <c r="AA566" i="68"/>
  <c r="AA565" i="68"/>
  <c r="AA564" i="68"/>
  <c r="AA563" i="68"/>
  <c r="AA562" i="68"/>
  <c r="AA561" i="68"/>
  <c r="AA560" i="68"/>
  <c r="AA559" i="68"/>
  <c r="AA558" i="68"/>
  <c r="AA557" i="68"/>
  <c r="AA556" i="68"/>
  <c r="AA555" i="68"/>
  <c r="AA554" i="68"/>
  <c r="AA553" i="68"/>
  <c r="AA552" i="68"/>
  <c r="AA551" i="68"/>
  <c r="AA550" i="68"/>
  <c r="AA549" i="68"/>
  <c r="AA548" i="68"/>
  <c r="AA547" i="68"/>
  <c r="AA546" i="68"/>
  <c r="AA545" i="68"/>
  <c r="AA544" i="68"/>
  <c r="AA543" i="68"/>
  <c r="AA542" i="68"/>
  <c r="AA541" i="68"/>
  <c r="AA540" i="68"/>
  <c r="AA539" i="68"/>
  <c r="AA538" i="68"/>
  <c r="AA537" i="68"/>
  <c r="AA536" i="68"/>
  <c r="AA535" i="68"/>
  <c r="AA534" i="68"/>
  <c r="AA533" i="68"/>
  <c r="AA530" i="68"/>
  <c r="AA529" i="68"/>
  <c r="AA528" i="68"/>
  <c r="AA527" i="68"/>
  <c r="AA526" i="68"/>
  <c r="AA524" i="68"/>
  <c r="AA523" i="68"/>
  <c r="AA522" i="68"/>
  <c r="AA521" i="68"/>
  <c r="AA520" i="68"/>
  <c r="AA519" i="68"/>
  <c r="AA518" i="68"/>
  <c r="AA517" i="68"/>
  <c r="AA516" i="68"/>
  <c r="AA515" i="68"/>
  <c r="AA514" i="68"/>
  <c r="AA513" i="68"/>
  <c r="AA512" i="68"/>
  <c r="AA511" i="68"/>
  <c r="AA510" i="68"/>
  <c r="AA509" i="68"/>
  <c r="AA508" i="68"/>
  <c r="AA507" i="68"/>
  <c r="AA506" i="68"/>
  <c r="AA505" i="68"/>
  <c r="AA504" i="68"/>
  <c r="AA503" i="68"/>
  <c r="AA502" i="68"/>
  <c r="AA501" i="68"/>
  <c r="AA500" i="68"/>
  <c r="AA499" i="68"/>
  <c r="AA498" i="68"/>
  <c r="AA497" i="68"/>
  <c r="AA496" i="68"/>
  <c r="AA494" i="68"/>
  <c r="AA493" i="68"/>
  <c r="AA492" i="68"/>
  <c r="AA491" i="68"/>
  <c r="AA490" i="68"/>
  <c r="AA489" i="68"/>
  <c r="AA488" i="68"/>
  <c r="AA487" i="68"/>
  <c r="AA486" i="68"/>
  <c r="AA485" i="68"/>
  <c r="AA483" i="68"/>
  <c r="AA482" i="68"/>
  <c r="AA481" i="68"/>
  <c r="AA479" i="68"/>
  <c r="AA478" i="68"/>
  <c r="AA476" i="68"/>
  <c r="AA475" i="68"/>
  <c r="AA473" i="68"/>
  <c r="AA472" i="68"/>
  <c r="AA471" i="68"/>
  <c r="AA470" i="68"/>
  <c r="AA469" i="68"/>
  <c r="AA468" i="68"/>
  <c r="AA467" i="68"/>
  <c r="AA466" i="68"/>
  <c r="AA465" i="68"/>
  <c r="AA464" i="68"/>
  <c r="AA463" i="68"/>
  <c r="AA462" i="68"/>
  <c r="AA461" i="68"/>
  <c r="AA460" i="68"/>
  <c r="AA459" i="68"/>
  <c r="AA457" i="68"/>
  <c r="AA455" i="68"/>
  <c r="AA453" i="68"/>
  <c r="AA452" i="68"/>
  <c r="AA451" i="68"/>
  <c r="AA450" i="68"/>
  <c r="AA449" i="68"/>
  <c r="AA447" i="68"/>
  <c r="AA446" i="68"/>
  <c r="AA444" i="68"/>
  <c r="AA443" i="68"/>
  <c r="AA441" i="68"/>
  <c r="AA439" i="68"/>
  <c r="AA438" i="68"/>
  <c r="AA437" i="68"/>
  <c r="AA436" i="68"/>
  <c r="AA434" i="68"/>
  <c r="AA433" i="68"/>
  <c r="AA431" i="68"/>
  <c r="AA429" i="68"/>
  <c r="AA428" i="68"/>
  <c r="AA427" i="68"/>
  <c r="AA425" i="68"/>
  <c r="AA423" i="68"/>
  <c r="AA420" i="68"/>
  <c r="AA419" i="68"/>
  <c r="AA418" i="68"/>
  <c r="AA416" i="68"/>
  <c r="AA415" i="68"/>
  <c r="AA413" i="68"/>
  <c r="AA412" i="68"/>
  <c r="AA411" i="68"/>
  <c r="AA410" i="68"/>
  <c r="AA409" i="68"/>
  <c r="AA408" i="68"/>
  <c r="AA407" i="68"/>
  <c r="AA405" i="68"/>
  <c r="AA404" i="68"/>
  <c r="AA403" i="68"/>
  <c r="AA402" i="68"/>
  <c r="AA401" i="68"/>
  <c r="AA399" i="68"/>
  <c r="AA398" i="68"/>
  <c r="AA397" i="68"/>
  <c r="AA395" i="68"/>
  <c r="AA394" i="68"/>
  <c r="AA393" i="68"/>
  <c r="AA392" i="68"/>
  <c r="AA391" i="68"/>
  <c r="AA390" i="68"/>
  <c r="AA389" i="68"/>
  <c r="AA388" i="68"/>
  <c r="AA387" i="68"/>
  <c r="AA386" i="68"/>
  <c r="AA385" i="68"/>
  <c r="AA384" i="68"/>
  <c r="AA383" i="68"/>
  <c r="AA382" i="68"/>
  <c r="AA381" i="68"/>
  <c r="AA380" i="68"/>
  <c r="AA379" i="68"/>
  <c r="AA377" i="68"/>
  <c r="AA376" i="68"/>
  <c r="AA375" i="68"/>
  <c r="AA374" i="68"/>
  <c r="AA373" i="68"/>
  <c r="AA372" i="68"/>
  <c r="AA371" i="68"/>
  <c r="AA370" i="68"/>
  <c r="AA368" i="68"/>
  <c r="AA367" i="68"/>
  <c r="AA366" i="68"/>
  <c r="AA365" i="68"/>
  <c r="AA364" i="68"/>
  <c r="AA363" i="68"/>
  <c r="AA362" i="68"/>
  <c r="AA361" i="68"/>
  <c r="AA360" i="68"/>
  <c r="AA359" i="68"/>
  <c r="AA358" i="68"/>
  <c r="AA357" i="68"/>
  <c r="AA356" i="68"/>
  <c r="AA355" i="68"/>
  <c r="AA354" i="68"/>
  <c r="AA353" i="68"/>
  <c r="AA352" i="68"/>
  <c r="AA351" i="68"/>
  <c r="AA350" i="68"/>
  <c r="AA349" i="68"/>
  <c r="AA348" i="68"/>
  <c r="AA347" i="68"/>
  <c r="AA345" i="68"/>
  <c r="AA344" i="68"/>
  <c r="AA343" i="68"/>
  <c r="AA342" i="68"/>
  <c r="AA341" i="68"/>
  <c r="AA339" i="68"/>
  <c r="AA338" i="68"/>
  <c r="AA337" i="68"/>
  <c r="AA334" i="68"/>
  <c r="AA333" i="68"/>
  <c r="AA332" i="68"/>
  <c r="AA331" i="68"/>
  <c r="AA330" i="68"/>
  <c r="AA328" i="68"/>
  <c r="AA327" i="68"/>
  <c r="AA326" i="68"/>
  <c r="AA325" i="68"/>
  <c r="AA324" i="68"/>
  <c r="AA322" i="68"/>
  <c r="AA321" i="68"/>
  <c r="AA320" i="68"/>
  <c r="AA319" i="68"/>
  <c r="AA318" i="68"/>
  <c r="AA316" i="68"/>
  <c r="AA315" i="68"/>
  <c r="AA314" i="68"/>
  <c r="AA313" i="68"/>
  <c r="AA312" i="68"/>
  <c r="AA311" i="68"/>
  <c r="AA309" i="68"/>
  <c r="AA308" i="68"/>
  <c r="AA307" i="68"/>
  <c r="AA306" i="68"/>
  <c r="AA305" i="68"/>
  <c r="AA303" i="68"/>
  <c r="AA302" i="68"/>
  <c r="AA301" i="68"/>
  <c r="AA300" i="68"/>
  <c r="AA298" i="68"/>
  <c r="AA297" i="68"/>
  <c r="AA296" i="68"/>
  <c r="AA295" i="68"/>
  <c r="AA294" i="68"/>
  <c r="AA293" i="68"/>
  <c r="AA292" i="68"/>
  <c r="AA290" i="68"/>
  <c r="AA289" i="68"/>
  <c r="AA288" i="68"/>
  <c r="AA286" i="68"/>
  <c r="AA285" i="68"/>
  <c r="AA284" i="68"/>
  <c r="AA283" i="68"/>
  <c r="AA282" i="68"/>
  <c r="AA281" i="68"/>
  <c r="AA280" i="68"/>
  <c r="AA279" i="68"/>
  <c r="AA278" i="68"/>
  <c r="AA274" i="68"/>
  <c r="AA273" i="68"/>
  <c r="AA272" i="68"/>
  <c r="AA271" i="68"/>
  <c r="AA268" i="68"/>
  <c r="AA267" i="68"/>
  <c r="AA266" i="68"/>
  <c r="AA265" i="68"/>
  <c r="AA264" i="68"/>
  <c r="AA263" i="68"/>
  <c r="AA262" i="68"/>
  <c r="AA261" i="68"/>
  <c r="AA259" i="68"/>
  <c r="AA258" i="68"/>
  <c r="AA257" i="68"/>
  <c r="AA256" i="68"/>
  <c r="AA255" i="68"/>
  <c r="AA254" i="68"/>
  <c r="AA252" i="68"/>
  <c r="AA251" i="68"/>
  <c r="AA250" i="68"/>
  <c r="AA249" i="68"/>
  <c r="AA248" i="68"/>
  <c r="AA247" i="68"/>
  <c r="AA246" i="68"/>
  <c r="AA245" i="68"/>
  <c r="AA244" i="68"/>
  <c r="AA243" i="68"/>
  <c r="AA242" i="68"/>
  <c r="AA241" i="68"/>
  <c r="AA240" i="68"/>
  <c r="AA239" i="68"/>
  <c r="AA237" i="68"/>
  <c r="AA235" i="68"/>
  <c r="AA234" i="68"/>
  <c r="AA233" i="68"/>
  <c r="AA232" i="68"/>
  <c r="AA231" i="68"/>
  <c r="AA230" i="68"/>
  <c r="AA229" i="68"/>
  <c r="AA228" i="68"/>
  <c r="AA226" i="68"/>
  <c r="AA224" i="68"/>
  <c r="AA223" i="68"/>
  <c r="AA222" i="68"/>
  <c r="AA221" i="68"/>
  <c r="AA220" i="68"/>
  <c r="AA219" i="68"/>
  <c r="AA218" i="68"/>
  <c r="AA217" i="68"/>
  <c r="AA216" i="68"/>
  <c r="AA215" i="68"/>
  <c r="AA214" i="68"/>
  <c r="AA213" i="68"/>
  <c r="AA212" i="68"/>
  <c r="AA211" i="68"/>
  <c r="AA210" i="68"/>
  <c r="AA207" i="68"/>
  <c r="AA206" i="68"/>
  <c r="AA205" i="68"/>
  <c r="AA204" i="68"/>
  <c r="AA203" i="68"/>
  <c r="AA202" i="68"/>
  <c r="AA201" i="68"/>
  <c r="AA200" i="68"/>
  <c r="AA199" i="68"/>
  <c r="AA198" i="68"/>
  <c r="AA197" i="68"/>
  <c r="AA196" i="68"/>
  <c r="AA195" i="68"/>
  <c r="AA194" i="68"/>
  <c r="AA193" i="68"/>
  <c r="AA192" i="68"/>
  <c r="AA191" i="68"/>
  <c r="AA190" i="68"/>
  <c r="AA189" i="68"/>
  <c r="AA188" i="68"/>
  <c r="AA187" i="68"/>
  <c r="AA186" i="68"/>
  <c r="AA185" i="68"/>
  <c r="AA184" i="68"/>
  <c r="AA183" i="68"/>
  <c r="AA182" i="68"/>
  <c r="AA181" i="68"/>
  <c r="AA180" i="68"/>
  <c r="AA179" i="68"/>
  <c r="AA177" i="68"/>
  <c r="AA176" i="68"/>
  <c r="AA175" i="68"/>
  <c r="AA174" i="68"/>
  <c r="AA173" i="68"/>
  <c r="AA172" i="68"/>
  <c r="AA171" i="68"/>
  <c r="AA170" i="68"/>
  <c r="AA169" i="68"/>
  <c r="AA168" i="68"/>
  <c r="AA167" i="68"/>
  <c r="AA166" i="68"/>
  <c r="AA163" i="68"/>
  <c r="AA162" i="68"/>
  <c r="AA161" i="68"/>
  <c r="AA160" i="68"/>
  <c r="AA159" i="68"/>
  <c r="AA158" i="68"/>
  <c r="AA157" i="68"/>
  <c r="AA156" i="68"/>
  <c r="AA155" i="68"/>
  <c r="AA154" i="68"/>
  <c r="AA153" i="68"/>
  <c r="AA152" i="68"/>
  <c r="AA151" i="68"/>
  <c r="AA150" i="68"/>
  <c r="AA149" i="68"/>
  <c r="AA147" i="68"/>
  <c r="AA146" i="68"/>
  <c r="AA145" i="68"/>
  <c r="AA144" i="68"/>
  <c r="AA143" i="68"/>
  <c r="AA142" i="68"/>
  <c r="AA141" i="68"/>
  <c r="AA140" i="68"/>
  <c r="AA139" i="68"/>
  <c r="AA138" i="68"/>
  <c r="AA137" i="68"/>
  <c r="AA136" i="68"/>
  <c r="AA135" i="68"/>
  <c r="AA134" i="68"/>
  <c r="AA133" i="68"/>
  <c r="AA132" i="68"/>
  <c r="AA131" i="68"/>
  <c r="AA130" i="68"/>
  <c r="AA129" i="68"/>
  <c r="AA128" i="68"/>
  <c r="AA127" i="68"/>
  <c r="AA124" i="68"/>
  <c r="AA123" i="68"/>
  <c r="AA122" i="68"/>
  <c r="AA121" i="68"/>
  <c r="AA120" i="68"/>
  <c r="AA118" i="68"/>
  <c r="AA117" i="68"/>
  <c r="AA116" i="68"/>
  <c r="AA115" i="68"/>
  <c r="AA114" i="68"/>
  <c r="AA113" i="68"/>
  <c r="AA112" i="68"/>
  <c r="AA111" i="68"/>
  <c r="AA110" i="68"/>
  <c r="AA109" i="68"/>
  <c r="AA108" i="68"/>
  <c r="AA107" i="68"/>
  <c r="AA106" i="68"/>
  <c r="AA105" i="68"/>
  <c r="AA104" i="68"/>
  <c r="AA103" i="68"/>
  <c r="AA102" i="68"/>
  <c r="AA101" i="68"/>
  <c r="AA100" i="68"/>
  <c r="AA99" i="68"/>
  <c r="AA98" i="68"/>
  <c r="AA97" i="68"/>
  <c r="AA96" i="68"/>
  <c r="AA95" i="68"/>
  <c r="AA94" i="68"/>
  <c r="AA93" i="68"/>
  <c r="AA92" i="68"/>
  <c r="AA91" i="68"/>
  <c r="AA90" i="68"/>
  <c r="AA89" i="68"/>
  <c r="AA88" i="68"/>
  <c r="AA87" i="68"/>
  <c r="AA86" i="68"/>
  <c r="AA85" i="68"/>
  <c r="AA84" i="68"/>
  <c r="AA83" i="68"/>
  <c r="AA82" i="68"/>
  <c r="AA81" i="68"/>
  <c r="AA80" i="68"/>
  <c r="AA79" i="68"/>
  <c r="AA78" i="68"/>
  <c r="AA77" i="68"/>
  <c r="AA76" i="68"/>
  <c r="AA74" i="68"/>
  <c r="AA72" i="68"/>
  <c r="AA71" i="68"/>
  <c r="AA70" i="68"/>
  <c r="AA69" i="68"/>
  <c r="AA68" i="68"/>
  <c r="AA67" i="68"/>
  <c r="AA66" i="68"/>
  <c r="AA65" i="68"/>
  <c r="AA64" i="68"/>
  <c r="AA63" i="68"/>
  <c r="AA62" i="68"/>
  <c r="AA61" i="68"/>
  <c r="AA60" i="68"/>
  <c r="AA59" i="68"/>
  <c r="AA58" i="68"/>
  <c r="AA57" i="68"/>
  <c r="AA56" i="68"/>
  <c r="AA55" i="68"/>
  <c r="AA54" i="68"/>
  <c r="AA53" i="68"/>
  <c r="AA52" i="68"/>
  <c r="AA51" i="68"/>
  <c r="AA50" i="68"/>
  <c r="AA49" i="68"/>
  <c r="AA48" i="68"/>
  <c r="AA46" i="68"/>
  <c r="AA45" i="68"/>
  <c r="AA44" i="68"/>
  <c r="AA43" i="68"/>
  <c r="AA42" i="68"/>
  <c r="AA41" i="68"/>
  <c r="AA40" i="68"/>
  <c r="AA39" i="68"/>
  <c r="AA38" i="68"/>
  <c r="AA37" i="68"/>
  <c r="AA36" i="68"/>
  <c r="AA35" i="68"/>
  <c r="AA34" i="68"/>
  <c r="AA33" i="68"/>
  <c r="AA32" i="68"/>
  <c r="AA31" i="68"/>
  <c r="AA30" i="68"/>
  <c r="AA29" i="68"/>
  <c r="AA28" i="68"/>
  <c r="AA27" i="68"/>
  <c r="AA26" i="68"/>
  <c r="AA25" i="68"/>
  <c r="AA24" i="68"/>
  <c r="AA23" i="68"/>
  <c r="AA22" i="68"/>
  <c r="AA21" i="68"/>
  <c r="AA20" i="68"/>
  <c r="AA19" i="68"/>
  <c r="AA18" i="68"/>
  <c r="AA16" i="68"/>
  <c r="AA15" i="68"/>
  <c r="AA14" i="68"/>
  <c r="AA11" i="68"/>
  <c r="AA10" i="68"/>
  <c r="AA9" i="68"/>
  <c r="AA8" i="68"/>
  <c r="AA7" i="68"/>
  <c r="AA6" i="68"/>
  <c r="AA5" i="68"/>
  <c r="AA4" i="68"/>
  <c r="AA3" i="68"/>
  <c r="AA724" i="68"/>
  <c r="AA718" i="68"/>
  <c r="AA714" i="68"/>
  <c r="AA299" i="68"/>
  <c r="Q265" i="68"/>
  <c r="N258" i="68"/>
  <c r="F258" i="68"/>
  <c r="Q160" i="68"/>
  <c r="N160" i="68"/>
  <c r="F160" i="68"/>
  <c r="Q6" i="68"/>
  <c r="N6" i="68"/>
  <c r="F6" i="68"/>
  <c r="N7" i="68"/>
  <c r="F676" i="68"/>
  <c r="F610" i="68"/>
  <c r="F609" i="68"/>
  <c r="F563" i="68"/>
  <c r="F562" i="68"/>
  <c r="F192" i="68"/>
  <c r="F158" i="68"/>
  <c r="F257" i="68"/>
  <c r="F991" i="68"/>
  <c r="E991" i="68"/>
  <c r="D991" i="68"/>
  <c r="C991" i="68"/>
  <c r="F989" i="68"/>
  <c r="E989" i="68"/>
  <c r="D989" i="68"/>
  <c r="C989" i="68"/>
  <c r="F988" i="68"/>
  <c r="E988" i="68"/>
  <c r="D988" i="68"/>
  <c r="C988" i="68"/>
  <c r="F987" i="68"/>
  <c r="E987" i="68"/>
  <c r="D987" i="68"/>
  <c r="C987" i="68"/>
  <c r="F985" i="68"/>
  <c r="E985" i="68"/>
  <c r="D985" i="68"/>
  <c r="C985" i="68"/>
  <c r="F984" i="68"/>
  <c r="E984" i="68"/>
  <c r="D984" i="68"/>
  <c r="C984" i="68"/>
  <c r="F983" i="68"/>
  <c r="E983" i="68"/>
  <c r="D983" i="68"/>
  <c r="C983" i="68"/>
  <c r="F982" i="68"/>
  <c r="E982" i="68"/>
  <c r="D982" i="68"/>
  <c r="C982" i="68"/>
  <c r="F981" i="68"/>
  <c r="E981" i="68"/>
  <c r="D981" i="68"/>
  <c r="C981" i="68"/>
  <c r="F980" i="68"/>
  <c r="E980" i="68"/>
  <c r="D980" i="68"/>
  <c r="C980" i="68"/>
  <c r="F979" i="68"/>
  <c r="E979" i="68"/>
  <c r="D979" i="68"/>
  <c r="C979" i="68"/>
  <c r="F978" i="68"/>
  <c r="E978" i="68"/>
  <c r="D978" i="68"/>
  <c r="C978" i="68"/>
  <c r="F976" i="68"/>
  <c r="E976" i="68"/>
  <c r="D976" i="68"/>
  <c r="C976" i="68"/>
  <c r="F974" i="68"/>
  <c r="E974" i="68"/>
  <c r="D974" i="68"/>
  <c r="C974" i="68"/>
  <c r="F973" i="68"/>
  <c r="E973" i="68"/>
  <c r="D973" i="68"/>
  <c r="C973" i="68"/>
  <c r="F972" i="68"/>
  <c r="E972" i="68"/>
  <c r="D972" i="68"/>
  <c r="C972" i="68"/>
  <c r="F971" i="68"/>
  <c r="E971" i="68"/>
  <c r="D971" i="68"/>
  <c r="C971" i="68"/>
  <c r="F970" i="68"/>
  <c r="E970" i="68"/>
  <c r="D970" i="68"/>
  <c r="C970" i="68"/>
  <c r="F969" i="68"/>
  <c r="E969" i="68"/>
  <c r="D969" i="68"/>
  <c r="C969" i="68"/>
  <c r="F968" i="68"/>
  <c r="E968" i="68"/>
  <c r="D968" i="68"/>
  <c r="C968" i="68"/>
  <c r="F967" i="68"/>
  <c r="E967" i="68"/>
  <c r="D967" i="68"/>
  <c r="C967" i="68"/>
  <c r="F966" i="68"/>
  <c r="E966" i="68"/>
  <c r="D966" i="68"/>
  <c r="C966" i="68"/>
  <c r="F965" i="68"/>
  <c r="E965" i="68"/>
  <c r="D965" i="68"/>
  <c r="C965" i="68"/>
  <c r="F963" i="68"/>
  <c r="E963" i="68"/>
  <c r="D963" i="68"/>
  <c r="C963" i="68"/>
  <c r="F962" i="68"/>
  <c r="E962" i="68"/>
  <c r="D962" i="68"/>
  <c r="C962" i="68"/>
  <c r="F961" i="68"/>
  <c r="E961" i="68"/>
  <c r="D961" i="68"/>
  <c r="C961" i="68"/>
  <c r="F960" i="68"/>
  <c r="E960" i="68"/>
  <c r="D960" i="68"/>
  <c r="C960" i="68"/>
  <c r="F959" i="68"/>
  <c r="D959" i="68"/>
  <c r="C959" i="68"/>
  <c r="F958" i="68"/>
  <c r="E958" i="68"/>
  <c r="D958" i="68"/>
  <c r="C958" i="68"/>
  <c r="F957" i="68"/>
  <c r="E957" i="68"/>
  <c r="D957" i="68"/>
  <c r="C957" i="68"/>
  <c r="F956" i="68"/>
  <c r="D956" i="68"/>
  <c r="C956" i="68"/>
  <c r="F955" i="68"/>
  <c r="E955" i="68"/>
  <c r="D955" i="68"/>
  <c r="C955" i="68"/>
  <c r="F953" i="68"/>
  <c r="E953" i="68"/>
  <c r="D953" i="68"/>
  <c r="C953" i="68"/>
  <c r="F952" i="68"/>
  <c r="E952" i="68"/>
  <c r="D952" i="68"/>
  <c r="C952" i="68"/>
  <c r="F950" i="68"/>
  <c r="E950" i="68"/>
  <c r="D950" i="68"/>
  <c r="C950" i="68"/>
  <c r="F949" i="68"/>
  <c r="E949" i="68"/>
  <c r="D949" i="68"/>
  <c r="C949" i="68"/>
  <c r="F948" i="68"/>
  <c r="E948" i="68"/>
  <c r="D948" i="68"/>
  <c r="C948" i="68"/>
  <c r="F947" i="68"/>
  <c r="E947" i="68"/>
  <c r="D947" i="68"/>
  <c r="C947" i="68"/>
  <c r="F946" i="68"/>
  <c r="E946" i="68"/>
  <c r="D946" i="68"/>
  <c r="C946" i="68"/>
  <c r="F945" i="68"/>
  <c r="E945" i="68"/>
  <c r="D945" i="68"/>
  <c r="C945" i="68"/>
  <c r="F944" i="68"/>
  <c r="E944" i="68"/>
  <c r="D944" i="68"/>
  <c r="C944" i="68"/>
  <c r="F942" i="68"/>
  <c r="E942" i="68"/>
  <c r="D942" i="68"/>
  <c r="C942" i="68"/>
  <c r="F941" i="68"/>
  <c r="E941" i="68"/>
  <c r="D941" i="68"/>
  <c r="C941" i="68"/>
  <c r="F940" i="68"/>
  <c r="E940" i="68"/>
  <c r="D940" i="68"/>
  <c r="C940" i="68"/>
  <c r="F939" i="68"/>
  <c r="E939" i="68"/>
  <c r="D939" i="68"/>
  <c r="C939" i="68"/>
  <c r="F938" i="68"/>
  <c r="E938" i="68"/>
  <c r="D938" i="68"/>
  <c r="C938" i="68"/>
  <c r="F937" i="68"/>
  <c r="E937" i="68"/>
  <c r="D937" i="68"/>
  <c r="C937" i="68"/>
  <c r="F936" i="68"/>
  <c r="E936" i="68"/>
  <c r="D936" i="68"/>
  <c r="C936" i="68"/>
  <c r="F935" i="68"/>
  <c r="E935" i="68"/>
  <c r="D935" i="68"/>
  <c r="C935" i="68"/>
  <c r="F934" i="68"/>
  <c r="E934" i="68"/>
  <c r="D934" i="68"/>
  <c r="C934" i="68"/>
  <c r="F933" i="68"/>
  <c r="E933" i="68"/>
  <c r="D933" i="68"/>
  <c r="C933" i="68"/>
  <c r="F932" i="68"/>
  <c r="E932" i="68"/>
  <c r="D932" i="68"/>
  <c r="C932" i="68"/>
  <c r="F930" i="68"/>
  <c r="E930" i="68"/>
  <c r="D930" i="68"/>
  <c r="C930" i="68"/>
  <c r="F929" i="68"/>
  <c r="E929" i="68"/>
  <c r="D929" i="68"/>
  <c r="C929" i="68"/>
  <c r="F928" i="68"/>
  <c r="E928" i="68"/>
  <c r="D928" i="68"/>
  <c r="C928" i="68"/>
  <c r="F927" i="68"/>
  <c r="E927" i="68"/>
  <c r="D927" i="68"/>
  <c r="C927" i="68"/>
  <c r="F926" i="68"/>
  <c r="E926" i="68"/>
  <c r="D926" i="68"/>
  <c r="C926" i="68"/>
  <c r="F925" i="68"/>
  <c r="E925" i="68"/>
  <c r="D925" i="68"/>
  <c r="C925" i="68"/>
  <c r="F924" i="68"/>
  <c r="E924" i="68"/>
  <c r="D924" i="68"/>
  <c r="C924" i="68"/>
  <c r="F923" i="68"/>
  <c r="E923" i="68"/>
  <c r="D923" i="68"/>
  <c r="C923" i="68"/>
  <c r="F922" i="68"/>
  <c r="E922" i="68"/>
  <c r="D922" i="68"/>
  <c r="C922" i="68"/>
  <c r="F921" i="68"/>
  <c r="D921" i="68"/>
  <c r="C921" i="68"/>
  <c r="F920" i="68"/>
  <c r="E920" i="68"/>
  <c r="D920" i="68"/>
  <c r="C920" i="68"/>
  <c r="F919" i="68"/>
  <c r="E919" i="68"/>
  <c r="D919" i="68"/>
  <c r="C919" i="68"/>
  <c r="F918" i="68"/>
  <c r="E918" i="68"/>
  <c r="D918" i="68"/>
  <c r="C918" i="68"/>
  <c r="F917" i="68"/>
  <c r="E917" i="68"/>
  <c r="D917" i="68"/>
  <c r="C917" i="68"/>
  <c r="F916" i="68"/>
  <c r="E916" i="68"/>
  <c r="D916" i="68"/>
  <c r="C916" i="68"/>
  <c r="F915" i="68"/>
  <c r="E915" i="68"/>
  <c r="D915" i="68"/>
  <c r="C915" i="68"/>
  <c r="F914" i="68"/>
  <c r="E914" i="68"/>
  <c r="D914" i="68"/>
  <c r="C914" i="68"/>
  <c r="F913" i="68"/>
  <c r="E913" i="68"/>
  <c r="D913" i="68"/>
  <c r="C913" i="68"/>
  <c r="F912" i="68"/>
  <c r="D912" i="68"/>
  <c r="C912" i="68"/>
  <c r="F911" i="68"/>
  <c r="E911" i="68"/>
  <c r="D911" i="68"/>
  <c r="C911" i="68"/>
  <c r="F910" i="68"/>
  <c r="E910" i="68"/>
  <c r="D910" i="68"/>
  <c r="C910" i="68"/>
  <c r="F909" i="68"/>
  <c r="E909" i="68"/>
  <c r="D909" i="68"/>
  <c r="C909" i="68"/>
  <c r="F908" i="68"/>
  <c r="D908" i="68"/>
  <c r="C908" i="68"/>
  <c r="F907" i="68"/>
  <c r="E907" i="68"/>
  <c r="D907" i="68"/>
  <c r="C907" i="68"/>
  <c r="F905" i="68"/>
  <c r="E905" i="68"/>
  <c r="D905" i="68"/>
  <c r="C905" i="68"/>
  <c r="F904" i="68"/>
  <c r="E904" i="68"/>
  <c r="D904" i="68"/>
  <c r="C904" i="68"/>
  <c r="F903" i="68"/>
  <c r="E903" i="68"/>
  <c r="D903" i="68"/>
  <c r="C903" i="68"/>
  <c r="F902" i="68"/>
  <c r="E902" i="68"/>
  <c r="D902" i="68"/>
  <c r="C902" i="68"/>
  <c r="F901" i="68"/>
  <c r="E901" i="68"/>
  <c r="D901" i="68"/>
  <c r="C901" i="68"/>
  <c r="F900" i="68"/>
  <c r="E900" i="68"/>
  <c r="D900" i="68"/>
  <c r="C900" i="68"/>
  <c r="F899" i="68"/>
  <c r="E899" i="68"/>
  <c r="D899" i="68"/>
  <c r="C899" i="68"/>
  <c r="F898" i="68"/>
  <c r="D898" i="68"/>
  <c r="C898" i="68"/>
  <c r="F897" i="68"/>
  <c r="E897" i="68"/>
  <c r="D897" i="68"/>
  <c r="C897" i="68"/>
  <c r="F895" i="68"/>
  <c r="D895" i="68"/>
  <c r="C895" i="68"/>
  <c r="F894" i="68"/>
  <c r="D894" i="68"/>
  <c r="C894" i="68"/>
  <c r="F893" i="68"/>
  <c r="E893" i="68"/>
  <c r="D893" i="68"/>
  <c r="C893" i="68"/>
  <c r="F892" i="68"/>
  <c r="D892" i="68"/>
  <c r="C892" i="68"/>
  <c r="F891" i="68"/>
  <c r="E891" i="68"/>
  <c r="D891" i="68"/>
  <c r="C891" i="68"/>
  <c r="F890" i="68"/>
  <c r="E890" i="68"/>
  <c r="D890" i="68"/>
  <c r="C890" i="68"/>
  <c r="F889" i="68"/>
  <c r="E889" i="68"/>
  <c r="D889" i="68"/>
  <c r="C889" i="68"/>
  <c r="F888" i="68"/>
  <c r="E888" i="68"/>
  <c r="D888" i="68"/>
  <c r="C888" i="68"/>
  <c r="F886" i="68"/>
  <c r="D886" i="68"/>
  <c r="C886" i="68"/>
  <c r="F885" i="68"/>
  <c r="E885" i="68"/>
  <c r="D885" i="68"/>
  <c r="C885" i="68"/>
  <c r="F884" i="68"/>
  <c r="E884" i="68"/>
  <c r="D884" i="68"/>
  <c r="C884" i="68"/>
  <c r="F883" i="68"/>
  <c r="E883" i="68"/>
  <c r="D883" i="68"/>
  <c r="C883" i="68"/>
  <c r="F882" i="68"/>
  <c r="E882" i="68"/>
  <c r="D882" i="68"/>
  <c r="C882" i="68"/>
  <c r="F881" i="68"/>
  <c r="D881" i="68"/>
  <c r="C881" i="68"/>
  <c r="F880" i="68"/>
  <c r="E880" i="68"/>
  <c r="D880" i="68"/>
  <c r="C880" i="68"/>
  <c r="F879" i="68"/>
  <c r="D879" i="68"/>
  <c r="C879" i="68"/>
  <c r="F878" i="68"/>
  <c r="D878" i="68"/>
  <c r="C878" i="68"/>
  <c r="F877" i="68"/>
  <c r="E877" i="68"/>
  <c r="D877" i="68"/>
  <c r="C877" i="68"/>
  <c r="F876" i="68"/>
  <c r="E876" i="68"/>
  <c r="D876" i="68"/>
  <c r="C876" i="68"/>
  <c r="F875" i="68"/>
  <c r="E875" i="68"/>
  <c r="D875" i="68"/>
  <c r="C875" i="68"/>
  <c r="F874" i="68"/>
  <c r="E874" i="68"/>
  <c r="D874" i="68"/>
  <c r="C874" i="68"/>
  <c r="F873" i="68"/>
  <c r="E873" i="68"/>
  <c r="D873" i="68"/>
  <c r="C873" i="68"/>
  <c r="F872" i="68"/>
  <c r="E872" i="68"/>
  <c r="D872" i="68"/>
  <c r="C872" i="68"/>
  <c r="F870" i="68"/>
  <c r="D870" i="68"/>
  <c r="C870" i="68"/>
  <c r="F869" i="68"/>
  <c r="E869" i="68"/>
  <c r="D869" i="68"/>
  <c r="C869" i="68"/>
  <c r="F868" i="68"/>
  <c r="E868" i="68"/>
  <c r="D868" i="68"/>
  <c r="C868" i="68"/>
  <c r="F867" i="68"/>
  <c r="E867" i="68"/>
  <c r="D867" i="68"/>
  <c r="C867" i="68"/>
  <c r="F866" i="68"/>
  <c r="E866" i="68"/>
  <c r="D866" i="68"/>
  <c r="C866" i="68"/>
  <c r="F865" i="68"/>
  <c r="E865" i="68"/>
  <c r="D865" i="68"/>
  <c r="C865" i="68"/>
  <c r="F864" i="68"/>
  <c r="E864" i="68"/>
  <c r="D864" i="68"/>
  <c r="C864" i="68"/>
  <c r="F863" i="68"/>
  <c r="E863" i="68"/>
  <c r="D863" i="68"/>
  <c r="C863" i="68"/>
  <c r="F862" i="68"/>
  <c r="D862" i="68"/>
  <c r="C862" i="68"/>
  <c r="F861" i="68"/>
  <c r="E861" i="68"/>
  <c r="D861" i="68"/>
  <c r="C861" i="68"/>
  <c r="F860" i="68"/>
  <c r="E860" i="68"/>
  <c r="D860" i="68"/>
  <c r="C860" i="68"/>
  <c r="F859" i="68"/>
  <c r="E859" i="68"/>
  <c r="D859" i="68"/>
  <c r="C859" i="68"/>
  <c r="F858" i="68"/>
  <c r="E858" i="68"/>
  <c r="D858" i="68"/>
  <c r="C858" i="68"/>
  <c r="F857" i="68"/>
  <c r="E857" i="68"/>
  <c r="D857" i="68"/>
  <c r="C857" i="68"/>
  <c r="F855" i="68"/>
  <c r="E855" i="68"/>
  <c r="D855" i="68"/>
  <c r="C855" i="68"/>
  <c r="F854" i="68"/>
  <c r="E854" i="68"/>
  <c r="D854" i="68"/>
  <c r="C854" i="68"/>
  <c r="F853" i="68"/>
  <c r="E853" i="68"/>
  <c r="D853" i="68"/>
  <c r="C853" i="68"/>
  <c r="F852" i="68"/>
  <c r="E852" i="68"/>
  <c r="D852" i="68"/>
  <c r="C852" i="68"/>
  <c r="F851" i="68"/>
  <c r="E851" i="68"/>
  <c r="D851" i="68"/>
  <c r="C851" i="68"/>
  <c r="F850" i="68"/>
  <c r="E850" i="68"/>
  <c r="D850" i="68"/>
  <c r="C850" i="68"/>
  <c r="F849" i="68"/>
  <c r="E849" i="68"/>
  <c r="D849" i="68"/>
  <c r="C849" i="68"/>
  <c r="F848" i="68"/>
  <c r="E848" i="68"/>
  <c r="D848" i="68"/>
  <c r="C848" i="68"/>
  <c r="F847" i="68"/>
  <c r="E847" i="68"/>
  <c r="D847" i="68"/>
  <c r="C847" i="68"/>
  <c r="F846" i="68"/>
  <c r="E846" i="68"/>
  <c r="D846" i="68"/>
  <c r="C846" i="68"/>
  <c r="F845" i="68"/>
  <c r="E845" i="68"/>
  <c r="D845" i="68"/>
  <c r="C845" i="68"/>
  <c r="F844" i="68"/>
  <c r="D844" i="68"/>
  <c r="C844" i="68"/>
  <c r="F843" i="68"/>
  <c r="E843" i="68"/>
  <c r="D843" i="68"/>
  <c r="C843" i="68"/>
  <c r="F842" i="68"/>
  <c r="E842" i="68"/>
  <c r="D842" i="68"/>
  <c r="C842" i="68"/>
  <c r="F841" i="68"/>
  <c r="E841" i="68"/>
  <c r="D841" i="68"/>
  <c r="C841" i="68"/>
  <c r="F839" i="68"/>
  <c r="E839" i="68"/>
  <c r="D839" i="68"/>
  <c r="C839" i="68"/>
  <c r="F838" i="68"/>
  <c r="E838" i="68"/>
  <c r="D838" i="68"/>
  <c r="C838" i="68"/>
  <c r="F836" i="68"/>
  <c r="E836" i="68"/>
  <c r="D836" i="68"/>
  <c r="C836" i="68"/>
  <c r="F835" i="68"/>
  <c r="E835" i="68"/>
  <c r="D835" i="68"/>
  <c r="C835" i="68"/>
  <c r="F834" i="68"/>
  <c r="D834" i="68"/>
  <c r="C834" i="68"/>
  <c r="F833" i="68"/>
  <c r="E833" i="68"/>
  <c r="D833" i="68"/>
  <c r="C833" i="68"/>
  <c r="F832" i="68"/>
  <c r="E832" i="68"/>
  <c r="D832" i="68"/>
  <c r="C832" i="68"/>
  <c r="F831" i="68"/>
  <c r="D831" i="68"/>
  <c r="C831" i="68"/>
  <c r="F830" i="68"/>
  <c r="E830" i="68"/>
  <c r="D830" i="68"/>
  <c r="C830" i="68"/>
  <c r="F829" i="68"/>
  <c r="E829" i="68"/>
  <c r="D829" i="68"/>
  <c r="C829" i="68"/>
  <c r="F828" i="68"/>
  <c r="D828" i="68"/>
  <c r="C828" i="68"/>
  <c r="F827" i="68"/>
  <c r="D827" i="68"/>
  <c r="C827" i="68"/>
  <c r="F826" i="68"/>
  <c r="E826" i="68"/>
  <c r="D826" i="68"/>
  <c r="C826" i="68"/>
  <c r="F825" i="68"/>
  <c r="E825" i="68"/>
  <c r="D825" i="68"/>
  <c r="C825" i="68"/>
  <c r="F823" i="68"/>
  <c r="D823" i="68"/>
  <c r="C823" i="68"/>
  <c r="F822" i="68"/>
  <c r="E822" i="68"/>
  <c r="D822" i="68"/>
  <c r="C822" i="68"/>
  <c r="F821" i="68"/>
  <c r="D821" i="68"/>
  <c r="C821" i="68"/>
  <c r="F820" i="68"/>
  <c r="E820" i="68"/>
  <c r="D820" i="68"/>
  <c r="C820" i="68"/>
  <c r="F819" i="68"/>
  <c r="E819" i="68"/>
  <c r="D819" i="68"/>
  <c r="C819" i="68"/>
  <c r="F818" i="68"/>
  <c r="E818" i="68"/>
  <c r="D818" i="68"/>
  <c r="C818" i="68"/>
  <c r="F817" i="68"/>
  <c r="E817" i="68"/>
  <c r="D817" i="68"/>
  <c r="C817" i="68"/>
  <c r="F816" i="68"/>
  <c r="E816" i="68"/>
  <c r="D816" i="68"/>
  <c r="C816" i="68"/>
  <c r="F815" i="68"/>
  <c r="D815" i="68"/>
  <c r="C815" i="68"/>
  <c r="F814" i="68"/>
  <c r="E814" i="68"/>
  <c r="D814" i="68"/>
  <c r="C814" i="68"/>
  <c r="F813" i="68"/>
  <c r="D813" i="68"/>
  <c r="C813" i="68"/>
  <c r="F812" i="68"/>
  <c r="E812" i="68"/>
  <c r="D812" i="68"/>
  <c r="C812" i="68"/>
  <c r="F811" i="68"/>
  <c r="E811" i="68"/>
  <c r="D811" i="68"/>
  <c r="C811" i="68"/>
  <c r="F810" i="68"/>
  <c r="E810" i="68"/>
  <c r="D810" i="68"/>
  <c r="C810" i="68"/>
  <c r="F809" i="68"/>
  <c r="E809" i="68"/>
  <c r="D809" i="68"/>
  <c r="C809" i="68"/>
  <c r="F808" i="68"/>
  <c r="E808" i="68"/>
  <c r="D808" i="68"/>
  <c r="C808" i="68"/>
  <c r="F807" i="68"/>
  <c r="E807" i="68"/>
  <c r="D807" i="68"/>
  <c r="C807" i="68"/>
  <c r="F806" i="68"/>
  <c r="E806" i="68"/>
  <c r="D806" i="68"/>
  <c r="C806" i="68"/>
  <c r="F805" i="68"/>
  <c r="E805" i="68"/>
  <c r="D805" i="68"/>
  <c r="C805" i="68"/>
  <c r="F804" i="68"/>
  <c r="E804" i="68"/>
  <c r="D804" i="68"/>
  <c r="C804" i="68"/>
  <c r="F803" i="68"/>
  <c r="E803" i="68"/>
  <c r="D803" i="68"/>
  <c r="C803" i="68"/>
  <c r="F802" i="68"/>
  <c r="E802" i="68"/>
  <c r="D802" i="68"/>
  <c r="C802" i="68"/>
  <c r="F800" i="68"/>
  <c r="E800" i="68"/>
  <c r="D800" i="68"/>
  <c r="C800" i="68"/>
  <c r="F799" i="68"/>
  <c r="E799" i="68"/>
  <c r="D799" i="68"/>
  <c r="C799" i="68"/>
  <c r="F798" i="68"/>
  <c r="E798" i="68"/>
  <c r="D798" i="68"/>
  <c r="C798" i="68"/>
  <c r="F796" i="68"/>
  <c r="E796" i="68"/>
  <c r="D796" i="68"/>
  <c r="C796" i="68"/>
  <c r="F795" i="68"/>
  <c r="E795" i="68"/>
  <c r="D795" i="68"/>
  <c r="C795" i="68"/>
  <c r="F794" i="68"/>
  <c r="E794" i="68"/>
  <c r="D794" i="68"/>
  <c r="C794" i="68"/>
  <c r="F793" i="68"/>
  <c r="E793" i="68"/>
  <c r="D793" i="68"/>
  <c r="C793" i="68"/>
  <c r="F792" i="68"/>
  <c r="E792" i="68"/>
  <c r="D792" i="68"/>
  <c r="C792" i="68"/>
  <c r="F791" i="68"/>
  <c r="E791" i="68"/>
  <c r="D791" i="68"/>
  <c r="C791" i="68"/>
  <c r="F790" i="68"/>
  <c r="E790" i="68"/>
  <c r="D790" i="68"/>
  <c r="C790" i="68"/>
  <c r="F789" i="68"/>
  <c r="E789" i="68"/>
  <c r="D789" i="68"/>
  <c r="C789" i="68"/>
  <c r="F788" i="68"/>
  <c r="E788" i="68"/>
  <c r="D788" i="68"/>
  <c r="C788" i="68"/>
  <c r="F787" i="68"/>
  <c r="E787" i="68"/>
  <c r="D787" i="68"/>
  <c r="C787" i="68"/>
  <c r="F786" i="68"/>
  <c r="E786" i="68"/>
  <c r="D786" i="68"/>
  <c r="C786" i="68"/>
  <c r="F785" i="68"/>
  <c r="E785" i="68"/>
  <c r="D785" i="68"/>
  <c r="C785" i="68"/>
  <c r="F784" i="68"/>
  <c r="E784" i="68"/>
  <c r="D784" i="68"/>
  <c r="C784" i="68"/>
  <c r="F783" i="68"/>
  <c r="E783" i="68"/>
  <c r="D783" i="68"/>
  <c r="C783" i="68"/>
  <c r="F782" i="68"/>
  <c r="E782" i="68"/>
  <c r="D782" i="68"/>
  <c r="C782" i="68"/>
  <c r="F781" i="68"/>
  <c r="E781" i="68"/>
  <c r="D781" i="68"/>
  <c r="C781" i="68"/>
  <c r="F780" i="68"/>
  <c r="E780" i="68"/>
  <c r="D780" i="68"/>
  <c r="C780" i="68"/>
  <c r="F779" i="68"/>
  <c r="E779" i="68"/>
  <c r="D779" i="68"/>
  <c r="C779" i="68"/>
  <c r="F778" i="68"/>
  <c r="E778" i="68"/>
  <c r="D778" i="68"/>
  <c r="C778" i="68"/>
  <c r="F777" i="68"/>
  <c r="E777" i="68"/>
  <c r="D777" i="68"/>
  <c r="C777" i="68"/>
  <c r="F776" i="68"/>
  <c r="E776" i="68"/>
  <c r="D776" i="68"/>
  <c r="C776" i="68"/>
  <c r="F774" i="68"/>
  <c r="D774" i="68"/>
  <c r="C774" i="68"/>
  <c r="F773" i="68"/>
  <c r="E773" i="68"/>
  <c r="D773" i="68"/>
  <c r="C773" i="68"/>
  <c r="F772" i="68"/>
  <c r="E772" i="68"/>
  <c r="D772" i="68"/>
  <c r="C772" i="68"/>
  <c r="F771" i="68"/>
  <c r="E771" i="68"/>
  <c r="D771" i="68"/>
  <c r="C771" i="68"/>
  <c r="F770" i="68"/>
  <c r="E770" i="68"/>
  <c r="D770" i="68"/>
  <c r="C770" i="68"/>
  <c r="F768" i="68"/>
  <c r="E768" i="68"/>
  <c r="D768" i="68"/>
  <c r="C768" i="68"/>
  <c r="F767" i="68"/>
  <c r="E767" i="68"/>
  <c r="D767" i="68"/>
  <c r="C767" i="68"/>
  <c r="F766" i="68"/>
  <c r="E766" i="68"/>
  <c r="D766" i="68"/>
  <c r="C766" i="68"/>
  <c r="F765" i="68"/>
  <c r="E765" i="68"/>
  <c r="D765" i="68"/>
  <c r="C765" i="68"/>
  <c r="F763" i="68"/>
  <c r="E763" i="68"/>
  <c r="D763" i="68"/>
  <c r="C763" i="68"/>
  <c r="F762" i="68"/>
  <c r="E762" i="68"/>
  <c r="D762" i="68"/>
  <c r="C762" i="68"/>
  <c r="F761" i="68"/>
  <c r="E761" i="68"/>
  <c r="D761" i="68"/>
  <c r="C761" i="68"/>
  <c r="F760" i="68"/>
  <c r="E760" i="68"/>
  <c r="D760" i="68"/>
  <c r="C760" i="68"/>
  <c r="F759" i="68"/>
  <c r="E759" i="68"/>
  <c r="D759" i="68"/>
  <c r="C759" i="68"/>
  <c r="F758" i="68"/>
  <c r="E758" i="68"/>
  <c r="D758" i="68"/>
  <c r="C758" i="68"/>
  <c r="F757" i="68"/>
  <c r="E757" i="68"/>
  <c r="D757" i="68"/>
  <c r="C757" i="68"/>
  <c r="F756" i="68"/>
  <c r="E756" i="68"/>
  <c r="D756" i="68"/>
  <c r="C756" i="68"/>
  <c r="F755" i="68"/>
  <c r="E755" i="68"/>
  <c r="D755" i="68"/>
  <c r="C755" i="68"/>
  <c r="F753" i="68"/>
  <c r="E753" i="68"/>
  <c r="D753" i="68"/>
  <c r="C753" i="68"/>
  <c r="F751" i="68"/>
  <c r="E751" i="68"/>
  <c r="D751" i="68"/>
  <c r="C751" i="68"/>
  <c r="F750" i="68"/>
  <c r="E750" i="68"/>
  <c r="D750" i="68"/>
  <c r="C750" i="68"/>
  <c r="F749" i="68"/>
  <c r="E749" i="68"/>
  <c r="D749" i="68"/>
  <c r="C749" i="68"/>
  <c r="F748" i="68"/>
  <c r="E748" i="68"/>
  <c r="D748" i="68"/>
  <c r="C748" i="68"/>
  <c r="F747" i="68"/>
  <c r="E747" i="68"/>
  <c r="D747" i="68"/>
  <c r="C747" i="68"/>
  <c r="F746" i="68"/>
  <c r="E746" i="68"/>
  <c r="D746" i="68"/>
  <c r="C746" i="68"/>
  <c r="F745" i="68"/>
  <c r="E745" i="68"/>
  <c r="D745" i="68"/>
  <c r="C745" i="68"/>
  <c r="F744" i="68"/>
  <c r="E744" i="68"/>
  <c r="D744" i="68"/>
  <c r="C744" i="68"/>
  <c r="F743" i="68"/>
  <c r="E743" i="68"/>
  <c r="D743" i="68"/>
  <c r="C743" i="68"/>
  <c r="F742" i="68"/>
  <c r="E742" i="68"/>
  <c r="D742" i="68"/>
  <c r="C742" i="68"/>
  <c r="F740" i="68"/>
  <c r="E740" i="68"/>
  <c r="D740" i="68"/>
  <c r="C740" i="68"/>
  <c r="F738" i="68"/>
  <c r="E738" i="68"/>
  <c r="D738" i="68"/>
  <c r="C738" i="68"/>
  <c r="F737" i="68"/>
  <c r="E737" i="68"/>
  <c r="D737" i="68"/>
  <c r="C737" i="68"/>
  <c r="F736" i="68"/>
  <c r="E736" i="68"/>
  <c r="D736" i="68"/>
  <c r="C736" i="68"/>
  <c r="F734" i="68"/>
  <c r="E734" i="68"/>
  <c r="D734" i="68"/>
  <c r="C734" i="68"/>
  <c r="F732" i="68"/>
  <c r="E732" i="68"/>
  <c r="D732" i="68"/>
  <c r="C732" i="68"/>
  <c r="F730" i="68"/>
  <c r="E730" i="68"/>
  <c r="D730" i="68"/>
  <c r="C730" i="68"/>
  <c r="F729" i="68"/>
  <c r="E729" i="68"/>
  <c r="D729" i="68"/>
  <c r="C729" i="68"/>
  <c r="F728" i="68"/>
  <c r="E728" i="68"/>
  <c r="D728" i="68"/>
  <c r="C728" i="68"/>
  <c r="F727" i="68"/>
  <c r="E727" i="68"/>
  <c r="D727" i="68"/>
  <c r="C727" i="68"/>
  <c r="F726" i="68"/>
  <c r="E726" i="68"/>
  <c r="D726" i="68"/>
  <c r="C726" i="68"/>
  <c r="F723" i="68"/>
  <c r="E723" i="68"/>
  <c r="D723" i="68"/>
  <c r="C723" i="68"/>
  <c r="F721" i="68"/>
  <c r="E721" i="68"/>
  <c r="D721" i="68"/>
  <c r="C721" i="68"/>
  <c r="F720" i="68"/>
  <c r="E720" i="68"/>
  <c r="D720" i="68"/>
  <c r="C720" i="68"/>
  <c r="F719" i="68"/>
  <c r="E719" i="68"/>
  <c r="D719" i="68"/>
  <c r="C719" i="68"/>
  <c r="F717" i="68"/>
  <c r="E717" i="68"/>
  <c r="D717" i="68"/>
  <c r="C717" i="68"/>
  <c r="F716" i="68"/>
  <c r="E716" i="68"/>
  <c r="D716" i="68"/>
  <c r="C716" i="68"/>
  <c r="F715" i="68"/>
  <c r="E715" i="68"/>
  <c r="D715" i="68"/>
  <c r="C715" i="68"/>
  <c r="F713" i="68"/>
  <c r="E713" i="68"/>
  <c r="D713" i="68"/>
  <c r="C713" i="68"/>
  <c r="F712" i="68"/>
  <c r="D712" i="68"/>
  <c r="C712" i="68"/>
  <c r="F711" i="68"/>
  <c r="E711" i="68"/>
  <c r="D711" i="68"/>
  <c r="C711" i="68"/>
  <c r="F709" i="68"/>
  <c r="D709" i="68"/>
  <c r="C709" i="68"/>
  <c r="F708" i="68"/>
  <c r="D708" i="68"/>
  <c r="C708" i="68"/>
  <c r="F707" i="68"/>
  <c r="E707" i="68"/>
  <c r="D707" i="68"/>
  <c r="C707" i="68"/>
  <c r="F706" i="68"/>
  <c r="E706" i="68"/>
  <c r="D706" i="68"/>
  <c r="C706" i="68"/>
  <c r="F705" i="68"/>
  <c r="E705" i="68"/>
  <c r="D705" i="68"/>
  <c r="C705" i="68"/>
  <c r="F704" i="68"/>
  <c r="E704" i="68"/>
  <c r="D704" i="68"/>
  <c r="C704" i="68"/>
  <c r="F703" i="68"/>
  <c r="E703" i="68"/>
  <c r="D703" i="68"/>
  <c r="C703" i="68"/>
  <c r="F702" i="68"/>
  <c r="E702" i="68"/>
  <c r="D702" i="68"/>
  <c r="C702" i="68"/>
  <c r="F701" i="68"/>
  <c r="E701" i="68"/>
  <c r="D701" i="68"/>
  <c r="C701" i="68"/>
  <c r="F700" i="68"/>
  <c r="E700" i="68"/>
  <c r="D700" i="68"/>
  <c r="C700" i="68"/>
  <c r="F699" i="68"/>
  <c r="E699" i="68"/>
  <c r="D699" i="68"/>
  <c r="C699" i="68"/>
  <c r="F698" i="68"/>
  <c r="E698" i="68"/>
  <c r="D698" i="68"/>
  <c r="C698" i="68"/>
  <c r="F697" i="68"/>
  <c r="E697" i="68"/>
  <c r="D697" i="68"/>
  <c r="C697" i="68"/>
  <c r="F696" i="68"/>
  <c r="E696" i="68"/>
  <c r="D696" i="68"/>
  <c r="C696" i="68"/>
  <c r="F695" i="68"/>
  <c r="E695" i="68"/>
  <c r="D695" i="68"/>
  <c r="C695" i="68"/>
  <c r="F694" i="68"/>
  <c r="E694" i="68"/>
  <c r="D694" i="68"/>
  <c r="C694" i="68"/>
  <c r="F693" i="68"/>
  <c r="E693" i="68"/>
  <c r="D693" i="68"/>
  <c r="C693" i="68"/>
  <c r="F692" i="68"/>
  <c r="D692" i="68"/>
  <c r="C692" i="68"/>
  <c r="F691" i="68"/>
  <c r="E691" i="68"/>
  <c r="D691" i="68"/>
  <c r="C691" i="68"/>
  <c r="F690" i="68"/>
  <c r="E690" i="68"/>
  <c r="D690" i="68"/>
  <c r="C690" i="68"/>
  <c r="F689" i="68"/>
  <c r="D689" i="68"/>
  <c r="C689" i="68"/>
  <c r="F688" i="68"/>
  <c r="E688" i="68"/>
  <c r="D688" i="68"/>
  <c r="C688" i="68"/>
  <c r="F687" i="68"/>
  <c r="E687" i="68"/>
  <c r="D687" i="68"/>
  <c r="C687" i="68"/>
  <c r="F686" i="68"/>
  <c r="E686" i="68"/>
  <c r="D686" i="68"/>
  <c r="C686" i="68"/>
  <c r="F685" i="68"/>
  <c r="E685" i="68"/>
  <c r="D685" i="68"/>
  <c r="C685" i="68"/>
  <c r="F684" i="68"/>
  <c r="E684" i="68"/>
  <c r="D684" i="68"/>
  <c r="C684" i="68"/>
  <c r="F683" i="68"/>
  <c r="E683" i="68"/>
  <c r="D683" i="68"/>
  <c r="C683" i="68"/>
  <c r="F681" i="68"/>
  <c r="D681" i="68"/>
  <c r="C681" i="68"/>
  <c r="F680" i="68"/>
  <c r="E680" i="68"/>
  <c r="D680" i="68"/>
  <c r="C680" i="68"/>
  <c r="F679" i="68"/>
  <c r="E679" i="68"/>
  <c r="D679" i="68"/>
  <c r="C679" i="68"/>
  <c r="F678" i="68"/>
  <c r="E678" i="68"/>
  <c r="D678" i="68"/>
  <c r="C678" i="68"/>
  <c r="F675" i="68"/>
  <c r="E675" i="68"/>
  <c r="D675" i="68"/>
  <c r="C675" i="68"/>
  <c r="F674" i="68"/>
  <c r="E674" i="68"/>
  <c r="D674" i="68"/>
  <c r="C674" i="68"/>
  <c r="F672" i="68"/>
  <c r="E672" i="68"/>
  <c r="D672" i="68"/>
  <c r="C672" i="68"/>
  <c r="F671" i="68"/>
  <c r="E671" i="68"/>
  <c r="D671" i="68"/>
  <c r="C671" i="68"/>
  <c r="F670" i="68"/>
  <c r="E670" i="68"/>
  <c r="D670" i="68"/>
  <c r="C670" i="68"/>
  <c r="F669" i="68"/>
  <c r="E669" i="68"/>
  <c r="D669" i="68"/>
  <c r="C669" i="68"/>
  <c r="F668" i="68"/>
  <c r="E668" i="68"/>
  <c r="D668" i="68"/>
  <c r="C668" i="68"/>
  <c r="F667" i="68"/>
  <c r="E667" i="68"/>
  <c r="D667" i="68"/>
  <c r="C667" i="68"/>
  <c r="F666" i="68"/>
  <c r="E666" i="68"/>
  <c r="D666" i="68"/>
  <c r="C666" i="68"/>
  <c r="F665" i="68"/>
  <c r="E665" i="68"/>
  <c r="D665" i="68"/>
  <c r="C665" i="68"/>
  <c r="F664" i="68"/>
  <c r="D664" i="68"/>
  <c r="C664" i="68"/>
  <c r="F663" i="68"/>
  <c r="E663" i="68"/>
  <c r="D663" i="68"/>
  <c r="C663" i="68"/>
  <c r="F662" i="68"/>
  <c r="E662" i="68"/>
  <c r="D662" i="68"/>
  <c r="C662" i="68"/>
  <c r="F661" i="68"/>
  <c r="E661" i="68"/>
  <c r="D661" i="68"/>
  <c r="C661" i="68"/>
  <c r="F660" i="68"/>
  <c r="E660" i="68"/>
  <c r="D660" i="68"/>
  <c r="C660" i="68"/>
  <c r="F659" i="68"/>
  <c r="E659" i="68"/>
  <c r="D659" i="68"/>
  <c r="C659" i="68"/>
  <c r="F658" i="68"/>
  <c r="E658" i="68"/>
  <c r="D658" i="68"/>
  <c r="C658" i="68"/>
  <c r="F657" i="68"/>
  <c r="E657" i="68"/>
  <c r="D657" i="68"/>
  <c r="C657" i="68"/>
  <c r="F656" i="68"/>
  <c r="E656" i="68"/>
  <c r="D656" i="68"/>
  <c r="C656" i="68"/>
  <c r="F654" i="68"/>
  <c r="E654" i="68"/>
  <c r="D654" i="68"/>
  <c r="C654" i="68"/>
  <c r="F653" i="68"/>
  <c r="E653" i="68"/>
  <c r="D653" i="68"/>
  <c r="C653" i="68"/>
  <c r="F652" i="68"/>
  <c r="E652" i="68"/>
  <c r="D652" i="68"/>
  <c r="C652" i="68"/>
  <c r="F651" i="68"/>
  <c r="E651" i="68"/>
  <c r="D651" i="68"/>
  <c r="C651" i="68"/>
  <c r="F650" i="68"/>
  <c r="E650" i="68"/>
  <c r="D650" i="68"/>
  <c r="C650" i="68"/>
  <c r="F649" i="68"/>
  <c r="E649" i="68"/>
  <c r="D649" i="68"/>
  <c r="C649" i="68"/>
  <c r="F648" i="68"/>
  <c r="E648" i="68"/>
  <c r="D648" i="68"/>
  <c r="C648" i="68"/>
  <c r="F647" i="68"/>
  <c r="E647" i="68"/>
  <c r="D647" i="68"/>
  <c r="C647" i="68"/>
  <c r="F646" i="68"/>
  <c r="E646" i="68"/>
  <c r="D646" i="68"/>
  <c r="C646" i="68"/>
  <c r="F645" i="68"/>
  <c r="D645" i="68"/>
  <c r="C645" i="68"/>
  <c r="F644" i="68"/>
  <c r="E644" i="68"/>
  <c r="D644" i="68"/>
  <c r="C644" i="68"/>
  <c r="F643" i="68"/>
  <c r="E643" i="68"/>
  <c r="D643" i="68"/>
  <c r="C643" i="68"/>
  <c r="F642" i="68"/>
  <c r="D642" i="68"/>
  <c r="C642" i="68"/>
  <c r="F641" i="68"/>
  <c r="D641" i="68"/>
  <c r="C641" i="68"/>
  <c r="F640" i="68"/>
  <c r="E640" i="68"/>
  <c r="D640" i="68"/>
  <c r="C640" i="68"/>
  <c r="F639" i="68"/>
  <c r="E639" i="68"/>
  <c r="D639" i="68"/>
  <c r="C639" i="68"/>
  <c r="F638" i="68"/>
  <c r="E638" i="68"/>
  <c r="D638" i="68"/>
  <c r="C638" i="68"/>
  <c r="F637" i="68"/>
  <c r="E637" i="68"/>
  <c r="D637" i="68"/>
  <c r="C637" i="68"/>
  <c r="F636" i="68"/>
  <c r="E636" i="68"/>
  <c r="D636" i="68"/>
  <c r="C636" i="68"/>
  <c r="F635" i="68"/>
  <c r="E635" i="68"/>
  <c r="D635" i="68"/>
  <c r="C635" i="68"/>
  <c r="F634" i="68"/>
  <c r="E634" i="68"/>
  <c r="D634" i="68"/>
  <c r="C634" i="68"/>
  <c r="F633" i="68"/>
  <c r="E633" i="68"/>
  <c r="D633" i="68"/>
  <c r="C633" i="68"/>
  <c r="F632" i="68"/>
  <c r="E632" i="68"/>
  <c r="D632" i="68"/>
  <c r="C632" i="68"/>
  <c r="F631" i="68"/>
  <c r="E631" i="68"/>
  <c r="D631" i="68"/>
  <c r="C631" i="68"/>
  <c r="F630" i="68"/>
  <c r="D630" i="68"/>
  <c r="C630" i="68"/>
  <c r="F629" i="68"/>
  <c r="D629" i="68"/>
  <c r="C629" i="68"/>
  <c r="F628" i="68"/>
  <c r="E628" i="68"/>
  <c r="D628" i="68"/>
  <c r="C628" i="68"/>
  <c r="F626" i="68"/>
  <c r="E626" i="68"/>
  <c r="D626" i="68"/>
  <c r="C626" i="68"/>
  <c r="F624" i="68"/>
  <c r="D624" i="68"/>
  <c r="C624" i="68"/>
  <c r="F623" i="68"/>
  <c r="E623" i="68"/>
  <c r="D623" i="68"/>
  <c r="C623" i="68"/>
  <c r="F622" i="68"/>
  <c r="D622" i="68"/>
  <c r="C622" i="68"/>
  <c r="F621" i="68"/>
  <c r="E621" i="68"/>
  <c r="D621" i="68"/>
  <c r="C621" i="68"/>
  <c r="F620" i="68"/>
  <c r="E620" i="68"/>
  <c r="D620" i="68"/>
  <c r="C620" i="68"/>
  <c r="F618" i="68"/>
  <c r="D618" i="68"/>
  <c r="C618" i="68"/>
  <c r="F617" i="68"/>
  <c r="E617" i="68"/>
  <c r="D617" i="68"/>
  <c r="C617" i="68"/>
  <c r="F616" i="68"/>
  <c r="E616" i="68"/>
  <c r="D616" i="68"/>
  <c r="C616" i="68"/>
  <c r="F615" i="68"/>
  <c r="E615" i="68"/>
  <c r="D615" i="68"/>
  <c r="C615" i="68"/>
  <c r="F614" i="68"/>
  <c r="E614" i="68"/>
  <c r="D614" i="68"/>
  <c r="C614" i="68"/>
  <c r="F613" i="68"/>
  <c r="E613" i="68"/>
  <c r="D613" i="68"/>
  <c r="C613" i="68"/>
  <c r="F612" i="68"/>
  <c r="E612" i="68"/>
  <c r="D612" i="68"/>
  <c r="C612" i="68"/>
  <c r="F608" i="68"/>
  <c r="E608" i="68"/>
  <c r="D608" i="68"/>
  <c r="C608" i="68"/>
  <c r="F607" i="68"/>
  <c r="E607" i="68"/>
  <c r="D607" i="68"/>
  <c r="C607" i="68"/>
  <c r="F606" i="68"/>
  <c r="E606" i="68"/>
  <c r="D606" i="68"/>
  <c r="C606" i="68"/>
  <c r="F605" i="68"/>
  <c r="D605" i="68"/>
  <c r="C605" i="68"/>
  <c r="F604" i="68"/>
  <c r="E604" i="68"/>
  <c r="D604" i="68"/>
  <c r="C604" i="68"/>
  <c r="F603" i="68"/>
  <c r="E603" i="68"/>
  <c r="D603" i="68"/>
  <c r="C603" i="68"/>
  <c r="F602" i="68"/>
  <c r="D602" i="68"/>
  <c r="C602" i="68"/>
  <c r="F601" i="68"/>
  <c r="E601" i="68"/>
  <c r="D601" i="68"/>
  <c r="C601" i="68"/>
  <c r="F600" i="68"/>
  <c r="E600" i="68"/>
  <c r="D600" i="68"/>
  <c r="C600" i="68"/>
  <c r="F599" i="68"/>
  <c r="E599" i="68"/>
  <c r="D599" i="68"/>
  <c r="C599" i="68"/>
  <c r="F598" i="68"/>
  <c r="E598" i="68"/>
  <c r="D598" i="68"/>
  <c r="C598" i="68"/>
  <c r="F597" i="68"/>
  <c r="E597" i="68"/>
  <c r="D597" i="68"/>
  <c r="C597" i="68"/>
  <c r="F596" i="68"/>
  <c r="E596" i="68"/>
  <c r="D596" i="68"/>
  <c r="C596" i="68"/>
  <c r="F595" i="68"/>
  <c r="D595" i="68"/>
  <c r="C595" i="68"/>
  <c r="F594" i="68"/>
  <c r="E594" i="68"/>
  <c r="D594" i="68"/>
  <c r="C594" i="68"/>
  <c r="F593" i="68"/>
  <c r="E593" i="68"/>
  <c r="D593" i="68"/>
  <c r="C593" i="68"/>
  <c r="F592" i="68"/>
  <c r="E592" i="68"/>
  <c r="D592" i="68"/>
  <c r="C592" i="68"/>
  <c r="F591" i="68"/>
  <c r="E591" i="68"/>
  <c r="D591" i="68"/>
  <c r="C591" i="68"/>
  <c r="F590" i="68"/>
  <c r="E590" i="68"/>
  <c r="D590" i="68"/>
  <c r="C590" i="68"/>
  <c r="F589" i="68"/>
  <c r="D589" i="68"/>
  <c r="C589" i="68"/>
  <c r="F588" i="68"/>
  <c r="D588" i="68"/>
  <c r="C588" i="68"/>
  <c r="F587" i="68"/>
  <c r="D587" i="68"/>
  <c r="C587" i="68"/>
  <c r="F586" i="68"/>
  <c r="E586" i="68"/>
  <c r="D586" i="68"/>
  <c r="C586" i="68"/>
  <c r="F585" i="68"/>
  <c r="D585" i="68"/>
  <c r="C585" i="68"/>
  <c r="F584" i="68"/>
  <c r="E584" i="68"/>
  <c r="D584" i="68"/>
  <c r="C584" i="68"/>
  <c r="F583" i="68"/>
  <c r="D583" i="68"/>
  <c r="C583" i="68"/>
  <c r="F582" i="68"/>
  <c r="D582" i="68"/>
  <c r="C582" i="68"/>
  <c r="F580" i="68"/>
  <c r="E580" i="68"/>
  <c r="D580" i="68"/>
  <c r="C580" i="68"/>
  <c r="F579" i="68"/>
  <c r="E579" i="68"/>
  <c r="D579" i="68"/>
  <c r="C579" i="68"/>
  <c r="F578" i="68"/>
  <c r="E578" i="68"/>
  <c r="D578" i="68"/>
  <c r="C578" i="68"/>
  <c r="F577" i="68"/>
  <c r="E577" i="68"/>
  <c r="D577" i="68"/>
  <c r="C577" i="68"/>
  <c r="F576" i="68"/>
  <c r="E576" i="68"/>
  <c r="D576" i="68"/>
  <c r="C576" i="68"/>
  <c r="F575" i="68"/>
  <c r="E575" i="68"/>
  <c r="D575" i="68"/>
  <c r="C575" i="68"/>
  <c r="F574" i="68"/>
  <c r="E574" i="68"/>
  <c r="D574" i="68"/>
  <c r="C574" i="68"/>
  <c r="F573" i="68"/>
  <c r="E573" i="68"/>
  <c r="D573" i="68"/>
  <c r="C573" i="68"/>
  <c r="F572" i="68"/>
  <c r="E572" i="68"/>
  <c r="D572" i="68"/>
  <c r="C572" i="68"/>
  <c r="F571" i="68"/>
  <c r="E571" i="68"/>
  <c r="D571" i="68"/>
  <c r="C571" i="68"/>
  <c r="F569" i="68"/>
  <c r="E569" i="68"/>
  <c r="D569" i="68"/>
  <c r="C569" i="68"/>
  <c r="F567" i="68"/>
  <c r="E567" i="68"/>
  <c r="D567" i="68"/>
  <c r="C567" i="68"/>
  <c r="F566" i="68"/>
  <c r="E566" i="68"/>
  <c r="D566" i="68"/>
  <c r="C566" i="68"/>
  <c r="F565" i="68"/>
  <c r="E565" i="68"/>
  <c r="D565" i="68"/>
  <c r="C565" i="68"/>
  <c r="F564" i="68"/>
  <c r="E564" i="68"/>
  <c r="D564" i="68"/>
  <c r="C564" i="68"/>
  <c r="F561" i="68"/>
  <c r="D561" i="68"/>
  <c r="C561" i="68"/>
  <c r="F560" i="68"/>
  <c r="D560" i="68"/>
  <c r="C560" i="68"/>
  <c r="F559" i="68"/>
  <c r="E559" i="68"/>
  <c r="D559" i="68"/>
  <c r="C559" i="68"/>
  <c r="F558" i="68"/>
  <c r="E558" i="68"/>
  <c r="D558" i="68"/>
  <c r="C558" i="68"/>
  <c r="F557" i="68"/>
  <c r="E557" i="68"/>
  <c r="D557" i="68"/>
  <c r="C557" i="68"/>
  <c r="F556" i="68"/>
  <c r="E556" i="68"/>
  <c r="D556" i="68"/>
  <c r="C556" i="68"/>
  <c r="F555" i="68"/>
  <c r="E555" i="68"/>
  <c r="D555" i="68"/>
  <c r="C555" i="68"/>
  <c r="F554" i="68"/>
  <c r="E554" i="68"/>
  <c r="D554" i="68"/>
  <c r="C554" i="68"/>
  <c r="F553" i="68"/>
  <c r="E553" i="68"/>
  <c r="D553" i="68"/>
  <c r="C553" i="68"/>
  <c r="F552" i="68"/>
  <c r="E552" i="68"/>
  <c r="D552" i="68"/>
  <c r="C552" i="68"/>
  <c r="F551" i="68"/>
  <c r="E551" i="68"/>
  <c r="D551" i="68"/>
  <c r="C551" i="68"/>
  <c r="F550" i="68"/>
  <c r="E550" i="68"/>
  <c r="D550" i="68"/>
  <c r="C550" i="68"/>
  <c r="F549" i="68"/>
  <c r="E549" i="68"/>
  <c r="D549" i="68"/>
  <c r="C549" i="68"/>
  <c r="F548" i="68"/>
  <c r="E548" i="68"/>
  <c r="D548" i="68"/>
  <c r="C548" i="68"/>
  <c r="F547" i="68"/>
  <c r="E547" i="68"/>
  <c r="D547" i="68"/>
  <c r="C547" i="68"/>
  <c r="F546" i="68"/>
  <c r="E546" i="68"/>
  <c r="D546" i="68"/>
  <c r="C546" i="68"/>
  <c r="F545" i="68"/>
  <c r="E545" i="68"/>
  <c r="D545" i="68"/>
  <c r="C545" i="68"/>
  <c r="F544" i="68"/>
  <c r="E544" i="68"/>
  <c r="D544" i="68"/>
  <c r="C544" i="68"/>
  <c r="D543" i="68"/>
  <c r="C543" i="68"/>
  <c r="F542" i="68"/>
  <c r="D542" i="68"/>
  <c r="C542" i="68"/>
  <c r="F541" i="68"/>
  <c r="D541" i="68"/>
  <c r="C541" i="68"/>
  <c r="F540" i="68"/>
  <c r="E540" i="68"/>
  <c r="D540" i="68"/>
  <c r="C540" i="68"/>
  <c r="F539" i="68"/>
  <c r="E539" i="68"/>
  <c r="D539" i="68"/>
  <c r="C539" i="68"/>
  <c r="F538" i="68"/>
  <c r="E538" i="68"/>
  <c r="D538" i="68"/>
  <c r="C538" i="68"/>
  <c r="F537" i="68"/>
  <c r="E537" i="68"/>
  <c r="D537" i="68"/>
  <c r="C537" i="68"/>
  <c r="F536" i="68"/>
  <c r="E536" i="68"/>
  <c r="D536" i="68"/>
  <c r="C536" i="68"/>
  <c r="F535" i="68"/>
  <c r="E535" i="68"/>
  <c r="D535" i="68"/>
  <c r="C535" i="68"/>
  <c r="F534" i="68"/>
  <c r="E534" i="68"/>
  <c r="D534" i="68"/>
  <c r="C534" i="68"/>
  <c r="F533" i="68"/>
  <c r="E533" i="68"/>
  <c r="D533" i="68"/>
  <c r="C533" i="68"/>
  <c r="F530" i="68"/>
  <c r="E530" i="68"/>
  <c r="D530" i="68"/>
  <c r="C530" i="68"/>
  <c r="F529" i="68"/>
  <c r="E529" i="68"/>
  <c r="D529" i="68"/>
  <c r="C529" i="68"/>
  <c r="F528" i="68"/>
  <c r="E528" i="68"/>
  <c r="D528" i="68"/>
  <c r="C528" i="68"/>
  <c r="F527" i="68"/>
  <c r="D527" i="68"/>
  <c r="C527" i="68"/>
  <c r="F526" i="68"/>
  <c r="D526" i="68"/>
  <c r="C526" i="68"/>
  <c r="F524" i="68"/>
  <c r="D524" i="68"/>
  <c r="C524" i="68"/>
  <c r="F523" i="68"/>
  <c r="E523" i="68"/>
  <c r="D523" i="68"/>
  <c r="C523" i="68"/>
  <c r="F522" i="68"/>
  <c r="D522" i="68"/>
  <c r="C522" i="68"/>
  <c r="F521" i="68"/>
  <c r="E521" i="68"/>
  <c r="D521" i="68"/>
  <c r="C521" i="68"/>
  <c r="F520" i="68"/>
  <c r="E520" i="68"/>
  <c r="D520" i="68"/>
  <c r="C520" i="68"/>
  <c r="F519" i="68"/>
  <c r="E519" i="68"/>
  <c r="D519" i="68"/>
  <c r="C519" i="68"/>
  <c r="F518" i="68"/>
  <c r="E518" i="68"/>
  <c r="D518" i="68"/>
  <c r="C518" i="68"/>
  <c r="F517" i="68"/>
  <c r="E517" i="68"/>
  <c r="D517" i="68"/>
  <c r="C517" i="68"/>
  <c r="F516" i="68"/>
  <c r="E516" i="68"/>
  <c r="D516" i="68"/>
  <c r="C516" i="68"/>
  <c r="F515" i="68"/>
  <c r="D515" i="68"/>
  <c r="C515" i="68"/>
  <c r="F514" i="68"/>
  <c r="E514" i="68"/>
  <c r="D514" i="68"/>
  <c r="C514" i="68"/>
  <c r="F513" i="68"/>
  <c r="E513" i="68"/>
  <c r="D513" i="68"/>
  <c r="C513" i="68"/>
  <c r="F512" i="68"/>
  <c r="E512" i="68"/>
  <c r="D512" i="68"/>
  <c r="C512" i="68"/>
  <c r="F511" i="68"/>
  <c r="E511" i="68"/>
  <c r="D511" i="68"/>
  <c r="C511" i="68"/>
  <c r="F510" i="68"/>
  <c r="D510" i="68"/>
  <c r="C510" i="68"/>
  <c r="F509" i="68"/>
  <c r="D509" i="68"/>
  <c r="C509" i="68"/>
  <c r="F508" i="68"/>
  <c r="E508" i="68"/>
  <c r="D508" i="68"/>
  <c r="C508" i="68"/>
  <c r="F507" i="68"/>
  <c r="E507" i="68"/>
  <c r="D507" i="68"/>
  <c r="C507" i="68"/>
  <c r="D506" i="68"/>
  <c r="C506" i="68"/>
  <c r="F505" i="68"/>
  <c r="D505" i="68"/>
  <c r="C505" i="68"/>
  <c r="F504" i="68"/>
  <c r="D504" i="68"/>
  <c r="C504" i="68"/>
  <c r="F503" i="68"/>
  <c r="D503" i="68"/>
  <c r="C503" i="68"/>
  <c r="F502" i="68"/>
  <c r="D502" i="68"/>
  <c r="F501" i="68"/>
  <c r="D501" i="68"/>
  <c r="C501" i="68"/>
  <c r="F500" i="68"/>
  <c r="D500" i="68"/>
  <c r="C500" i="68"/>
  <c r="F499" i="68"/>
  <c r="D499" i="68"/>
  <c r="C499" i="68"/>
  <c r="F498" i="68"/>
  <c r="D498" i="68"/>
  <c r="C498" i="68"/>
  <c r="F497" i="68"/>
  <c r="D497" i="68"/>
  <c r="C497" i="68"/>
  <c r="F496" i="68"/>
  <c r="E496" i="68"/>
  <c r="D496" i="68"/>
  <c r="C496" i="68"/>
  <c r="F494" i="68"/>
  <c r="D494" i="68"/>
  <c r="C494" i="68"/>
  <c r="F493" i="68"/>
  <c r="D493" i="68"/>
  <c r="C493" i="68"/>
  <c r="F492" i="68"/>
  <c r="D492" i="68"/>
  <c r="C492" i="68"/>
  <c r="F491" i="68"/>
  <c r="D491" i="68"/>
  <c r="C491" i="68"/>
  <c r="F490" i="68"/>
  <c r="E490" i="68"/>
  <c r="D490" i="68"/>
  <c r="C490" i="68"/>
  <c r="F489" i="68"/>
  <c r="D489" i="68"/>
  <c r="C489" i="68"/>
  <c r="F488" i="68"/>
  <c r="D488" i="68"/>
  <c r="C488" i="68"/>
  <c r="F487" i="68"/>
  <c r="D487" i="68"/>
  <c r="C487" i="68"/>
  <c r="F486" i="68"/>
  <c r="E486" i="68"/>
  <c r="D486" i="68"/>
  <c r="C486" i="68"/>
  <c r="F485" i="68"/>
  <c r="E485" i="68"/>
  <c r="D485" i="68"/>
  <c r="C485" i="68"/>
  <c r="F483" i="68"/>
  <c r="E483" i="68"/>
  <c r="D483" i="68"/>
  <c r="C483" i="68"/>
  <c r="F482" i="68"/>
  <c r="E482" i="68"/>
  <c r="D482" i="68"/>
  <c r="C482" i="68"/>
  <c r="F481" i="68"/>
  <c r="E481" i="68"/>
  <c r="D481" i="68"/>
  <c r="C481" i="68"/>
  <c r="F479" i="68"/>
  <c r="E479" i="68"/>
  <c r="D479" i="68"/>
  <c r="C479" i="68"/>
  <c r="F478" i="68"/>
  <c r="E478" i="68"/>
  <c r="D478" i="68"/>
  <c r="C478" i="68"/>
  <c r="F476" i="68"/>
  <c r="E476" i="68"/>
  <c r="D476" i="68"/>
  <c r="C476" i="68"/>
  <c r="F475" i="68"/>
  <c r="D475" i="68"/>
  <c r="C475" i="68"/>
  <c r="F473" i="68"/>
  <c r="E473" i="68"/>
  <c r="D473" i="68"/>
  <c r="C473" i="68"/>
  <c r="F472" i="68"/>
  <c r="E472" i="68"/>
  <c r="D472" i="68"/>
  <c r="C472" i="68"/>
  <c r="F471" i="68"/>
  <c r="D471" i="68"/>
  <c r="C471" i="68"/>
  <c r="F470" i="68"/>
  <c r="E470" i="68"/>
  <c r="D470" i="68"/>
  <c r="C470" i="68"/>
  <c r="F469" i="68"/>
  <c r="D469" i="68"/>
  <c r="C469" i="68"/>
  <c r="F468" i="68"/>
  <c r="E468" i="68"/>
  <c r="D468" i="68"/>
  <c r="C468" i="68"/>
  <c r="F467" i="68"/>
  <c r="E467" i="68"/>
  <c r="D467" i="68"/>
  <c r="C467" i="68"/>
  <c r="F466" i="68"/>
  <c r="E466" i="68"/>
  <c r="D466" i="68"/>
  <c r="C466" i="68"/>
  <c r="F465" i="68"/>
  <c r="E465" i="68"/>
  <c r="D465" i="68"/>
  <c r="C465" i="68"/>
  <c r="F464" i="68"/>
  <c r="D464" i="68"/>
  <c r="C464" i="68"/>
  <c r="F463" i="68"/>
  <c r="E463" i="68"/>
  <c r="D463" i="68"/>
  <c r="C463" i="68"/>
  <c r="F462" i="68"/>
  <c r="E462" i="68"/>
  <c r="D462" i="68"/>
  <c r="C462" i="68"/>
  <c r="F461" i="68"/>
  <c r="E461" i="68"/>
  <c r="D461" i="68"/>
  <c r="C461" i="68"/>
  <c r="F460" i="68"/>
  <c r="E460" i="68"/>
  <c r="D460" i="68"/>
  <c r="C460" i="68"/>
  <c r="F459" i="68"/>
  <c r="E459" i="68"/>
  <c r="D459" i="68"/>
  <c r="C459" i="68"/>
  <c r="F457" i="68"/>
  <c r="E457" i="68"/>
  <c r="D457" i="68"/>
  <c r="C457" i="68"/>
  <c r="F455" i="68"/>
  <c r="E455" i="68"/>
  <c r="D455" i="68"/>
  <c r="C455" i="68"/>
  <c r="F453" i="68"/>
  <c r="E453" i="68"/>
  <c r="D453" i="68"/>
  <c r="C453" i="68"/>
  <c r="F452" i="68"/>
  <c r="E452" i="68"/>
  <c r="D452" i="68"/>
  <c r="C452" i="68"/>
  <c r="F451" i="68"/>
  <c r="E451" i="68"/>
  <c r="D451" i="68"/>
  <c r="C451" i="68"/>
  <c r="F450" i="68"/>
  <c r="E450" i="68"/>
  <c r="D450" i="68"/>
  <c r="C450" i="68"/>
  <c r="F449" i="68"/>
  <c r="E449" i="68"/>
  <c r="D449" i="68"/>
  <c r="C449" i="68"/>
  <c r="F447" i="68"/>
  <c r="E447" i="68"/>
  <c r="D447" i="68"/>
  <c r="C447" i="68"/>
  <c r="F446" i="68"/>
  <c r="E446" i="68"/>
  <c r="D446" i="68"/>
  <c r="C446" i="68"/>
  <c r="F444" i="68"/>
  <c r="E444" i="68"/>
  <c r="D444" i="68"/>
  <c r="C444" i="68"/>
  <c r="F443" i="68"/>
  <c r="E443" i="68"/>
  <c r="D443" i="68"/>
  <c r="C443" i="68"/>
  <c r="F441" i="68"/>
  <c r="E441" i="68"/>
  <c r="D441" i="68"/>
  <c r="C441" i="68"/>
  <c r="F439" i="68"/>
  <c r="E439" i="68"/>
  <c r="D439" i="68"/>
  <c r="C439" i="68"/>
  <c r="F438" i="68"/>
  <c r="D438" i="68"/>
  <c r="C438" i="68"/>
  <c r="F437" i="68"/>
  <c r="E437" i="68"/>
  <c r="D437" i="68"/>
  <c r="C437" i="68"/>
  <c r="F436" i="68"/>
  <c r="E436" i="68"/>
  <c r="D436" i="68"/>
  <c r="C436" i="68"/>
  <c r="F434" i="68"/>
  <c r="E434" i="68"/>
  <c r="D434" i="68"/>
  <c r="C434" i="68"/>
  <c r="F433" i="68"/>
  <c r="E433" i="68"/>
  <c r="D433" i="68"/>
  <c r="C433" i="68"/>
  <c r="F431" i="68"/>
  <c r="E431" i="68"/>
  <c r="D431" i="68"/>
  <c r="C431" i="68"/>
  <c r="F429" i="68"/>
  <c r="E429" i="68"/>
  <c r="D429" i="68"/>
  <c r="C429" i="68"/>
  <c r="F428" i="68"/>
  <c r="E428" i="68"/>
  <c r="D428" i="68"/>
  <c r="C428" i="68"/>
  <c r="F427" i="68"/>
  <c r="E427" i="68"/>
  <c r="D427" i="68"/>
  <c r="C427" i="68"/>
  <c r="F425" i="68"/>
  <c r="E425" i="68"/>
  <c r="D425" i="68"/>
  <c r="C425" i="68"/>
  <c r="F423" i="68"/>
  <c r="E423" i="68"/>
  <c r="D423" i="68"/>
  <c r="C423" i="68"/>
  <c r="F420" i="68"/>
  <c r="E420" i="68"/>
  <c r="D420" i="68"/>
  <c r="C420" i="68"/>
  <c r="F419" i="68"/>
  <c r="E419" i="68"/>
  <c r="D419" i="68"/>
  <c r="C419" i="68"/>
  <c r="F418" i="68"/>
  <c r="E418" i="68"/>
  <c r="D418" i="68"/>
  <c r="C418" i="68"/>
  <c r="F416" i="68"/>
  <c r="E416" i="68"/>
  <c r="D416" i="68"/>
  <c r="C416" i="68"/>
  <c r="F415" i="68"/>
  <c r="E415" i="68"/>
  <c r="D415" i="68"/>
  <c r="C415" i="68"/>
  <c r="F413" i="68"/>
  <c r="E413" i="68"/>
  <c r="D413" i="68"/>
  <c r="C413" i="68"/>
  <c r="F412" i="68"/>
  <c r="E412" i="68"/>
  <c r="D412" i="68"/>
  <c r="C412" i="68"/>
  <c r="F411" i="68"/>
  <c r="E411" i="68"/>
  <c r="D411" i="68"/>
  <c r="C411" i="68"/>
  <c r="F410" i="68"/>
  <c r="E410" i="68"/>
  <c r="D410" i="68"/>
  <c r="C410" i="68"/>
  <c r="F409" i="68"/>
  <c r="E409" i="68"/>
  <c r="D409" i="68"/>
  <c r="C409" i="68"/>
  <c r="F408" i="68"/>
  <c r="E408" i="68"/>
  <c r="D408" i="68"/>
  <c r="C408" i="68"/>
  <c r="F407" i="68"/>
  <c r="E407" i="68"/>
  <c r="D407" i="68"/>
  <c r="C407" i="68"/>
  <c r="F405" i="68"/>
  <c r="E405" i="68"/>
  <c r="D405" i="68"/>
  <c r="C405" i="68"/>
  <c r="F404" i="68"/>
  <c r="E404" i="68"/>
  <c r="D404" i="68"/>
  <c r="C404" i="68"/>
  <c r="F403" i="68"/>
  <c r="E403" i="68"/>
  <c r="D403" i="68"/>
  <c r="C403" i="68"/>
  <c r="F402" i="68"/>
  <c r="E402" i="68"/>
  <c r="D402" i="68"/>
  <c r="C402" i="68"/>
  <c r="F401" i="68"/>
  <c r="E401" i="68"/>
  <c r="D401" i="68"/>
  <c r="C401" i="68"/>
  <c r="F399" i="68"/>
  <c r="E399" i="68"/>
  <c r="D399" i="68"/>
  <c r="C399" i="68"/>
  <c r="F398" i="68"/>
  <c r="E398" i="68"/>
  <c r="D398" i="68"/>
  <c r="C398" i="68"/>
  <c r="F397" i="68"/>
  <c r="E397" i="68"/>
  <c r="D397" i="68"/>
  <c r="C397" i="68"/>
  <c r="F395" i="68"/>
  <c r="E395" i="68"/>
  <c r="D395" i="68"/>
  <c r="C395" i="68"/>
  <c r="F394" i="68"/>
  <c r="E394" i="68"/>
  <c r="D394" i="68"/>
  <c r="C394" i="68"/>
  <c r="F393" i="68"/>
  <c r="E393" i="68"/>
  <c r="D393" i="68"/>
  <c r="C393" i="68"/>
  <c r="F392" i="68"/>
  <c r="E392" i="68"/>
  <c r="D392" i="68"/>
  <c r="C392" i="68"/>
  <c r="F391" i="68"/>
  <c r="E391" i="68"/>
  <c r="D391" i="68"/>
  <c r="C391" i="68"/>
  <c r="F390" i="68"/>
  <c r="E390" i="68"/>
  <c r="D390" i="68"/>
  <c r="C390" i="68"/>
  <c r="F389" i="68"/>
  <c r="E389" i="68"/>
  <c r="D389" i="68"/>
  <c r="C389" i="68"/>
  <c r="F388" i="68"/>
  <c r="E388" i="68"/>
  <c r="D388" i="68"/>
  <c r="C388" i="68"/>
  <c r="F387" i="68"/>
  <c r="E387" i="68"/>
  <c r="D387" i="68"/>
  <c r="C387" i="68"/>
  <c r="F386" i="68"/>
  <c r="E386" i="68"/>
  <c r="D386" i="68"/>
  <c r="C386" i="68"/>
  <c r="F385" i="68"/>
  <c r="E385" i="68"/>
  <c r="D385" i="68"/>
  <c r="C385" i="68"/>
  <c r="F384" i="68"/>
  <c r="E384" i="68"/>
  <c r="D384" i="68"/>
  <c r="C384" i="68"/>
  <c r="F383" i="68"/>
  <c r="D383" i="68"/>
  <c r="C383" i="68"/>
  <c r="F382" i="68"/>
  <c r="D382" i="68"/>
  <c r="C382" i="68"/>
  <c r="F381" i="68"/>
  <c r="D381" i="68"/>
  <c r="C381" i="68"/>
  <c r="F380" i="68"/>
  <c r="E380" i="68"/>
  <c r="D380" i="68"/>
  <c r="C380" i="68"/>
  <c r="F379" i="68"/>
  <c r="E379" i="68"/>
  <c r="D379" i="68"/>
  <c r="C379" i="68"/>
  <c r="F377" i="68"/>
  <c r="D377" i="68"/>
  <c r="C377" i="68"/>
  <c r="F376" i="68"/>
  <c r="D376" i="68"/>
  <c r="C376" i="68"/>
  <c r="F375" i="68"/>
  <c r="D375" i="68"/>
  <c r="C375" i="68"/>
  <c r="F374" i="68"/>
  <c r="D374" i="68"/>
  <c r="C374" i="68"/>
  <c r="F373" i="68"/>
  <c r="D373" i="68"/>
  <c r="C373" i="68"/>
  <c r="F372" i="68"/>
  <c r="E372" i="68"/>
  <c r="D372" i="68"/>
  <c r="C372" i="68"/>
  <c r="F371" i="68"/>
  <c r="D371" i="68"/>
  <c r="C371" i="68"/>
  <c r="F370" i="68"/>
  <c r="E370" i="68"/>
  <c r="D370" i="68"/>
  <c r="C370" i="68"/>
  <c r="F368" i="68"/>
  <c r="E368" i="68"/>
  <c r="D368" i="68"/>
  <c r="C368" i="68"/>
  <c r="F367" i="68"/>
  <c r="E367" i="68"/>
  <c r="D367" i="68"/>
  <c r="C367" i="68"/>
  <c r="F366" i="68"/>
  <c r="E366" i="68"/>
  <c r="D366" i="68"/>
  <c r="C366" i="68"/>
  <c r="F365" i="68"/>
  <c r="D365" i="68"/>
  <c r="C365" i="68"/>
  <c r="F364" i="68"/>
  <c r="D364" i="68"/>
  <c r="C364" i="68"/>
  <c r="F363" i="68"/>
  <c r="E363" i="68"/>
  <c r="D363" i="68"/>
  <c r="C363" i="68"/>
  <c r="F362" i="68"/>
  <c r="E362" i="68"/>
  <c r="D362" i="68"/>
  <c r="C362" i="68"/>
  <c r="F361" i="68"/>
  <c r="E361" i="68"/>
  <c r="D361" i="68"/>
  <c r="C361" i="68"/>
  <c r="F360" i="68"/>
  <c r="E360" i="68"/>
  <c r="D360" i="68"/>
  <c r="C360" i="68"/>
  <c r="F359" i="68"/>
  <c r="E359" i="68"/>
  <c r="D359" i="68"/>
  <c r="C359" i="68"/>
  <c r="F358" i="68"/>
  <c r="E358" i="68"/>
  <c r="D358" i="68"/>
  <c r="C358" i="68"/>
  <c r="F357" i="68"/>
  <c r="E357" i="68"/>
  <c r="D357" i="68"/>
  <c r="C357" i="68"/>
  <c r="F356" i="68"/>
  <c r="D356" i="68"/>
  <c r="C356" i="68"/>
  <c r="F355" i="68"/>
  <c r="E355" i="68"/>
  <c r="D355" i="68"/>
  <c r="C355" i="68"/>
  <c r="F354" i="68"/>
  <c r="E354" i="68"/>
  <c r="D354" i="68"/>
  <c r="C354" i="68"/>
  <c r="F353" i="68"/>
  <c r="E353" i="68"/>
  <c r="D353" i="68"/>
  <c r="C353" i="68"/>
  <c r="F352" i="68"/>
  <c r="E352" i="68"/>
  <c r="D352" i="68"/>
  <c r="C352" i="68"/>
  <c r="F351" i="68"/>
  <c r="E351" i="68"/>
  <c r="D351" i="68"/>
  <c r="C351" i="68"/>
  <c r="F350" i="68"/>
  <c r="E350" i="68"/>
  <c r="D350" i="68"/>
  <c r="C350" i="68"/>
  <c r="F349" i="68"/>
  <c r="E349" i="68"/>
  <c r="D349" i="68"/>
  <c r="C349" i="68"/>
  <c r="F348" i="68"/>
  <c r="E348" i="68"/>
  <c r="D348" i="68"/>
  <c r="C348" i="68"/>
  <c r="F347" i="68"/>
  <c r="E347" i="68"/>
  <c r="D347" i="68"/>
  <c r="C347" i="68"/>
  <c r="F345" i="68"/>
  <c r="E345" i="68"/>
  <c r="D345" i="68"/>
  <c r="C345" i="68"/>
  <c r="F344" i="68"/>
  <c r="E344" i="68"/>
  <c r="D344" i="68"/>
  <c r="C344" i="68"/>
  <c r="F343" i="68"/>
  <c r="E343" i="68"/>
  <c r="D343" i="68"/>
  <c r="C343" i="68"/>
  <c r="F342" i="68"/>
  <c r="E342" i="68"/>
  <c r="D342" i="68"/>
  <c r="C342" i="68"/>
  <c r="F341" i="68"/>
  <c r="E341" i="68"/>
  <c r="D341" i="68"/>
  <c r="C341" i="68"/>
  <c r="F339" i="68"/>
  <c r="D339" i="68"/>
  <c r="C339" i="68"/>
  <c r="F338" i="68"/>
  <c r="D338" i="68"/>
  <c r="C338" i="68"/>
  <c r="F337" i="68"/>
  <c r="E337" i="68"/>
  <c r="D337" i="68"/>
  <c r="C337" i="68"/>
  <c r="F334" i="68"/>
  <c r="E334" i="68"/>
  <c r="D334" i="68"/>
  <c r="C334" i="68"/>
  <c r="F333" i="68"/>
  <c r="E333" i="68"/>
  <c r="D333" i="68"/>
  <c r="C333" i="68"/>
  <c r="F332" i="68"/>
  <c r="E332" i="68"/>
  <c r="D332" i="68"/>
  <c r="C332" i="68"/>
  <c r="F331" i="68"/>
  <c r="E331" i="68"/>
  <c r="D331" i="68"/>
  <c r="C331" i="68"/>
  <c r="F330" i="68"/>
  <c r="E330" i="68"/>
  <c r="D330" i="68"/>
  <c r="C330" i="68"/>
  <c r="F328" i="68"/>
  <c r="E328" i="68"/>
  <c r="D328" i="68"/>
  <c r="C328" i="68"/>
  <c r="F327" i="68"/>
  <c r="E327" i="68"/>
  <c r="D327" i="68"/>
  <c r="C327" i="68"/>
  <c r="F326" i="68"/>
  <c r="E326" i="68"/>
  <c r="D326" i="68"/>
  <c r="C326" i="68"/>
  <c r="F325" i="68"/>
  <c r="E325" i="68"/>
  <c r="D325" i="68"/>
  <c r="C325" i="68"/>
  <c r="F324" i="68"/>
  <c r="E324" i="68"/>
  <c r="D324" i="68"/>
  <c r="C324" i="68"/>
  <c r="F322" i="68"/>
  <c r="E322" i="68"/>
  <c r="D322" i="68"/>
  <c r="C322" i="68"/>
  <c r="F321" i="68"/>
  <c r="E321" i="68"/>
  <c r="D321" i="68"/>
  <c r="C321" i="68"/>
  <c r="F320" i="68"/>
  <c r="E320" i="68"/>
  <c r="D320" i="68"/>
  <c r="C320" i="68"/>
  <c r="F319" i="68"/>
  <c r="E319" i="68"/>
  <c r="D319" i="68"/>
  <c r="C319" i="68"/>
  <c r="F318" i="68"/>
  <c r="D318" i="68"/>
  <c r="C318" i="68"/>
  <c r="F316" i="68"/>
  <c r="E316" i="68"/>
  <c r="D316" i="68"/>
  <c r="C316" i="68"/>
  <c r="F315" i="68"/>
  <c r="E315" i="68"/>
  <c r="D315" i="68"/>
  <c r="C315" i="68"/>
  <c r="F314" i="68"/>
  <c r="E314" i="68"/>
  <c r="D314" i="68"/>
  <c r="C314" i="68"/>
  <c r="F313" i="68"/>
  <c r="E313" i="68"/>
  <c r="D313" i="68"/>
  <c r="C313" i="68"/>
  <c r="F312" i="68"/>
  <c r="E312" i="68"/>
  <c r="D312" i="68"/>
  <c r="C312" i="68"/>
  <c r="F311" i="68"/>
  <c r="E311" i="68"/>
  <c r="D311" i="68"/>
  <c r="C311" i="68"/>
  <c r="F309" i="68"/>
  <c r="E309" i="68"/>
  <c r="D309" i="68"/>
  <c r="C309" i="68"/>
  <c r="F308" i="68"/>
  <c r="E308" i="68"/>
  <c r="D308" i="68"/>
  <c r="C308" i="68"/>
  <c r="F307" i="68"/>
  <c r="E307" i="68"/>
  <c r="D307" i="68"/>
  <c r="C307" i="68"/>
  <c r="F306" i="68"/>
  <c r="D306" i="68"/>
  <c r="C306" i="68"/>
  <c r="F305" i="68"/>
  <c r="E305" i="68"/>
  <c r="D305" i="68"/>
  <c r="C305" i="68"/>
  <c r="F303" i="68"/>
  <c r="E303" i="68"/>
  <c r="D303" i="68"/>
  <c r="C303" i="68"/>
  <c r="F302" i="68"/>
  <c r="E302" i="68"/>
  <c r="D302" i="68"/>
  <c r="C302" i="68"/>
  <c r="F301" i="68"/>
  <c r="E301" i="68"/>
  <c r="D301" i="68"/>
  <c r="C301" i="68"/>
  <c r="F300" i="68"/>
  <c r="E300" i="68"/>
  <c r="D300" i="68"/>
  <c r="C300" i="68"/>
  <c r="F298" i="68"/>
  <c r="E298" i="68"/>
  <c r="D298" i="68"/>
  <c r="C298" i="68"/>
  <c r="F297" i="68"/>
  <c r="E297" i="68"/>
  <c r="D297" i="68"/>
  <c r="C297" i="68"/>
  <c r="F296" i="68"/>
  <c r="E296" i="68"/>
  <c r="D296" i="68"/>
  <c r="C296" i="68"/>
  <c r="F295" i="68"/>
  <c r="E295" i="68"/>
  <c r="D295" i="68"/>
  <c r="C295" i="68"/>
  <c r="F294" i="68"/>
  <c r="E294" i="68"/>
  <c r="D294" i="68"/>
  <c r="C294" i="68"/>
  <c r="F293" i="68"/>
  <c r="E293" i="68"/>
  <c r="D293" i="68"/>
  <c r="C293" i="68"/>
  <c r="F292" i="68"/>
  <c r="D292" i="68"/>
  <c r="C292" i="68"/>
  <c r="F290" i="68"/>
  <c r="D290" i="68"/>
  <c r="C290" i="68"/>
  <c r="F289" i="68"/>
  <c r="D289" i="68"/>
  <c r="C289" i="68"/>
  <c r="F288" i="68"/>
  <c r="D288" i="68"/>
  <c r="C288" i="68"/>
  <c r="F286" i="68"/>
  <c r="D286" i="68"/>
  <c r="C286" i="68"/>
  <c r="F285" i="68"/>
  <c r="D285" i="68"/>
  <c r="C285" i="68"/>
  <c r="F284" i="68"/>
  <c r="E284" i="68"/>
  <c r="D284" i="68"/>
  <c r="C284" i="68"/>
  <c r="F283" i="68"/>
  <c r="E283" i="68"/>
  <c r="D283" i="68"/>
  <c r="C283" i="68"/>
  <c r="F282" i="68"/>
  <c r="E282" i="68"/>
  <c r="D282" i="68"/>
  <c r="C282" i="68"/>
  <c r="F281" i="68"/>
  <c r="E281" i="68"/>
  <c r="D281" i="68"/>
  <c r="C281" i="68"/>
  <c r="F280" i="68"/>
  <c r="E280" i="68"/>
  <c r="D280" i="68"/>
  <c r="C280" i="68"/>
  <c r="F279" i="68"/>
  <c r="E279" i="68"/>
  <c r="D279" i="68"/>
  <c r="C279" i="68"/>
  <c r="F278" i="68"/>
  <c r="E278" i="68"/>
  <c r="D278" i="68"/>
  <c r="C278" i="68"/>
  <c r="F274" i="68"/>
  <c r="E274" i="68"/>
  <c r="D274" i="68"/>
  <c r="F273" i="68"/>
  <c r="D273" i="68"/>
  <c r="F272" i="68"/>
  <c r="D272" i="68"/>
  <c r="C272" i="68"/>
  <c r="F271" i="68"/>
  <c r="E271" i="68"/>
  <c r="D271" i="68"/>
  <c r="C271" i="68"/>
  <c r="F268" i="68"/>
  <c r="D268" i="68"/>
  <c r="C268" i="68"/>
  <c r="F267" i="68"/>
  <c r="D267" i="68"/>
  <c r="C267" i="68"/>
  <c r="F266" i="68"/>
  <c r="E266" i="68"/>
  <c r="D266" i="68"/>
  <c r="C266" i="68"/>
  <c r="F265" i="68"/>
  <c r="D265" i="68"/>
  <c r="C265" i="68"/>
  <c r="F264" i="68"/>
  <c r="D264" i="68"/>
  <c r="C264" i="68"/>
  <c r="F263" i="68"/>
  <c r="D263" i="68"/>
  <c r="C263" i="68"/>
  <c r="F262" i="68"/>
  <c r="D262" i="68"/>
  <c r="C262" i="68"/>
  <c r="F261" i="68"/>
  <c r="D261" i="68"/>
  <c r="C261" i="68"/>
  <c r="D259" i="68"/>
  <c r="C259" i="68"/>
  <c r="D258" i="68"/>
  <c r="C258" i="68"/>
  <c r="D257" i="68"/>
  <c r="C257" i="68"/>
  <c r="F256" i="68"/>
  <c r="E256" i="68"/>
  <c r="D256" i="68"/>
  <c r="C256" i="68"/>
  <c r="F255" i="68"/>
  <c r="E255" i="68"/>
  <c r="D255" i="68"/>
  <c r="C255" i="68"/>
  <c r="F254" i="68"/>
  <c r="E254" i="68"/>
  <c r="D254" i="68"/>
  <c r="C254" i="68"/>
  <c r="F252" i="68"/>
  <c r="E252" i="68"/>
  <c r="D252" i="68"/>
  <c r="C252" i="68"/>
  <c r="F251" i="68"/>
  <c r="E251" i="68"/>
  <c r="D251" i="68"/>
  <c r="C251" i="68"/>
  <c r="F250" i="68"/>
  <c r="E250" i="68"/>
  <c r="D250" i="68"/>
  <c r="C250" i="68"/>
  <c r="F249" i="68"/>
  <c r="E249" i="68"/>
  <c r="D249" i="68"/>
  <c r="C249" i="68"/>
  <c r="F248" i="68"/>
  <c r="E248" i="68"/>
  <c r="D248" i="68"/>
  <c r="C248" i="68"/>
  <c r="F247" i="68"/>
  <c r="D247" i="68"/>
  <c r="C247" i="68"/>
  <c r="F246" i="68"/>
  <c r="E246" i="68"/>
  <c r="D246" i="68"/>
  <c r="C246" i="68"/>
  <c r="F245" i="68"/>
  <c r="E245" i="68"/>
  <c r="D245" i="68"/>
  <c r="C245" i="68"/>
  <c r="F244" i="68"/>
  <c r="E244" i="68"/>
  <c r="D244" i="68"/>
  <c r="C244" i="68"/>
  <c r="F243" i="68"/>
  <c r="E243" i="68"/>
  <c r="D243" i="68"/>
  <c r="C243" i="68"/>
  <c r="F242" i="68"/>
  <c r="E242" i="68"/>
  <c r="D242" i="68"/>
  <c r="C242" i="68"/>
  <c r="F241" i="68"/>
  <c r="E241" i="68"/>
  <c r="D241" i="68"/>
  <c r="C241" i="68"/>
  <c r="F240" i="68"/>
  <c r="E240" i="68"/>
  <c r="D240" i="68"/>
  <c r="C240" i="68"/>
  <c r="F239" i="68"/>
  <c r="E239" i="68"/>
  <c r="D239" i="68"/>
  <c r="C239" i="68"/>
  <c r="F237" i="68"/>
  <c r="E237" i="68"/>
  <c r="D237" i="68"/>
  <c r="C237" i="68"/>
  <c r="F235" i="68"/>
  <c r="E235" i="68"/>
  <c r="D235" i="68"/>
  <c r="C235" i="68"/>
  <c r="F234" i="68"/>
  <c r="E234" i="68"/>
  <c r="D234" i="68"/>
  <c r="C234" i="68"/>
  <c r="F233" i="68"/>
  <c r="D233" i="68"/>
  <c r="F232" i="68"/>
  <c r="E232" i="68"/>
  <c r="D232" i="68"/>
  <c r="C232" i="68"/>
  <c r="F231" i="68"/>
  <c r="E231" i="68"/>
  <c r="D231" i="68"/>
  <c r="C231" i="68"/>
  <c r="F230" i="68"/>
  <c r="E230" i="68"/>
  <c r="D230" i="68"/>
  <c r="C230" i="68"/>
  <c r="F229" i="68"/>
  <c r="E229" i="68"/>
  <c r="D229" i="68"/>
  <c r="C229" i="68"/>
  <c r="F228" i="68"/>
  <c r="E228" i="68"/>
  <c r="D228" i="68"/>
  <c r="C228" i="68"/>
  <c r="F226" i="68"/>
  <c r="E226" i="68"/>
  <c r="D226" i="68"/>
  <c r="C226" i="68"/>
  <c r="F224" i="68"/>
  <c r="E224" i="68"/>
  <c r="D224" i="68"/>
  <c r="C224" i="68"/>
  <c r="F223" i="68"/>
  <c r="E223" i="68"/>
  <c r="D223" i="68"/>
  <c r="C223" i="68"/>
  <c r="F222" i="68"/>
  <c r="E222" i="68"/>
  <c r="D222" i="68"/>
  <c r="C222" i="68"/>
  <c r="F221" i="68"/>
  <c r="E221" i="68"/>
  <c r="D221" i="68"/>
  <c r="C221" i="68"/>
  <c r="F220" i="68"/>
  <c r="E220" i="68"/>
  <c r="D220" i="68"/>
  <c r="C220" i="68"/>
  <c r="F219" i="68"/>
  <c r="E219" i="68"/>
  <c r="D219" i="68"/>
  <c r="C219" i="68"/>
  <c r="F218" i="68"/>
  <c r="E218" i="68"/>
  <c r="D218" i="68"/>
  <c r="C218" i="68"/>
  <c r="F217" i="68"/>
  <c r="E217" i="68"/>
  <c r="D217" i="68"/>
  <c r="C217" i="68"/>
  <c r="F216" i="68"/>
  <c r="E216" i="68"/>
  <c r="D216" i="68"/>
  <c r="C216" i="68"/>
  <c r="F215" i="68"/>
  <c r="E215" i="68"/>
  <c r="D215" i="68"/>
  <c r="C215" i="68"/>
  <c r="F214" i="68"/>
  <c r="E214" i="68"/>
  <c r="D214" i="68"/>
  <c r="C214" i="68"/>
  <c r="F213" i="68"/>
  <c r="E213" i="68"/>
  <c r="D213" i="68"/>
  <c r="C213" i="68"/>
  <c r="F212" i="68"/>
  <c r="E212" i="68"/>
  <c r="D212" i="68"/>
  <c r="C212" i="68"/>
  <c r="F211" i="68"/>
  <c r="E211" i="68"/>
  <c r="D211" i="68"/>
  <c r="C211" i="68"/>
  <c r="F210" i="68"/>
  <c r="E210" i="68"/>
  <c r="D210" i="68"/>
  <c r="C210" i="68"/>
  <c r="F207" i="68"/>
  <c r="E207" i="68"/>
  <c r="D207" i="68"/>
  <c r="C207" i="68"/>
  <c r="F206" i="68"/>
  <c r="E206" i="68"/>
  <c r="D206" i="68"/>
  <c r="C206" i="68"/>
  <c r="F205" i="68"/>
  <c r="E205" i="68"/>
  <c r="D205" i="68"/>
  <c r="C205" i="68"/>
  <c r="F204" i="68"/>
  <c r="E204" i="68"/>
  <c r="D204" i="68"/>
  <c r="C204" i="68"/>
  <c r="F203" i="68"/>
  <c r="E203" i="68"/>
  <c r="D203" i="68"/>
  <c r="C203" i="68"/>
  <c r="F202" i="68"/>
  <c r="E202" i="68"/>
  <c r="D202" i="68"/>
  <c r="C202" i="68"/>
  <c r="F201" i="68"/>
  <c r="E201" i="68"/>
  <c r="D201" i="68"/>
  <c r="C201" i="68"/>
  <c r="F200" i="68"/>
  <c r="E200" i="68"/>
  <c r="D200" i="68"/>
  <c r="C200" i="68"/>
  <c r="F199" i="68"/>
  <c r="E199" i="68"/>
  <c r="D199" i="68"/>
  <c r="C199" i="68"/>
  <c r="F198" i="68"/>
  <c r="E198" i="68"/>
  <c r="D198" i="68"/>
  <c r="C198" i="68"/>
  <c r="F197" i="68"/>
  <c r="E197" i="68"/>
  <c r="D197" i="68"/>
  <c r="C197" i="68"/>
  <c r="F196" i="68"/>
  <c r="E196" i="68"/>
  <c r="D196" i="68"/>
  <c r="C196" i="68"/>
  <c r="F195" i="68"/>
  <c r="E195" i="68"/>
  <c r="D195" i="68"/>
  <c r="C195" i="68"/>
  <c r="F194" i="68"/>
  <c r="E194" i="68"/>
  <c r="D194" i="68"/>
  <c r="C194" i="68"/>
  <c r="F193" i="68"/>
  <c r="E193" i="68"/>
  <c r="D193" i="68"/>
  <c r="C193" i="68"/>
  <c r="F191" i="68"/>
  <c r="E191" i="68"/>
  <c r="D191" i="68"/>
  <c r="C191" i="68"/>
  <c r="F190" i="68"/>
  <c r="E190" i="68"/>
  <c r="D190" i="68"/>
  <c r="C190" i="68"/>
  <c r="F189" i="68"/>
  <c r="E189" i="68"/>
  <c r="D189" i="68"/>
  <c r="C189" i="68"/>
  <c r="F188" i="68"/>
  <c r="E188" i="68"/>
  <c r="D188" i="68"/>
  <c r="C188" i="68"/>
  <c r="F187" i="68"/>
  <c r="E187" i="68"/>
  <c r="D187" i="68"/>
  <c r="C187" i="68"/>
  <c r="F186" i="68"/>
  <c r="D186" i="68"/>
  <c r="C186" i="68"/>
  <c r="F185" i="68"/>
  <c r="E185" i="68"/>
  <c r="D185" i="68"/>
  <c r="C185" i="68"/>
  <c r="F184" i="68"/>
  <c r="E184" i="68"/>
  <c r="D184" i="68"/>
  <c r="C184" i="68"/>
  <c r="F183" i="68"/>
  <c r="E183" i="68"/>
  <c r="D183" i="68"/>
  <c r="C183" i="68"/>
  <c r="F182" i="68"/>
  <c r="E182" i="68"/>
  <c r="D182" i="68"/>
  <c r="C182" i="68"/>
  <c r="F181" i="68"/>
  <c r="E181" i="68"/>
  <c r="D181" i="68"/>
  <c r="C181" i="68"/>
  <c r="F180" i="68"/>
  <c r="E180" i="68"/>
  <c r="D180" i="68"/>
  <c r="C180" i="68"/>
  <c r="F179" i="68"/>
  <c r="E179" i="68"/>
  <c r="D179" i="68"/>
  <c r="C179" i="68"/>
  <c r="F178" i="68"/>
  <c r="E178" i="68"/>
  <c r="D178" i="68"/>
  <c r="C178" i="68"/>
  <c r="F177" i="68"/>
  <c r="E177" i="68"/>
  <c r="D177" i="68"/>
  <c r="C177" i="68"/>
  <c r="F176" i="68"/>
  <c r="E176" i="68"/>
  <c r="D176" i="68"/>
  <c r="C176" i="68"/>
  <c r="F175" i="68"/>
  <c r="E175" i="68"/>
  <c r="D175" i="68"/>
  <c r="C175" i="68"/>
  <c r="F174" i="68"/>
  <c r="E174" i="68"/>
  <c r="D174" i="68"/>
  <c r="C174" i="68"/>
  <c r="F173" i="68"/>
  <c r="E173" i="68"/>
  <c r="D173" i="68"/>
  <c r="C173" i="68"/>
  <c r="F172" i="68"/>
  <c r="E172" i="68"/>
  <c r="D172" i="68"/>
  <c r="C172" i="68"/>
  <c r="F171" i="68"/>
  <c r="E171" i="68"/>
  <c r="D171" i="68"/>
  <c r="C171" i="68"/>
  <c r="F170" i="68"/>
  <c r="D170" i="68"/>
  <c r="C170" i="68"/>
  <c r="F169" i="68"/>
  <c r="E169" i="68"/>
  <c r="D169" i="68"/>
  <c r="C169" i="68"/>
  <c r="F168" i="68"/>
  <c r="D168" i="68"/>
  <c r="C168" i="68"/>
  <c r="F167" i="68"/>
  <c r="E167" i="68"/>
  <c r="D167" i="68"/>
  <c r="C167" i="68"/>
  <c r="F166" i="68"/>
  <c r="E166" i="68"/>
  <c r="D166" i="68"/>
  <c r="C166" i="68"/>
  <c r="F163" i="68"/>
  <c r="E163" i="68"/>
  <c r="D163" i="68"/>
  <c r="C163" i="68"/>
  <c r="F162" i="68"/>
  <c r="E162" i="68"/>
  <c r="D162" i="68"/>
  <c r="C162" i="68"/>
  <c r="F161" i="68"/>
  <c r="D161" i="68"/>
  <c r="C161" i="68"/>
  <c r="D160" i="68"/>
  <c r="C160" i="68"/>
  <c r="F159" i="68"/>
  <c r="E159" i="68"/>
  <c r="D159" i="68"/>
  <c r="C159" i="68"/>
  <c r="F157" i="68"/>
  <c r="E157" i="68"/>
  <c r="D157" i="68"/>
  <c r="C157" i="68"/>
  <c r="F156" i="68"/>
  <c r="E156" i="68"/>
  <c r="D156" i="68"/>
  <c r="C156" i="68"/>
  <c r="D155" i="68"/>
  <c r="C155" i="68"/>
  <c r="F154" i="68"/>
  <c r="E154" i="68"/>
  <c r="D154" i="68"/>
  <c r="C154" i="68"/>
  <c r="F153" i="68"/>
  <c r="E153" i="68"/>
  <c r="D153" i="68"/>
  <c r="C153" i="68"/>
  <c r="F152" i="68"/>
  <c r="E152" i="68"/>
  <c r="D152" i="68"/>
  <c r="C152" i="68"/>
  <c r="F151" i="68"/>
  <c r="D151" i="68"/>
  <c r="C151" i="68"/>
  <c r="F150" i="68"/>
  <c r="E150" i="68"/>
  <c r="D150" i="68"/>
  <c r="C150" i="68"/>
  <c r="F149" i="68"/>
  <c r="E149" i="68"/>
  <c r="D149" i="68"/>
  <c r="C149" i="68"/>
  <c r="F147" i="68"/>
  <c r="D147" i="68"/>
  <c r="C147" i="68"/>
  <c r="D146" i="68"/>
  <c r="C146" i="68"/>
  <c r="F145" i="68"/>
  <c r="D145" i="68"/>
  <c r="C145" i="68"/>
  <c r="F144" i="68"/>
  <c r="D144" i="68"/>
  <c r="C144" i="68"/>
  <c r="F143" i="68"/>
  <c r="D143" i="68"/>
  <c r="C143" i="68"/>
  <c r="F142" i="68"/>
  <c r="D142" i="68"/>
  <c r="C142" i="68"/>
  <c r="F141" i="68"/>
  <c r="D141" i="68"/>
  <c r="C141" i="68"/>
  <c r="F140" i="68"/>
  <c r="E140" i="68"/>
  <c r="D140" i="68"/>
  <c r="C140" i="68"/>
  <c r="F139" i="68"/>
  <c r="E139" i="68"/>
  <c r="D139" i="68"/>
  <c r="C139" i="68"/>
  <c r="F138" i="68"/>
  <c r="E138" i="68"/>
  <c r="D138" i="68"/>
  <c r="C138" i="68"/>
  <c r="F137" i="68"/>
  <c r="E137" i="68"/>
  <c r="D137" i="68"/>
  <c r="C137" i="68"/>
  <c r="F136" i="68"/>
  <c r="E136" i="68"/>
  <c r="D136" i="68"/>
  <c r="C136" i="68"/>
  <c r="F135" i="68"/>
  <c r="E135" i="68"/>
  <c r="D135" i="68"/>
  <c r="C135" i="68"/>
  <c r="F134" i="68"/>
  <c r="E134" i="68"/>
  <c r="D134" i="68"/>
  <c r="C134" i="68"/>
  <c r="F133" i="68"/>
  <c r="E133" i="68"/>
  <c r="D133" i="68"/>
  <c r="C133" i="68"/>
  <c r="F132" i="68"/>
  <c r="E132" i="68"/>
  <c r="D132" i="68"/>
  <c r="C132" i="68"/>
  <c r="F131" i="68"/>
  <c r="E131" i="68"/>
  <c r="D131" i="68"/>
  <c r="C131" i="68"/>
  <c r="F130" i="68"/>
  <c r="E130" i="68"/>
  <c r="D130" i="68"/>
  <c r="C130" i="68"/>
  <c r="F129" i="68"/>
  <c r="E129" i="68"/>
  <c r="D129" i="68"/>
  <c r="C129" i="68"/>
  <c r="F128" i="68"/>
  <c r="E128" i="68"/>
  <c r="D128" i="68"/>
  <c r="C128" i="68"/>
  <c r="F127" i="68"/>
  <c r="D127" i="68"/>
  <c r="C127" i="68"/>
  <c r="F124" i="68"/>
  <c r="E124" i="68"/>
  <c r="D124" i="68"/>
  <c r="C124" i="68"/>
  <c r="F123" i="68"/>
  <c r="D123" i="68"/>
  <c r="C123" i="68"/>
  <c r="F122" i="68"/>
  <c r="D122" i="68"/>
  <c r="C122" i="68"/>
  <c r="D121" i="68"/>
  <c r="C121" i="68"/>
  <c r="F120" i="68"/>
  <c r="E120" i="68"/>
  <c r="D120" i="68"/>
  <c r="C120" i="68"/>
  <c r="F118" i="68"/>
  <c r="D118" i="68"/>
  <c r="C118" i="68"/>
  <c r="F117" i="68"/>
  <c r="E117" i="68"/>
  <c r="D117" i="68"/>
  <c r="C117" i="68"/>
  <c r="F116" i="68"/>
  <c r="E116" i="68"/>
  <c r="D116" i="68"/>
  <c r="C116" i="68"/>
  <c r="F115" i="68"/>
  <c r="E115" i="68"/>
  <c r="D115" i="68"/>
  <c r="C115" i="68"/>
  <c r="F114" i="68"/>
  <c r="E114" i="68"/>
  <c r="D114" i="68"/>
  <c r="C114" i="68"/>
  <c r="F113" i="68"/>
  <c r="E113" i="68"/>
  <c r="D113" i="68"/>
  <c r="C113" i="68"/>
  <c r="F112" i="68"/>
  <c r="D112" i="68"/>
  <c r="C112" i="68"/>
  <c r="F111" i="68"/>
  <c r="D111" i="68"/>
  <c r="C111" i="68"/>
  <c r="F110" i="68"/>
  <c r="D110" i="68"/>
  <c r="C110" i="68"/>
  <c r="F109" i="68"/>
  <c r="D109" i="68"/>
  <c r="C109" i="68"/>
  <c r="F108" i="68"/>
  <c r="D108" i="68"/>
  <c r="C108" i="68"/>
  <c r="F107" i="68"/>
  <c r="D107" i="68"/>
  <c r="C107" i="68"/>
  <c r="F106" i="68"/>
  <c r="D106" i="68"/>
  <c r="C106" i="68"/>
  <c r="F105" i="68"/>
  <c r="D105" i="68"/>
  <c r="C105" i="68"/>
  <c r="F104" i="68"/>
  <c r="D104" i="68"/>
  <c r="C104" i="68"/>
  <c r="F103" i="68"/>
  <c r="D103" i="68"/>
  <c r="C103" i="68"/>
  <c r="F102" i="68"/>
  <c r="D102" i="68"/>
  <c r="C102" i="68"/>
  <c r="F101" i="68"/>
  <c r="D101" i="68"/>
  <c r="C101" i="68"/>
  <c r="F100" i="68"/>
  <c r="E100" i="68"/>
  <c r="D100" i="68"/>
  <c r="C100" i="68"/>
  <c r="F99" i="68"/>
  <c r="E99" i="68"/>
  <c r="D99" i="68"/>
  <c r="C99" i="68"/>
  <c r="F98" i="68"/>
  <c r="D98" i="68"/>
  <c r="C98" i="68"/>
  <c r="F97" i="68"/>
  <c r="D97" i="68"/>
  <c r="C97" i="68"/>
  <c r="F96" i="68"/>
  <c r="E96" i="68"/>
  <c r="D96" i="68"/>
  <c r="C96" i="68"/>
  <c r="F95" i="68"/>
  <c r="D95" i="68"/>
  <c r="C95" i="68"/>
  <c r="F94" i="68"/>
  <c r="D94" i="68"/>
  <c r="C94" i="68"/>
  <c r="F93" i="68"/>
  <c r="D93" i="68"/>
  <c r="C93" i="68"/>
  <c r="F92" i="68"/>
  <c r="E92" i="68"/>
  <c r="D92" i="68"/>
  <c r="C92" i="68"/>
  <c r="F91" i="68"/>
  <c r="D91" i="68"/>
  <c r="C91" i="68"/>
  <c r="F90" i="68"/>
  <c r="D90" i="68"/>
  <c r="C90" i="68"/>
  <c r="F89" i="68"/>
  <c r="E89" i="68"/>
  <c r="D89" i="68"/>
  <c r="C89" i="68"/>
  <c r="F88" i="68"/>
  <c r="D88" i="68"/>
  <c r="C88" i="68"/>
  <c r="F87" i="68"/>
  <c r="E87" i="68"/>
  <c r="D87" i="68"/>
  <c r="C87" i="68"/>
  <c r="F86" i="68"/>
  <c r="D86" i="68"/>
  <c r="C86" i="68"/>
  <c r="F85" i="68"/>
  <c r="D85" i="68"/>
  <c r="C85" i="68"/>
  <c r="F84" i="68"/>
  <c r="E84" i="68"/>
  <c r="D84" i="68"/>
  <c r="C84" i="68"/>
  <c r="F83" i="68"/>
  <c r="D83" i="68"/>
  <c r="C83" i="68"/>
  <c r="F82" i="68"/>
  <c r="D82" i="68"/>
  <c r="C82" i="68"/>
  <c r="F81" i="68"/>
  <c r="D81" i="68"/>
  <c r="C81" i="68"/>
  <c r="F80" i="68"/>
  <c r="D80" i="68"/>
  <c r="C80" i="68"/>
  <c r="F79" i="68"/>
  <c r="D79" i="68"/>
  <c r="C79" i="68"/>
  <c r="F78" i="68"/>
  <c r="D78" i="68"/>
  <c r="C78" i="68"/>
  <c r="F77" i="68"/>
  <c r="E77" i="68"/>
  <c r="D77" i="68"/>
  <c r="C77" i="68"/>
  <c r="F76" i="68"/>
  <c r="E76" i="68"/>
  <c r="D76" i="68"/>
  <c r="C76" i="68"/>
  <c r="F74" i="68"/>
  <c r="E74" i="68"/>
  <c r="D74" i="68"/>
  <c r="C74" i="68"/>
  <c r="F72" i="68"/>
  <c r="E72" i="68"/>
  <c r="D72" i="68"/>
  <c r="C72" i="68"/>
  <c r="F71" i="68"/>
  <c r="E71" i="68"/>
  <c r="D71" i="68"/>
  <c r="C71" i="68"/>
  <c r="D70" i="68"/>
  <c r="C70" i="68"/>
  <c r="F68" i="68"/>
  <c r="D68" i="68"/>
  <c r="C68" i="68"/>
  <c r="F67" i="68"/>
  <c r="D67" i="68"/>
  <c r="C67" i="68"/>
  <c r="F66" i="68"/>
  <c r="E66" i="68"/>
  <c r="D66" i="68"/>
  <c r="C66" i="68"/>
  <c r="F65" i="68"/>
  <c r="D65" i="68"/>
  <c r="C65" i="68"/>
  <c r="F64" i="68"/>
  <c r="E64" i="68"/>
  <c r="D64" i="68"/>
  <c r="C64" i="68"/>
  <c r="F63" i="68"/>
  <c r="D63" i="68"/>
  <c r="C63" i="68"/>
  <c r="F62" i="68"/>
  <c r="D62" i="68"/>
  <c r="C62" i="68"/>
  <c r="F61" i="68"/>
  <c r="D61" i="68"/>
  <c r="C61" i="68"/>
  <c r="F60" i="68"/>
  <c r="D60" i="68"/>
  <c r="C60" i="68"/>
  <c r="F59" i="68"/>
  <c r="D59" i="68"/>
  <c r="C59" i="68"/>
  <c r="F58" i="68"/>
  <c r="D58" i="68"/>
  <c r="C58" i="68"/>
  <c r="F57" i="68"/>
  <c r="E57" i="68"/>
  <c r="D57" i="68"/>
  <c r="C57" i="68"/>
  <c r="F56" i="68"/>
  <c r="E56" i="68"/>
  <c r="D56" i="68"/>
  <c r="C56" i="68"/>
  <c r="F55" i="68"/>
  <c r="E55" i="68"/>
  <c r="D55" i="68"/>
  <c r="C55" i="68"/>
  <c r="F54" i="68"/>
  <c r="E54" i="68"/>
  <c r="D54" i="68"/>
  <c r="C54" i="68"/>
  <c r="F53" i="68"/>
  <c r="E53" i="68"/>
  <c r="D53" i="68"/>
  <c r="C53" i="68"/>
  <c r="F52" i="68"/>
  <c r="E52" i="68"/>
  <c r="D52" i="68"/>
  <c r="C52" i="68"/>
  <c r="F51" i="68"/>
  <c r="E51" i="68"/>
  <c r="D51" i="68"/>
  <c r="C51" i="68"/>
  <c r="F50" i="68"/>
  <c r="E50" i="68"/>
  <c r="D50" i="68"/>
  <c r="C50" i="68"/>
  <c r="F49" i="68"/>
  <c r="E49" i="68"/>
  <c r="D49" i="68"/>
  <c r="C49" i="68"/>
  <c r="F48" i="68"/>
  <c r="E48" i="68"/>
  <c r="D48" i="68"/>
  <c r="C48" i="68"/>
  <c r="F46" i="68"/>
  <c r="E46" i="68"/>
  <c r="D46" i="68"/>
  <c r="C46" i="68"/>
  <c r="F45" i="68"/>
  <c r="E45" i="68"/>
  <c r="D45" i="68"/>
  <c r="C45" i="68"/>
  <c r="F44" i="68"/>
  <c r="E44" i="68"/>
  <c r="D44" i="68"/>
  <c r="C44" i="68"/>
  <c r="F43" i="68"/>
  <c r="E43" i="68"/>
  <c r="D43" i="68"/>
  <c r="C43" i="68"/>
  <c r="F42" i="68"/>
  <c r="E42" i="68"/>
  <c r="D42" i="68"/>
  <c r="C42" i="68"/>
  <c r="F41" i="68"/>
  <c r="E41" i="68"/>
  <c r="D41" i="68"/>
  <c r="C41" i="68"/>
  <c r="F40" i="68"/>
  <c r="E40" i="68"/>
  <c r="D40" i="68"/>
  <c r="C40" i="68"/>
  <c r="F39" i="68"/>
  <c r="E39" i="68"/>
  <c r="D39" i="68"/>
  <c r="C39" i="68"/>
  <c r="F38" i="68"/>
  <c r="E38" i="68"/>
  <c r="D38" i="68"/>
  <c r="C38" i="68"/>
  <c r="F37" i="68"/>
  <c r="E37" i="68"/>
  <c r="D37" i="68"/>
  <c r="C37" i="68"/>
  <c r="F36" i="68"/>
  <c r="E36" i="68"/>
  <c r="D36" i="68"/>
  <c r="C36" i="68"/>
  <c r="F35" i="68"/>
  <c r="E35" i="68"/>
  <c r="D35" i="68"/>
  <c r="C35" i="68"/>
  <c r="F34" i="68"/>
  <c r="E34" i="68"/>
  <c r="D34" i="68"/>
  <c r="C34" i="68"/>
  <c r="F33" i="68"/>
  <c r="E33" i="68"/>
  <c r="D33" i="68"/>
  <c r="C33" i="68"/>
  <c r="F32" i="68"/>
  <c r="E32" i="68"/>
  <c r="D32" i="68"/>
  <c r="C32" i="68"/>
  <c r="F31" i="68"/>
  <c r="E31" i="68"/>
  <c r="D31" i="68"/>
  <c r="C31" i="68"/>
  <c r="F30" i="68"/>
  <c r="E30" i="68"/>
  <c r="D30" i="68"/>
  <c r="C30" i="68"/>
  <c r="F29" i="68"/>
  <c r="E29" i="68"/>
  <c r="D29" i="68"/>
  <c r="C29" i="68"/>
  <c r="F28" i="68"/>
  <c r="E28" i="68"/>
  <c r="D28" i="68"/>
  <c r="C28" i="68"/>
  <c r="F27" i="68"/>
  <c r="E27" i="68"/>
  <c r="D27" i="68"/>
  <c r="C27" i="68"/>
  <c r="F26" i="68"/>
  <c r="E26" i="68"/>
  <c r="D26" i="68"/>
  <c r="C26" i="68"/>
  <c r="F25" i="68"/>
  <c r="E25" i="68"/>
  <c r="D25" i="68"/>
  <c r="C25" i="68"/>
  <c r="F24" i="68"/>
  <c r="E24" i="68"/>
  <c r="D24" i="68"/>
  <c r="C24" i="68"/>
  <c r="F23" i="68"/>
  <c r="E23" i="68"/>
  <c r="D23" i="68"/>
  <c r="C23" i="68"/>
  <c r="F22" i="68"/>
  <c r="E22" i="68"/>
  <c r="D22" i="68"/>
  <c r="C22" i="68"/>
  <c r="F21" i="68"/>
  <c r="E21" i="68"/>
  <c r="D21" i="68"/>
  <c r="C21" i="68"/>
  <c r="F20" i="68"/>
  <c r="E20" i="68"/>
  <c r="D20" i="68"/>
  <c r="C20" i="68"/>
  <c r="F19" i="68"/>
  <c r="E19" i="68"/>
  <c r="D19" i="68"/>
  <c r="C19" i="68"/>
  <c r="F18" i="68"/>
  <c r="E18" i="68"/>
  <c r="D18" i="68"/>
  <c r="C18" i="68"/>
  <c r="F16" i="68"/>
  <c r="E16" i="68"/>
  <c r="D16" i="68"/>
  <c r="C16" i="68"/>
  <c r="F15" i="68"/>
  <c r="E15" i="68"/>
  <c r="D15" i="68"/>
  <c r="C15" i="68"/>
  <c r="F14" i="68"/>
  <c r="D14" i="68"/>
  <c r="C14" i="68"/>
  <c r="F11" i="68"/>
  <c r="D11" i="68"/>
  <c r="C11" i="68"/>
  <c r="F10" i="68"/>
  <c r="D10" i="68"/>
  <c r="C10" i="68"/>
  <c r="F9" i="68"/>
  <c r="D9" i="68"/>
  <c r="C9" i="68"/>
  <c r="F8" i="68"/>
  <c r="D8" i="68"/>
  <c r="C8" i="68"/>
  <c r="F7" i="68"/>
  <c r="D7" i="68"/>
  <c r="C7" i="68"/>
  <c r="D6" i="68"/>
  <c r="C6" i="68"/>
  <c r="F5" i="68"/>
  <c r="D5" i="68"/>
  <c r="C5" i="68"/>
  <c r="F4" i="68"/>
  <c r="D4" i="68"/>
  <c r="C4" i="68"/>
  <c r="F3" i="68"/>
  <c r="D3" i="68"/>
  <c r="C3" i="68"/>
  <c r="F724" i="68"/>
  <c r="E724" i="68"/>
  <c r="D724" i="68"/>
  <c r="C724" i="68"/>
  <c r="F718" i="68"/>
  <c r="E718" i="68"/>
  <c r="D718" i="68"/>
  <c r="C718" i="68"/>
  <c r="F714" i="68"/>
  <c r="E714" i="68"/>
  <c r="D714" i="68"/>
  <c r="C714" i="68"/>
  <c r="F299" i="68"/>
  <c r="E299" i="68"/>
  <c r="D299" i="68"/>
  <c r="C299" i="68"/>
  <c r="Y991" i="68"/>
  <c r="X991" i="68"/>
  <c r="R991" i="68"/>
  <c r="S991" i="68"/>
  <c r="T991" i="68"/>
  <c r="N991" i="68"/>
  <c r="Y989" i="68"/>
  <c r="X989" i="68"/>
  <c r="Q989" i="68"/>
  <c r="R989" i="68"/>
  <c r="S989" i="68"/>
  <c r="T989" i="68"/>
  <c r="N989" i="68"/>
  <c r="Y988" i="68"/>
  <c r="X988" i="68"/>
  <c r="Q988" i="68"/>
  <c r="R988" i="68"/>
  <c r="S988" i="68"/>
  <c r="T988" i="68"/>
  <c r="N988" i="68"/>
  <c r="Y987" i="68"/>
  <c r="X987" i="68"/>
  <c r="Q987" i="68"/>
  <c r="R987" i="68"/>
  <c r="N987" i="68"/>
  <c r="Y985" i="68"/>
  <c r="X985" i="68"/>
  <c r="Q985" i="68"/>
  <c r="R985" i="68"/>
  <c r="S985" i="68"/>
  <c r="T985" i="68"/>
  <c r="N985" i="68"/>
  <c r="Y984" i="68"/>
  <c r="X984" i="68"/>
  <c r="Q984" i="68"/>
  <c r="R984" i="68"/>
  <c r="S984" i="68"/>
  <c r="T984" i="68"/>
  <c r="N984" i="68"/>
  <c r="Y983" i="68"/>
  <c r="X983" i="68"/>
  <c r="Q983" i="68"/>
  <c r="R983" i="68"/>
  <c r="S983" i="68"/>
  <c r="T983" i="68"/>
  <c r="N983" i="68"/>
  <c r="Y982" i="68"/>
  <c r="X982" i="68"/>
  <c r="Q982" i="68"/>
  <c r="R982" i="68"/>
  <c r="S982" i="68"/>
  <c r="T982" i="68"/>
  <c r="N982" i="68"/>
  <c r="Y981" i="68"/>
  <c r="X981" i="68"/>
  <c r="Q981" i="68"/>
  <c r="R981" i="68"/>
  <c r="S981" i="68"/>
  <c r="T981" i="68"/>
  <c r="N981" i="68"/>
  <c r="Y980" i="68"/>
  <c r="X980" i="68"/>
  <c r="Q980" i="68"/>
  <c r="R980" i="68"/>
  <c r="S980" i="68"/>
  <c r="T980" i="68"/>
  <c r="N980" i="68"/>
  <c r="Y979" i="68"/>
  <c r="X979" i="68"/>
  <c r="Q979" i="68"/>
  <c r="R979" i="68"/>
  <c r="S979" i="68"/>
  <c r="T979" i="68"/>
  <c r="N979" i="68"/>
  <c r="Y978" i="68"/>
  <c r="X978" i="68"/>
  <c r="Q978" i="68"/>
  <c r="R978" i="68"/>
  <c r="S978" i="68"/>
  <c r="T978" i="68"/>
  <c r="N978" i="68"/>
  <c r="Y976" i="68"/>
  <c r="X976" i="68"/>
  <c r="Q976" i="68"/>
  <c r="R976" i="68"/>
  <c r="S976" i="68"/>
  <c r="T976" i="68"/>
  <c r="N976" i="68"/>
  <c r="Y974" i="68"/>
  <c r="X974" i="68"/>
  <c r="Q974" i="68"/>
  <c r="R974" i="68"/>
  <c r="S974" i="68"/>
  <c r="T974" i="68"/>
  <c r="N974" i="68"/>
  <c r="Y973" i="68"/>
  <c r="X973" i="68"/>
  <c r="Q973" i="68"/>
  <c r="R973" i="68"/>
  <c r="S973" i="68"/>
  <c r="T973" i="68"/>
  <c r="N973" i="68"/>
  <c r="Y972" i="68"/>
  <c r="X972" i="68"/>
  <c r="Q972" i="68"/>
  <c r="R972" i="68"/>
  <c r="S972" i="68"/>
  <c r="T972" i="68"/>
  <c r="N972" i="68"/>
  <c r="Y971" i="68"/>
  <c r="X971" i="68"/>
  <c r="Q971" i="68"/>
  <c r="R971" i="68"/>
  <c r="S971" i="68"/>
  <c r="N971" i="68"/>
  <c r="Y970" i="68"/>
  <c r="X970" i="68"/>
  <c r="Q970" i="68"/>
  <c r="R970" i="68"/>
  <c r="S970" i="68"/>
  <c r="T970" i="68"/>
  <c r="N970" i="68"/>
  <c r="Y969" i="68"/>
  <c r="X969" i="68"/>
  <c r="Q969" i="68"/>
  <c r="R969" i="68"/>
  <c r="S969" i="68"/>
  <c r="T969" i="68"/>
  <c r="N969" i="68"/>
  <c r="Y968" i="68"/>
  <c r="X968" i="68"/>
  <c r="Q968" i="68"/>
  <c r="R968" i="68"/>
  <c r="S968" i="68"/>
  <c r="T968" i="68"/>
  <c r="N968" i="68"/>
  <c r="Y967" i="68"/>
  <c r="X967" i="68"/>
  <c r="Q967" i="68"/>
  <c r="R967" i="68"/>
  <c r="S967" i="68"/>
  <c r="T967" i="68"/>
  <c r="N967" i="68"/>
  <c r="Y966" i="68"/>
  <c r="X966" i="68"/>
  <c r="Q966" i="68"/>
  <c r="R966" i="68"/>
  <c r="S966" i="68"/>
  <c r="T966" i="68"/>
  <c r="N966" i="68"/>
  <c r="Y965" i="68"/>
  <c r="X965" i="68"/>
  <c r="Q965" i="68"/>
  <c r="R965" i="68"/>
  <c r="S965" i="68"/>
  <c r="T965" i="68"/>
  <c r="N965" i="68"/>
  <c r="Y963" i="68"/>
  <c r="X963" i="68"/>
  <c r="Q963" i="68"/>
  <c r="R963" i="68"/>
  <c r="S963" i="68"/>
  <c r="T963" i="68"/>
  <c r="N963" i="68"/>
  <c r="Y962" i="68"/>
  <c r="X962" i="68"/>
  <c r="Q962" i="68"/>
  <c r="R962" i="68"/>
  <c r="S962" i="68"/>
  <c r="T962" i="68"/>
  <c r="N962" i="68"/>
  <c r="Y961" i="68"/>
  <c r="X961" i="68"/>
  <c r="Q961" i="68"/>
  <c r="R961" i="68"/>
  <c r="S961" i="68"/>
  <c r="T961" i="68"/>
  <c r="N961" i="68"/>
  <c r="Y960" i="68"/>
  <c r="X960" i="68"/>
  <c r="Q960" i="68"/>
  <c r="R960" i="68"/>
  <c r="S960" i="68"/>
  <c r="T960" i="68"/>
  <c r="N960" i="68"/>
  <c r="Y959" i="68"/>
  <c r="X959" i="68"/>
  <c r="Q959" i="68"/>
  <c r="R959" i="68"/>
  <c r="N959" i="68"/>
  <c r="Y958" i="68"/>
  <c r="X958" i="68"/>
  <c r="Q958" i="68"/>
  <c r="R958" i="68"/>
  <c r="S958" i="68"/>
  <c r="T958" i="68"/>
  <c r="N958" i="68"/>
  <c r="Y957" i="68"/>
  <c r="X957" i="68"/>
  <c r="Q957" i="68"/>
  <c r="R957" i="68"/>
  <c r="N957" i="68"/>
  <c r="Y956" i="68"/>
  <c r="X956" i="68"/>
  <c r="Q956" i="68"/>
  <c r="R956" i="68"/>
  <c r="S956" i="68"/>
  <c r="N956" i="68"/>
  <c r="Y955" i="68"/>
  <c r="X955" i="68"/>
  <c r="Q955" i="68"/>
  <c r="R955" i="68"/>
  <c r="N955" i="68"/>
  <c r="Y953" i="68"/>
  <c r="X953" i="68"/>
  <c r="Q953" i="68"/>
  <c r="R953" i="68"/>
  <c r="S953" i="68"/>
  <c r="T953" i="68"/>
  <c r="N953" i="68"/>
  <c r="Y952" i="68"/>
  <c r="X952" i="68"/>
  <c r="Q952" i="68"/>
  <c r="R952" i="68"/>
  <c r="S952" i="68"/>
  <c r="T952" i="68"/>
  <c r="N952" i="68"/>
  <c r="Y950" i="68"/>
  <c r="X950" i="68"/>
  <c r="Q950" i="68"/>
  <c r="R950" i="68"/>
  <c r="S950" i="68"/>
  <c r="T950" i="68"/>
  <c r="N950" i="68"/>
  <c r="Y949" i="68"/>
  <c r="X949" i="68"/>
  <c r="Q949" i="68"/>
  <c r="R949" i="68"/>
  <c r="N949" i="68"/>
  <c r="Y948" i="68"/>
  <c r="X948" i="68"/>
  <c r="Q948" i="68"/>
  <c r="R948" i="68"/>
  <c r="S948" i="68"/>
  <c r="T948" i="68"/>
  <c r="N948" i="68"/>
  <c r="Y947" i="68"/>
  <c r="X947" i="68"/>
  <c r="Q947" i="68"/>
  <c r="R947" i="68"/>
  <c r="S947" i="68"/>
  <c r="T947" i="68"/>
  <c r="N947" i="68"/>
  <c r="Y946" i="68"/>
  <c r="X946" i="68"/>
  <c r="Q946" i="68"/>
  <c r="R946" i="68"/>
  <c r="S946" i="68"/>
  <c r="T946" i="68"/>
  <c r="N946" i="68"/>
  <c r="Y945" i="68"/>
  <c r="X945" i="68"/>
  <c r="Q945" i="68"/>
  <c r="R945" i="68"/>
  <c r="S945" i="68"/>
  <c r="T945" i="68"/>
  <c r="N945" i="68"/>
  <c r="Y944" i="68"/>
  <c r="X944" i="68"/>
  <c r="Q944" i="68"/>
  <c r="R944" i="68"/>
  <c r="N944" i="68"/>
  <c r="Y942" i="68"/>
  <c r="X942" i="68"/>
  <c r="Q942" i="68"/>
  <c r="R942" i="68"/>
  <c r="S942" i="68"/>
  <c r="T942" i="68"/>
  <c r="N942" i="68"/>
  <c r="Y941" i="68"/>
  <c r="X941" i="68"/>
  <c r="Q941" i="68"/>
  <c r="R941" i="68"/>
  <c r="S941" i="68"/>
  <c r="T941" i="68"/>
  <c r="N941" i="68"/>
  <c r="Y940" i="68"/>
  <c r="X940" i="68"/>
  <c r="Q940" i="68"/>
  <c r="R940" i="68"/>
  <c r="S940" i="68"/>
  <c r="N940" i="68"/>
  <c r="Y939" i="68"/>
  <c r="X939" i="68"/>
  <c r="Q939" i="68"/>
  <c r="R939" i="68"/>
  <c r="S939" i="68"/>
  <c r="T939" i="68"/>
  <c r="N939" i="68"/>
  <c r="Y938" i="68"/>
  <c r="X938" i="68"/>
  <c r="Q938" i="68"/>
  <c r="R938" i="68"/>
  <c r="S938" i="68"/>
  <c r="T938" i="68"/>
  <c r="N938" i="68"/>
  <c r="Y937" i="68"/>
  <c r="X937" i="68"/>
  <c r="R937" i="68"/>
  <c r="S937" i="68"/>
  <c r="T937" i="68"/>
  <c r="N937" i="68"/>
  <c r="Y936" i="68"/>
  <c r="X936" i="68"/>
  <c r="Q936" i="68"/>
  <c r="R936" i="68"/>
  <c r="S936" i="68"/>
  <c r="T936" i="68"/>
  <c r="N936" i="68"/>
  <c r="Y935" i="68"/>
  <c r="X935" i="68"/>
  <c r="Q935" i="68"/>
  <c r="R935" i="68"/>
  <c r="S935" i="68"/>
  <c r="T935" i="68"/>
  <c r="N935" i="68"/>
  <c r="Q3" i="68"/>
  <c r="R3" i="68"/>
  <c r="S3" i="68"/>
  <c r="X3" i="68"/>
  <c r="Y3" i="68"/>
  <c r="Q4" i="68"/>
  <c r="R4" i="68"/>
  <c r="S4" i="68"/>
  <c r="X4" i="68"/>
  <c r="Y4" i="68"/>
  <c r="R5" i="68"/>
  <c r="S5" i="68"/>
  <c r="X5" i="68"/>
  <c r="Y5" i="68"/>
  <c r="R6" i="68"/>
  <c r="S6" i="68"/>
  <c r="X6" i="68"/>
  <c r="Y6" i="68"/>
  <c r="Q7" i="68"/>
  <c r="R7" i="68"/>
  <c r="S7" i="68"/>
  <c r="X7" i="68"/>
  <c r="Y7" i="68"/>
  <c r="N8" i="68"/>
  <c r="Q8" i="68"/>
  <c r="R8" i="68"/>
  <c r="S8" i="68"/>
  <c r="X8" i="68"/>
  <c r="Y8" i="68"/>
  <c r="N9" i="68"/>
  <c r="Q9" i="68"/>
  <c r="R9" i="68"/>
  <c r="S9" i="68"/>
  <c r="T9" i="68"/>
  <c r="X9" i="68"/>
  <c r="Y9" i="68"/>
  <c r="N10" i="68"/>
  <c r="Q10" i="68"/>
  <c r="R10" i="68"/>
  <c r="S10" i="68"/>
  <c r="X10" i="68"/>
  <c r="Y10" i="68"/>
  <c r="Q11" i="68"/>
  <c r="R11" i="68"/>
  <c r="S11" i="68"/>
  <c r="X11" i="68"/>
  <c r="Y11" i="68"/>
  <c r="N14" i="68"/>
  <c r="Q14" i="68"/>
  <c r="R14" i="68"/>
  <c r="S14" i="68"/>
  <c r="T14" i="68"/>
  <c r="X14" i="68"/>
  <c r="Y14" i="68"/>
  <c r="N15" i="68"/>
  <c r="Q15" i="68"/>
  <c r="R15" i="68"/>
  <c r="S15" i="68"/>
  <c r="T15" i="68"/>
  <c r="X15" i="68"/>
  <c r="Y15" i="68"/>
  <c r="N16" i="68"/>
  <c r="Q16" i="68"/>
  <c r="R16" i="68"/>
  <c r="X16" i="68"/>
  <c r="Y16" i="68"/>
  <c r="N18" i="68"/>
  <c r="Q18" i="68"/>
  <c r="R18" i="68"/>
  <c r="S18" i="68"/>
  <c r="X18" i="68"/>
  <c r="Y18" i="68"/>
  <c r="N19" i="68"/>
  <c r="Q19" i="68"/>
  <c r="R19" i="68"/>
  <c r="S19" i="68"/>
  <c r="T19" i="68"/>
  <c r="X19" i="68"/>
  <c r="Y19" i="68"/>
  <c r="N20" i="68"/>
  <c r="Q20" i="68"/>
  <c r="R20" i="68"/>
  <c r="S20" i="68"/>
  <c r="X20" i="68"/>
  <c r="Y20" i="68"/>
  <c r="N21" i="68"/>
  <c r="Q21" i="68"/>
  <c r="R21" i="68"/>
  <c r="S21" i="68"/>
  <c r="X21" i="68"/>
  <c r="Y21" i="68"/>
  <c r="N22" i="68"/>
  <c r="Q22" i="68"/>
  <c r="R22" i="68"/>
  <c r="S22" i="68"/>
  <c r="T22" i="68"/>
  <c r="X22" i="68"/>
  <c r="Y22" i="68"/>
  <c r="N23" i="68"/>
  <c r="Q23" i="68"/>
  <c r="R23" i="68"/>
  <c r="S23" i="68"/>
  <c r="X23" i="68"/>
  <c r="Y23" i="68"/>
  <c r="N24" i="68"/>
  <c r="Q24" i="68"/>
  <c r="R24" i="68"/>
  <c r="S24" i="68"/>
  <c r="T24" i="68"/>
  <c r="X24" i="68"/>
  <c r="Y24" i="68"/>
  <c r="N25" i="68"/>
  <c r="Q25" i="68"/>
  <c r="R25" i="68"/>
  <c r="S25" i="68"/>
  <c r="T25" i="68"/>
  <c r="X25" i="68"/>
  <c r="Y25" i="68"/>
  <c r="N26" i="68"/>
  <c r="Q26" i="68"/>
  <c r="R26" i="68"/>
  <c r="S26" i="68"/>
  <c r="X26" i="68"/>
  <c r="Y26" i="68"/>
  <c r="N27" i="68"/>
  <c r="Q27" i="68"/>
  <c r="R27" i="68"/>
  <c r="S27" i="68"/>
  <c r="X27" i="68"/>
  <c r="Y27" i="68"/>
  <c r="N28" i="68"/>
  <c r="Q28" i="68"/>
  <c r="R28" i="68"/>
  <c r="S28" i="68"/>
  <c r="X28" i="68"/>
  <c r="Y28" i="68"/>
  <c r="N29" i="68"/>
  <c r="Q29" i="68"/>
  <c r="R29" i="68"/>
  <c r="S29" i="68"/>
  <c r="X29" i="68"/>
  <c r="Y29" i="68"/>
  <c r="N30" i="68"/>
  <c r="Q30" i="68"/>
  <c r="R30" i="68"/>
  <c r="S30" i="68"/>
  <c r="X30" i="68"/>
  <c r="Y30" i="68"/>
  <c r="N31" i="68"/>
  <c r="Q31" i="68"/>
  <c r="R31" i="68"/>
  <c r="S31" i="68"/>
  <c r="X31" i="68"/>
  <c r="Y31" i="68"/>
  <c r="N32" i="68"/>
  <c r="Q32" i="68"/>
  <c r="R32" i="68"/>
  <c r="S32" i="68"/>
  <c r="X32" i="68"/>
  <c r="Y32" i="68"/>
  <c r="N33" i="68"/>
  <c r="Q33" i="68"/>
  <c r="R33" i="68"/>
  <c r="S33" i="68"/>
  <c r="X33" i="68"/>
  <c r="Y33" i="68"/>
  <c r="N34" i="68"/>
  <c r="Q34" i="68"/>
  <c r="R34" i="68"/>
  <c r="S34" i="68"/>
  <c r="X34" i="68"/>
  <c r="Y34" i="68"/>
  <c r="N35" i="68"/>
  <c r="Q35" i="68"/>
  <c r="R35" i="68"/>
  <c r="S35" i="68"/>
  <c r="X35" i="68"/>
  <c r="Y35" i="68"/>
  <c r="N36" i="68"/>
  <c r="Q36" i="68"/>
  <c r="R36" i="68"/>
  <c r="S36" i="68"/>
  <c r="X36" i="68"/>
  <c r="Y36" i="68"/>
  <c r="N37" i="68"/>
  <c r="Q37" i="68"/>
  <c r="R37" i="68"/>
  <c r="S37" i="68"/>
  <c r="X37" i="68"/>
  <c r="Y37" i="68"/>
  <c r="N38" i="68"/>
  <c r="Q38" i="68"/>
  <c r="R38" i="68"/>
  <c r="S38" i="68"/>
  <c r="X38" i="68"/>
  <c r="Y38" i="68"/>
  <c r="N39" i="68"/>
  <c r="Q39" i="68"/>
  <c r="R39" i="68"/>
  <c r="S39" i="68"/>
  <c r="X39" i="68"/>
  <c r="Y39" i="68"/>
  <c r="N40" i="68"/>
  <c r="Q40" i="68"/>
  <c r="R40" i="68"/>
  <c r="S40" i="68"/>
  <c r="X40" i="68"/>
  <c r="Y40" i="68"/>
  <c r="N41" i="68"/>
  <c r="Q41" i="68"/>
  <c r="R41" i="68"/>
  <c r="S41" i="68"/>
  <c r="X41" i="68"/>
  <c r="Y41" i="68"/>
  <c r="N42" i="68"/>
  <c r="Q42" i="68"/>
  <c r="R42" i="68"/>
  <c r="S42" i="68"/>
  <c r="X42" i="68"/>
  <c r="Y42" i="68"/>
  <c r="N43" i="68"/>
  <c r="Q43" i="68"/>
  <c r="R43" i="68"/>
  <c r="X43" i="68"/>
  <c r="Y43" i="68"/>
  <c r="N44" i="68"/>
  <c r="Q44" i="68"/>
  <c r="R44" i="68"/>
  <c r="S44" i="68"/>
  <c r="X44" i="68"/>
  <c r="Y44" i="68"/>
  <c r="N45" i="68"/>
  <c r="Q45" i="68"/>
  <c r="R45" i="68"/>
  <c r="S45" i="68"/>
  <c r="X45" i="68"/>
  <c r="Y45" i="68"/>
  <c r="N46" i="68"/>
  <c r="Q46" i="68"/>
  <c r="R46" i="68"/>
  <c r="S46" i="68"/>
  <c r="X46" i="68"/>
  <c r="Y46" i="68"/>
  <c r="N48" i="68"/>
  <c r="Q48" i="68"/>
  <c r="R48" i="68"/>
  <c r="X48" i="68"/>
  <c r="Y48" i="68"/>
  <c r="N49" i="68"/>
  <c r="Q49" i="68"/>
  <c r="R49" i="68"/>
  <c r="X49" i="68"/>
  <c r="Y49" i="68"/>
  <c r="N50" i="68"/>
  <c r="Q50" i="68"/>
  <c r="R50" i="68"/>
  <c r="S50" i="68"/>
  <c r="X50" i="68"/>
  <c r="Y50" i="68"/>
  <c r="N51" i="68"/>
  <c r="Q51" i="68"/>
  <c r="R51" i="68"/>
  <c r="S51" i="68"/>
  <c r="X51" i="68"/>
  <c r="Y51" i="68"/>
  <c r="N52" i="68"/>
  <c r="Q52" i="68"/>
  <c r="R52" i="68"/>
  <c r="S52" i="68"/>
  <c r="X52" i="68"/>
  <c r="Y52" i="68"/>
  <c r="N53" i="68"/>
  <c r="Q53" i="68"/>
  <c r="R53" i="68"/>
  <c r="S53" i="68"/>
  <c r="X53" i="68"/>
  <c r="Y53" i="68"/>
  <c r="N54" i="68"/>
  <c r="Q54" i="68"/>
  <c r="R54" i="68"/>
  <c r="S54" i="68"/>
  <c r="T54" i="68"/>
  <c r="X54" i="68"/>
  <c r="Y54" i="68"/>
  <c r="N55" i="68"/>
  <c r="Q55" i="68"/>
  <c r="R55" i="68"/>
  <c r="X55" i="68"/>
  <c r="Y55" i="68"/>
  <c r="N56" i="68"/>
  <c r="Q56" i="68"/>
  <c r="R56" i="68"/>
  <c r="S56" i="68"/>
  <c r="T56" i="68"/>
  <c r="X56" i="68"/>
  <c r="Y56" i="68"/>
  <c r="N57" i="68"/>
  <c r="Q57" i="68"/>
  <c r="R57" i="68"/>
  <c r="X57" i="68"/>
  <c r="Y57" i="68"/>
  <c r="R58" i="68"/>
  <c r="S58" i="68"/>
  <c r="X58" i="68"/>
  <c r="Y58" i="68"/>
  <c r="R59" i="68"/>
  <c r="S59" i="68"/>
  <c r="X59" i="68"/>
  <c r="Y59" i="68"/>
  <c r="R60" i="68"/>
  <c r="S60" i="68"/>
  <c r="X60" i="68"/>
  <c r="Y60" i="68"/>
  <c r="N61" i="68"/>
  <c r="Q61" i="68"/>
  <c r="R61" i="68"/>
  <c r="X61" i="68"/>
  <c r="Y61" i="68"/>
  <c r="S62" i="68"/>
  <c r="X62" i="68"/>
  <c r="Y62" i="68"/>
  <c r="Q63" i="68"/>
  <c r="R63" i="68"/>
  <c r="S63" i="68"/>
  <c r="X63" i="68"/>
  <c r="Y63" i="68"/>
  <c r="N64" i="68"/>
  <c r="Q64" i="68"/>
  <c r="R64" i="68"/>
  <c r="S64" i="68"/>
  <c r="X64" i="68"/>
  <c r="Y64" i="68"/>
  <c r="R65" i="68"/>
  <c r="S65" i="68"/>
  <c r="X65" i="68"/>
  <c r="Y65" i="68"/>
  <c r="N66" i="68"/>
  <c r="R66" i="68"/>
  <c r="S66" i="68"/>
  <c r="T66" i="68"/>
  <c r="X66" i="68"/>
  <c r="Y66" i="68"/>
  <c r="Q67" i="68"/>
  <c r="R67" i="68"/>
  <c r="S67" i="68"/>
  <c r="X67" i="68"/>
  <c r="Y67" i="68"/>
  <c r="R68" i="68"/>
  <c r="S68" i="68"/>
  <c r="X68" i="68"/>
  <c r="Y68" i="68"/>
  <c r="N69" i="68"/>
  <c r="Q69" i="68"/>
  <c r="R69" i="68"/>
  <c r="S69" i="68"/>
  <c r="X69" i="68"/>
  <c r="Y69" i="68"/>
  <c r="R70" i="68"/>
  <c r="S70" i="68"/>
  <c r="X70" i="68"/>
  <c r="Y70" i="68"/>
  <c r="Q71" i="68"/>
  <c r="R71" i="68"/>
  <c r="S71" i="68"/>
  <c r="T71" i="68"/>
  <c r="X71" i="68"/>
  <c r="Y71" i="68"/>
  <c r="Q72" i="68"/>
  <c r="R72" i="68"/>
  <c r="S72" i="68"/>
  <c r="T72" i="68"/>
  <c r="X72" i="68"/>
  <c r="Y72" i="68"/>
  <c r="R74" i="68"/>
  <c r="S74" i="68"/>
  <c r="T74" i="68"/>
  <c r="X74" i="68"/>
  <c r="Y74" i="68"/>
  <c r="N76" i="68"/>
  <c r="R76" i="68"/>
  <c r="S76" i="68"/>
  <c r="T76" i="68"/>
  <c r="X76" i="68"/>
  <c r="Y76" i="68"/>
  <c r="N77" i="68"/>
  <c r="Q77" i="68"/>
  <c r="R77" i="68"/>
  <c r="S77" i="68"/>
  <c r="T77" i="68"/>
  <c r="X77" i="68"/>
  <c r="Y77" i="68"/>
  <c r="N78" i="68"/>
  <c r="Q78" i="68"/>
  <c r="R78" i="68"/>
  <c r="X78" i="68"/>
  <c r="Y78" i="68"/>
  <c r="N79" i="68"/>
  <c r="Q79" i="68"/>
  <c r="R79" i="68"/>
  <c r="S79" i="68"/>
  <c r="T79" i="68"/>
  <c r="X79" i="68"/>
  <c r="Y79" i="68"/>
  <c r="N80" i="68"/>
  <c r="Q80" i="68"/>
  <c r="R80" i="68"/>
  <c r="S80" i="68"/>
  <c r="T80" i="68"/>
  <c r="X80" i="68"/>
  <c r="Y80" i="68"/>
  <c r="N81" i="68"/>
  <c r="Q81" i="68"/>
  <c r="R81" i="68"/>
  <c r="S81" i="68"/>
  <c r="T81" i="68"/>
  <c r="X81" i="68"/>
  <c r="Y81" i="68"/>
  <c r="N82" i="68"/>
  <c r="Q82" i="68"/>
  <c r="R82" i="68"/>
  <c r="S82" i="68"/>
  <c r="T82" i="68"/>
  <c r="X82" i="68"/>
  <c r="Y82" i="68"/>
  <c r="N83" i="68"/>
  <c r="Q83" i="68"/>
  <c r="R83" i="68"/>
  <c r="S83" i="68"/>
  <c r="T83" i="68"/>
  <c r="X83" i="68"/>
  <c r="Y83" i="68"/>
  <c r="N84" i="68"/>
  <c r="Q84" i="68"/>
  <c r="R84" i="68"/>
  <c r="S84" i="68"/>
  <c r="T84" i="68"/>
  <c r="X84" i="68"/>
  <c r="Y84" i="68"/>
  <c r="N85" i="68"/>
  <c r="Q85" i="68"/>
  <c r="R85" i="68"/>
  <c r="S85" i="68"/>
  <c r="T85" i="68"/>
  <c r="X85" i="68"/>
  <c r="Y85" i="68"/>
  <c r="N86" i="68"/>
  <c r="Q86" i="68"/>
  <c r="R86" i="68"/>
  <c r="S86" i="68"/>
  <c r="T86" i="68"/>
  <c r="X86" i="68"/>
  <c r="Y86" i="68"/>
  <c r="N87" i="68"/>
  <c r="Q87" i="68"/>
  <c r="R87" i="68"/>
  <c r="S87" i="68"/>
  <c r="X87" i="68"/>
  <c r="Y87" i="68"/>
  <c r="N88" i="68"/>
  <c r="Q88" i="68"/>
  <c r="R88" i="68"/>
  <c r="S88" i="68"/>
  <c r="T88" i="68"/>
  <c r="X88" i="68"/>
  <c r="Y88" i="68"/>
  <c r="N89" i="68"/>
  <c r="Q89" i="68"/>
  <c r="R89" i="68"/>
  <c r="S89" i="68"/>
  <c r="T89" i="68"/>
  <c r="X89" i="68"/>
  <c r="Y89" i="68"/>
  <c r="N90" i="68"/>
  <c r="Q90" i="68"/>
  <c r="R90" i="68"/>
  <c r="S90" i="68"/>
  <c r="T90" i="68"/>
  <c r="X90" i="68"/>
  <c r="Y90" i="68"/>
  <c r="N91" i="68"/>
  <c r="Q91" i="68"/>
  <c r="R91" i="68"/>
  <c r="X91" i="68"/>
  <c r="Y91" i="68"/>
  <c r="R92" i="68"/>
  <c r="S92" i="68"/>
  <c r="T92" i="68"/>
  <c r="X92" i="68"/>
  <c r="Y92" i="68"/>
  <c r="N93" i="68"/>
  <c r="Q93" i="68"/>
  <c r="R93" i="68"/>
  <c r="S93" i="68"/>
  <c r="X93" i="68"/>
  <c r="Y93" i="68"/>
  <c r="N94" i="68"/>
  <c r="Q94" i="68"/>
  <c r="R94" i="68"/>
  <c r="S94" i="68"/>
  <c r="X94" i="68"/>
  <c r="Y94" i="68"/>
  <c r="N95" i="68"/>
  <c r="Q95" i="68"/>
  <c r="R95" i="68"/>
  <c r="S95" i="68"/>
  <c r="X95" i="68"/>
  <c r="Y95" i="68"/>
  <c r="N96" i="68"/>
  <c r="Q96" i="68"/>
  <c r="R96" i="68"/>
  <c r="S96" i="68"/>
  <c r="X96" i="68"/>
  <c r="Y96" i="68"/>
  <c r="N97" i="68"/>
  <c r="Q97" i="68"/>
  <c r="R97" i="68"/>
  <c r="S97" i="68"/>
  <c r="X97" i="68"/>
  <c r="Y97" i="68"/>
  <c r="N98" i="68"/>
  <c r="Q98" i="68"/>
  <c r="R98" i="68"/>
  <c r="S98" i="68"/>
  <c r="X98" i="68"/>
  <c r="Y98" i="68"/>
  <c r="N99" i="68"/>
  <c r="Q99" i="68"/>
  <c r="R99" i="68"/>
  <c r="S99" i="68"/>
  <c r="X99" i="68"/>
  <c r="Y99" i="68"/>
  <c r="N100" i="68"/>
  <c r="Q100" i="68"/>
  <c r="R100" i="68"/>
  <c r="S100" i="68"/>
  <c r="X100" i="68"/>
  <c r="Y100" i="68"/>
  <c r="N101" i="68"/>
  <c r="Q101" i="68"/>
  <c r="R101" i="68"/>
  <c r="S101" i="68"/>
  <c r="X101" i="68"/>
  <c r="Y101" i="68"/>
  <c r="N102" i="68"/>
  <c r="Q102" i="68"/>
  <c r="R102" i="68"/>
  <c r="S102" i="68"/>
  <c r="X102" i="68"/>
  <c r="Y102" i="68"/>
  <c r="N103" i="68"/>
  <c r="Q103" i="68"/>
  <c r="R103" i="68"/>
  <c r="S103" i="68"/>
  <c r="X103" i="68"/>
  <c r="Y103" i="68"/>
  <c r="N104" i="68"/>
  <c r="Q104" i="68"/>
  <c r="R104" i="68"/>
  <c r="S104" i="68"/>
  <c r="X104" i="68"/>
  <c r="Y104" i="68"/>
  <c r="N105" i="68"/>
  <c r="Q105" i="68"/>
  <c r="R105" i="68"/>
  <c r="S105" i="68"/>
  <c r="X105" i="68"/>
  <c r="Y105" i="68"/>
  <c r="N106" i="68"/>
  <c r="Q106" i="68"/>
  <c r="R106" i="68"/>
  <c r="S106" i="68"/>
  <c r="X106" i="68"/>
  <c r="Y106" i="68"/>
  <c r="N107" i="68"/>
  <c r="Q107" i="68"/>
  <c r="R107" i="68"/>
  <c r="S107" i="68"/>
  <c r="X107" i="68"/>
  <c r="Y107" i="68"/>
  <c r="N108" i="68"/>
  <c r="Q108" i="68"/>
  <c r="R108" i="68"/>
  <c r="S108" i="68"/>
  <c r="X108" i="68"/>
  <c r="Y108" i="68"/>
  <c r="N109" i="68"/>
  <c r="Q109" i="68"/>
  <c r="R109" i="68"/>
  <c r="S109" i="68"/>
  <c r="X109" i="68"/>
  <c r="Y109" i="68"/>
  <c r="N110" i="68"/>
  <c r="Q110" i="68"/>
  <c r="R110" i="68"/>
  <c r="S110" i="68"/>
  <c r="X110" i="68"/>
  <c r="Y110" i="68"/>
  <c r="N111" i="68"/>
  <c r="Q111" i="68"/>
  <c r="R111" i="68"/>
  <c r="S111" i="68"/>
  <c r="X111" i="68"/>
  <c r="Y111" i="68"/>
  <c r="N112" i="68"/>
  <c r="Q112" i="68"/>
  <c r="R112" i="68"/>
  <c r="S112" i="68"/>
  <c r="X112" i="68"/>
  <c r="Y112" i="68"/>
  <c r="N113" i="68"/>
  <c r="Q113" i="68"/>
  <c r="R113" i="68"/>
  <c r="S113" i="68"/>
  <c r="X113" i="68"/>
  <c r="Y113" i="68"/>
  <c r="N114" i="68"/>
  <c r="Q114" i="68"/>
  <c r="R114" i="68"/>
  <c r="S114" i="68"/>
  <c r="X114" i="68"/>
  <c r="Y114" i="68"/>
  <c r="N115" i="68"/>
  <c r="Q115" i="68"/>
  <c r="R115" i="68"/>
  <c r="S115" i="68"/>
  <c r="T115" i="68"/>
  <c r="X115" i="68"/>
  <c r="Y115" i="68"/>
  <c r="N116" i="68"/>
  <c r="Q116" i="68"/>
  <c r="R116" i="68"/>
  <c r="S116" i="68"/>
  <c r="T116" i="68"/>
  <c r="X116" i="68"/>
  <c r="Y116" i="68"/>
  <c r="Q117" i="68"/>
  <c r="R117" i="68"/>
  <c r="S117" i="68"/>
  <c r="T117" i="68"/>
  <c r="X117" i="68"/>
  <c r="Y117" i="68"/>
  <c r="N118" i="68"/>
  <c r="Q118" i="68"/>
  <c r="R118" i="68"/>
  <c r="S118" i="68"/>
  <c r="X118" i="68"/>
  <c r="Y118" i="68"/>
  <c r="N120" i="68"/>
  <c r="Q120" i="68"/>
  <c r="R120" i="68"/>
  <c r="S120" i="68"/>
  <c r="T120" i="68"/>
  <c r="X120" i="68"/>
  <c r="Y120" i="68"/>
  <c r="Q121" i="68"/>
  <c r="R121" i="68"/>
  <c r="S121" i="68"/>
  <c r="X121" i="68"/>
  <c r="Y121" i="68"/>
  <c r="N122" i="68"/>
  <c r="Q122" i="68"/>
  <c r="R122" i="68"/>
  <c r="S122" i="68"/>
  <c r="X122" i="68"/>
  <c r="Y122" i="68"/>
  <c r="Q123" i="68"/>
  <c r="R123" i="68"/>
  <c r="S123" i="68"/>
  <c r="X123" i="68"/>
  <c r="Y123" i="68"/>
  <c r="N124" i="68"/>
  <c r="Q124" i="68"/>
  <c r="R124" i="68"/>
  <c r="S124" i="68"/>
  <c r="X124" i="68"/>
  <c r="Y124" i="68"/>
  <c r="N127" i="68"/>
  <c r="Q127" i="68"/>
  <c r="R127" i="68"/>
  <c r="X127" i="68"/>
  <c r="Y127" i="68"/>
  <c r="N128" i="68"/>
  <c r="Q128" i="68"/>
  <c r="R128" i="68"/>
  <c r="S128" i="68"/>
  <c r="T128" i="68"/>
  <c r="X128" i="68"/>
  <c r="Y128" i="68"/>
  <c r="N129" i="68"/>
  <c r="Q129" i="68"/>
  <c r="R129" i="68"/>
  <c r="S129" i="68"/>
  <c r="X129" i="68"/>
  <c r="Y129" i="68"/>
  <c r="N130" i="68"/>
  <c r="Q130" i="68"/>
  <c r="R130" i="68"/>
  <c r="S130" i="68"/>
  <c r="T130" i="68"/>
  <c r="X130" i="68"/>
  <c r="Y130" i="68"/>
  <c r="N131" i="68"/>
  <c r="Q131" i="68"/>
  <c r="R131" i="68"/>
  <c r="S131" i="68"/>
  <c r="X131" i="68"/>
  <c r="Y131" i="68"/>
  <c r="N132" i="68"/>
  <c r="Q132" i="68"/>
  <c r="R132" i="68"/>
  <c r="S132" i="68"/>
  <c r="X132" i="68"/>
  <c r="Y132" i="68"/>
  <c r="N133" i="68"/>
  <c r="Q133" i="68"/>
  <c r="R133" i="68"/>
  <c r="S133" i="68"/>
  <c r="X133" i="68"/>
  <c r="Y133" i="68"/>
  <c r="N134" i="68"/>
  <c r="Q134" i="68"/>
  <c r="R134" i="68"/>
  <c r="S134" i="68"/>
  <c r="X134" i="68"/>
  <c r="Y134" i="68"/>
  <c r="N135" i="68"/>
  <c r="Q135" i="68"/>
  <c r="R135" i="68"/>
  <c r="S135" i="68"/>
  <c r="X135" i="68"/>
  <c r="Y135" i="68"/>
  <c r="N136" i="68"/>
  <c r="Q136" i="68"/>
  <c r="R136" i="68"/>
  <c r="S136" i="68"/>
  <c r="X136" i="68"/>
  <c r="Y136" i="68"/>
  <c r="Q137" i="68"/>
  <c r="R137" i="68"/>
  <c r="S137" i="68"/>
  <c r="X137" i="68"/>
  <c r="Y137" i="68"/>
  <c r="N138" i="68"/>
  <c r="Q138" i="68"/>
  <c r="R138" i="68"/>
  <c r="S138" i="68"/>
  <c r="X138" i="68"/>
  <c r="Y138" i="68"/>
  <c r="N139" i="68"/>
  <c r="Q139" i="68"/>
  <c r="R139" i="68"/>
  <c r="S139" i="68"/>
  <c r="T139" i="68"/>
  <c r="X139" i="68"/>
  <c r="Y139" i="68"/>
  <c r="N140" i="68"/>
  <c r="Q140" i="68"/>
  <c r="R140" i="68"/>
  <c r="S140" i="68"/>
  <c r="T140" i="68"/>
  <c r="X140" i="68"/>
  <c r="Y140" i="68"/>
  <c r="R141" i="68"/>
  <c r="X141" i="68"/>
  <c r="Y141" i="68"/>
  <c r="Q142" i="68"/>
  <c r="R142" i="68"/>
  <c r="S142" i="68"/>
  <c r="X142" i="68"/>
  <c r="Y142" i="68"/>
  <c r="X143" i="68"/>
  <c r="Y143" i="68"/>
  <c r="Q144" i="68"/>
  <c r="R144" i="68"/>
  <c r="X144" i="68"/>
  <c r="Y144" i="68"/>
  <c r="Q145" i="68"/>
  <c r="R145" i="68"/>
  <c r="X145" i="68"/>
  <c r="Y145" i="68"/>
  <c r="Q146" i="68"/>
  <c r="R146" i="68"/>
  <c r="S146" i="68"/>
  <c r="X146" i="68"/>
  <c r="Y146" i="68"/>
  <c r="Q147" i="68"/>
  <c r="R147" i="68"/>
  <c r="S147" i="68"/>
  <c r="X147" i="68"/>
  <c r="Y147" i="68"/>
  <c r="N149" i="68"/>
  <c r="Q149" i="68"/>
  <c r="R149" i="68"/>
  <c r="S149" i="68"/>
  <c r="X149" i="68"/>
  <c r="Y149" i="68"/>
  <c r="N150" i="68"/>
  <c r="Q150" i="68"/>
  <c r="R150" i="68"/>
  <c r="S150" i="68"/>
  <c r="T150" i="68"/>
  <c r="X150" i="68"/>
  <c r="Y150" i="68"/>
  <c r="R151" i="68"/>
  <c r="S151" i="68"/>
  <c r="X151" i="68"/>
  <c r="Y151" i="68"/>
  <c r="N152" i="68"/>
  <c r="Q152" i="68"/>
  <c r="R152" i="68"/>
  <c r="S152" i="68"/>
  <c r="T152" i="68"/>
  <c r="X152" i="68"/>
  <c r="Y152" i="68"/>
  <c r="N153" i="68"/>
  <c r="Q153" i="68"/>
  <c r="R153" i="68"/>
  <c r="S153" i="68"/>
  <c r="X153" i="68"/>
  <c r="Y153" i="68"/>
  <c r="N154" i="68"/>
  <c r="Q154" i="68"/>
  <c r="R154" i="68"/>
  <c r="S154" i="68"/>
  <c r="X154" i="68"/>
  <c r="Y154" i="68"/>
  <c r="Q155" i="68"/>
  <c r="R155" i="68"/>
  <c r="S155" i="68"/>
  <c r="X155" i="68"/>
  <c r="Y155" i="68"/>
  <c r="N156" i="68"/>
  <c r="Q156" i="68"/>
  <c r="R156" i="68"/>
  <c r="S156" i="68"/>
  <c r="X156" i="68"/>
  <c r="Y156" i="68"/>
  <c r="N157" i="68"/>
  <c r="Q157" i="68"/>
  <c r="R157" i="68"/>
  <c r="S157" i="68"/>
  <c r="X157" i="68"/>
  <c r="Y157" i="68"/>
  <c r="E158" i="68"/>
  <c r="N158" i="68"/>
  <c r="Q158" i="68"/>
  <c r="R158" i="68"/>
  <c r="S158" i="68"/>
  <c r="X158" i="68"/>
  <c r="Y158" i="68"/>
  <c r="N159" i="68"/>
  <c r="Q159" i="68"/>
  <c r="R159" i="68"/>
  <c r="S159" i="68"/>
  <c r="X159" i="68"/>
  <c r="Y159" i="68"/>
  <c r="R160" i="68"/>
  <c r="X160" i="68"/>
  <c r="Y160" i="68"/>
  <c r="Q161" i="68"/>
  <c r="R161" i="68"/>
  <c r="S161" i="68"/>
  <c r="X161" i="68"/>
  <c r="Y161" i="68"/>
  <c r="N162" i="68"/>
  <c r="Q162" i="68"/>
  <c r="R162" i="68"/>
  <c r="S162" i="68"/>
  <c r="X162" i="68"/>
  <c r="Y162" i="68"/>
  <c r="N163" i="68"/>
  <c r="Q163" i="68"/>
  <c r="R163" i="68"/>
  <c r="S163" i="68"/>
  <c r="X163" i="68"/>
  <c r="Y163" i="68"/>
  <c r="N166" i="68"/>
  <c r="Q166" i="68"/>
  <c r="R166" i="68"/>
  <c r="X166" i="68"/>
  <c r="Y166" i="68"/>
  <c r="N167" i="68"/>
  <c r="Q167" i="68"/>
  <c r="R167" i="68"/>
  <c r="S167" i="68"/>
  <c r="T167" i="68"/>
  <c r="X167" i="68"/>
  <c r="Y167" i="68"/>
  <c r="N168" i="68"/>
  <c r="Q168" i="68"/>
  <c r="R168" i="68"/>
  <c r="S168" i="68"/>
  <c r="T168" i="68"/>
  <c r="X168" i="68"/>
  <c r="Y168" i="68"/>
  <c r="N169" i="68"/>
  <c r="Q169" i="68"/>
  <c r="R169" i="68"/>
  <c r="S169" i="68"/>
  <c r="T169" i="68"/>
  <c r="X169" i="68"/>
  <c r="Y169" i="68"/>
  <c r="N170" i="68"/>
  <c r="Q170" i="68"/>
  <c r="R170" i="68"/>
  <c r="S170" i="68"/>
  <c r="T170" i="68"/>
  <c r="X170" i="68"/>
  <c r="Y170" i="68"/>
  <c r="N171" i="68"/>
  <c r="Q171" i="68"/>
  <c r="R171" i="68"/>
  <c r="S171" i="68"/>
  <c r="X171" i="68"/>
  <c r="Y171" i="68"/>
  <c r="N172" i="68"/>
  <c r="Q172" i="68"/>
  <c r="R172" i="68"/>
  <c r="S172" i="68"/>
  <c r="X172" i="68"/>
  <c r="Y172" i="68"/>
  <c r="N173" i="68"/>
  <c r="Q173" i="68"/>
  <c r="R173" i="68"/>
  <c r="S173" i="68"/>
  <c r="X173" i="68"/>
  <c r="Y173" i="68"/>
  <c r="N174" i="68"/>
  <c r="Q174" i="68"/>
  <c r="R174" i="68"/>
  <c r="S174" i="68"/>
  <c r="X174" i="68"/>
  <c r="Y174" i="68"/>
  <c r="N175" i="68"/>
  <c r="Q175" i="68"/>
  <c r="R175" i="68"/>
  <c r="S175" i="68"/>
  <c r="X175" i="68"/>
  <c r="Y175" i="68"/>
  <c r="N176" i="68"/>
  <c r="Q176" i="68"/>
  <c r="R176" i="68"/>
  <c r="S176" i="68"/>
  <c r="X176" i="68"/>
  <c r="Y176" i="68"/>
  <c r="N177" i="68"/>
  <c r="Q177" i="68"/>
  <c r="R177" i="68"/>
  <c r="S177" i="68"/>
  <c r="X177" i="68"/>
  <c r="Y177" i="68"/>
  <c r="N178" i="68"/>
  <c r="Q178" i="68"/>
  <c r="R178" i="68"/>
  <c r="S178" i="68"/>
  <c r="X178" i="68"/>
  <c r="Y178" i="68"/>
  <c r="N179" i="68"/>
  <c r="Q179" i="68"/>
  <c r="R179" i="68"/>
  <c r="S179" i="68"/>
  <c r="X179" i="68"/>
  <c r="Y179" i="68"/>
  <c r="N180" i="68"/>
  <c r="Q180" i="68"/>
  <c r="R180" i="68"/>
  <c r="S180" i="68"/>
  <c r="X180" i="68"/>
  <c r="Y180" i="68"/>
  <c r="N181" i="68"/>
  <c r="Q181" i="68"/>
  <c r="R181" i="68"/>
  <c r="S181" i="68"/>
  <c r="X181" i="68"/>
  <c r="Y181" i="68"/>
  <c r="N182" i="68"/>
  <c r="Q182" i="68"/>
  <c r="R182" i="68"/>
  <c r="S182" i="68"/>
  <c r="X182" i="68"/>
  <c r="Y182" i="68"/>
  <c r="N183" i="68"/>
  <c r="Q183" i="68"/>
  <c r="R183" i="68"/>
  <c r="S183" i="68"/>
  <c r="X183" i="68"/>
  <c r="Y183" i="68"/>
  <c r="N184" i="68"/>
  <c r="Q184" i="68"/>
  <c r="R184" i="68"/>
  <c r="S184" i="68"/>
  <c r="X184" i="68"/>
  <c r="Y184" i="68"/>
  <c r="N185" i="68"/>
  <c r="Q185" i="68"/>
  <c r="R185" i="68"/>
  <c r="S185" i="68"/>
  <c r="T185" i="68"/>
  <c r="X185" i="68"/>
  <c r="Y185" i="68"/>
  <c r="N186" i="68"/>
  <c r="Q186" i="68"/>
  <c r="R186" i="68"/>
  <c r="X186" i="68"/>
  <c r="Y186" i="68"/>
  <c r="N187" i="68"/>
  <c r="Q187" i="68"/>
  <c r="R187" i="68"/>
  <c r="S187" i="68"/>
  <c r="X187" i="68"/>
  <c r="Y187" i="68"/>
  <c r="N188" i="68"/>
  <c r="Q188" i="68"/>
  <c r="R188" i="68"/>
  <c r="S188" i="68"/>
  <c r="X188" i="68"/>
  <c r="Y188" i="68"/>
  <c r="N189" i="68"/>
  <c r="Q189" i="68"/>
  <c r="R189" i="68"/>
  <c r="S189" i="68"/>
  <c r="X189" i="68"/>
  <c r="Y189" i="68"/>
  <c r="N190" i="68"/>
  <c r="Q190" i="68"/>
  <c r="R190" i="68"/>
  <c r="S190" i="68"/>
  <c r="X190" i="68"/>
  <c r="Y190" i="68"/>
  <c r="N191" i="68"/>
  <c r="Q191" i="68"/>
  <c r="R191" i="68"/>
  <c r="S191" i="68"/>
  <c r="X191" i="68"/>
  <c r="Y191" i="68"/>
  <c r="E192" i="68"/>
  <c r="N192" i="68"/>
  <c r="Q192" i="68"/>
  <c r="R192" i="68"/>
  <c r="S192" i="68"/>
  <c r="X192" i="68"/>
  <c r="Y192" i="68"/>
  <c r="N193" i="68"/>
  <c r="Q193" i="68"/>
  <c r="R193" i="68"/>
  <c r="S193" i="68"/>
  <c r="X193" i="68"/>
  <c r="Y193" i="68"/>
  <c r="N194" i="68"/>
  <c r="Q194" i="68"/>
  <c r="R194" i="68"/>
  <c r="S194" i="68"/>
  <c r="X194" i="68"/>
  <c r="Y194" i="68"/>
  <c r="N195" i="68"/>
  <c r="Q195" i="68"/>
  <c r="R195" i="68"/>
  <c r="S195" i="68"/>
  <c r="X195" i="68"/>
  <c r="Y195" i="68"/>
  <c r="N196" i="68"/>
  <c r="Q196" i="68"/>
  <c r="R196" i="68"/>
  <c r="S196" i="68"/>
  <c r="X196" i="68"/>
  <c r="Y196" i="68"/>
  <c r="N197" i="68"/>
  <c r="Q197" i="68"/>
  <c r="R197" i="68"/>
  <c r="S197" i="68"/>
  <c r="X197" i="68"/>
  <c r="Y197" i="68"/>
  <c r="N198" i="68"/>
  <c r="Q198" i="68"/>
  <c r="R198" i="68"/>
  <c r="S198" i="68"/>
  <c r="X198" i="68"/>
  <c r="Y198" i="68"/>
  <c r="Q199" i="68"/>
  <c r="R199" i="68"/>
  <c r="S199" i="68"/>
  <c r="X199" i="68"/>
  <c r="Y199" i="68"/>
  <c r="N200" i="68"/>
  <c r="Q200" i="68"/>
  <c r="R200" i="68"/>
  <c r="S200" i="68"/>
  <c r="X200" i="68"/>
  <c r="Y200" i="68"/>
  <c r="N201" i="68"/>
  <c r="Q201" i="68"/>
  <c r="R201" i="68"/>
  <c r="S201" i="68"/>
  <c r="X201" i="68"/>
  <c r="Y201" i="68"/>
  <c r="N202" i="68"/>
  <c r="Q202" i="68"/>
  <c r="R202" i="68"/>
  <c r="S202" i="68"/>
  <c r="X202" i="68"/>
  <c r="Y202" i="68"/>
  <c r="N203" i="68"/>
  <c r="Q203" i="68"/>
  <c r="R203" i="68"/>
  <c r="S203" i="68"/>
  <c r="X203" i="68"/>
  <c r="Y203" i="68"/>
  <c r="N204" i="68"/>
  <c r="Q204" i="68"/>
  <c r="R204" i="68"/>
  <c r="S204" i="68"/>
  <c r="X204" i="68"/>
  <c r="Y204" i="68"/>
  <c r="N205" i="68"/>
  <c r="Q205" i="68"/>
  <c r="R205" i="68"/>
  <c r="S205" i="68"/>
  <c r="X205" i="68"/>
  <c r="Y205" i="68"/>
  <c r="N206" i="68"/>
  <c r="Q206" i="68"/>
  <c r="R206" i="68"/>
  <c r="S206" i="68"/>
  <c r="X206" i="68"/>
  <c r="Y206" i="68"/>
  <c r="N207" i="68"/>
  <c r="Q207" i="68"/>
  <c r="R207" i="68"/>
  <c r="S207" i="68"/>
  <c r="X207" i="68"/>
  <c r="Y207" i="68"/>
  <c r="N210" i="68"/>
  <c r="Q210" i="68"/>
  <c r="R210" i="68"/>
  <c r="T210" i="68"/>
  <c r="S210" i="68"/>
  <c r="X210" i="68"/>
  <c r="Y210" i="68"/>
  <c r="N211" i="68"/>
  <c r="Q211" i="68"/>
  <c r="R211" i="68"/>
  <c r="S211" i="68"/>
  <c r="X211" i="68"/>
  <c r="Y211" i="68"/>
  <c r="N212" i="68"/>
  <c r="Q212" i="68"/>
  <c r="R212" i="68"/>
  <c r="S212" i="68"/>
  <c r="X212" i="68"/>
  <c r="Y212" i="68"/>
  <c r="N213" i="68"/>
  <c r="Q213" i="68"/>
  <c r="R213" i="68"/>
  <c r="S213" i="68"/>
  <c r="T213" i="68"/>
  <c r="X213" i="68"/>
  <c r="Y213" i="68"/>
  <c r="N214" i="68"/>
  <c r="Q214" i="68"/>
  <c r="R214" i="68"/>
  <c r="S214" i="68"/>
  <c r="X214" i="68"/>
  <c r="Y214" i="68"/>
  <c r="N215" i="68"/>
  <c r="Q215" i="68"/>
  <c r="R215" i="68"/>
  <c r="S215" i="68"/>
  <c r="X215" i="68"/>
  <c r="Y215" i="68"/>
  <c r="N216" i="68"/>
  <c r="Q216" i="68"/>
  <c r="R216" i="68"/>
  <c r="S216" i="68"/>
  <c r="X216" i="68"/>
  <c r="Y216" i="68"/>
  <c r="N217" i="68"/>
  <c r="Q217" i="68"/>
  <c r="R217" i="68"/>
  <c r="S217" i="68"/>
  <c r="X217" i="68"/>
  <c r="Y217" i="68"/>
  <c r="N218" i="68"/>
  <c r="Q218" i="68"/>
  <c r="R218" i="68"/>
  <c r="S218" i="68"/>
  <c r="X218" i="68"/>
  <c r="Y218" i="68"/>
  <c r="N219" i="68"/>
  <c r="Q219" i="68"/>
  <c r="R219" i="68"/>
  <c r="S219" i="68"/>
  <c r="X219" i="68"/>
  <c r="Y219" i="68"/>
  <c r="N220" i="68"/>
  <c r="Q220" i="68"/>
  <c r="R220" i="68"/>
  <c r="S220" i="68"/>
  <c r="X220" i="68"/>
  <c r="Y220" i="68"/>
  <c r="Q221" i="68"/>
  <c r="R221" i="68"/>
  <c r="S221" i="68"/>
  <c r="T221" i="68"/>
  <c r="X221" i="68"/>
  <c r="Y221" i="68"/>
  <c r="N222" i="68"/>
  <c r="Q222" i="68"/>
  <c r="R222" i="68"/>
  <c r="S222" i="68"/>
  <c r="T222" i="68"/>
  <c r="X222" i="68"/>
  <c r="Y222" i="68"/>
  <c r="N223" i="68"/>
  <c r="Q223" i="68"/>
  <c r="R223" i="68"/>
  <c r="S223" i="68"/>
  <c r="T223" i="68"/>
  <c r="X223" i="68"/>
  <c r="Y223" i="68"/>
  <c r="N224" i="68"/>
  <c r="Q224" i="68"/>
  <c r="R224" i="68"/>
  <c r="S224" i="68"/>
  <c r="T224" i="68"/>
  <c r="X224" i="68"/>
  <c r="Y224" i="68"/>
  <c r="N226" i="68"/>
  <c r="Q226" i="68"/>
  <c r="R226" i="68"/>
  <c r="S226" i="68"/>
  <c r="T226" i="68"/>
  <c r="X226" i="68"/>
  <c r="Y226" i="68"/>
  <c r="N228" i="68"/>
  <c r="Q228" i="68"/>
  <c r="R228" i="68"/>
  <c r="S228" i="68"/>
  <c r="T228" i="68"/>
  <c r="X228" i="68"/>
  <c r="Y228" i="68"/>
  <c r="N229" i="68"/>
  <c r="Q229" i="68"/>
  <c r="R229" i="68"/>
  <c r="S229" i="68"/>
  <c r="T229" i="68"/>
  <c r="X229" i="68"/>
  <c r="Y229" i="68"/>
  <c r="Q230" i="68"/>
  <c r="R230" i="68"/>
  <c r="S230" i="68"/>
  <c r="T230" i="68"/>
  <c r="X230" i="68"/>
  <c r="Y230" i="68"/>
  <c r="N231" i="68"/>
  <c r="Q231" i="68"/>
  <c r="R231" i="68"/>
  <c r="S231" i="68"/>
  <c r="T231" i="68"/>
  <c r="X231" i="68"/>
  <c r="Y231" i="68"/>
  <c r="N232" i="68"/>
  <c r="Q232" i="68"/>
  <c r="R232" i="68"/>
  <c r="S232" i="68"/>
  <c r="T232" i="68"/>
  <c r="X232" i="68"/>
  <c r="Y232" i="68"/>
  <c r="N233" i="68"/>
  <c r="Q233" i="68"/>
  <c r="R233" i="68"/>
  <c r="S233" i="68"/>
  <c r="T233" i="68"/>
  <c r="X233" i="68"/>
  <c r="Y233" i="68"/>
  <c r="N234" i="68"/>
  <c r="Q234" i="68"/>
  <c r="R234" i="68"/>
  <c r="S234" i="68"/>
  <c r="T234" i="68"/>
  <c r="X234" i="68"/>
  <c r="Y234" i="68"/>
  <c r="Q235" i="68"/>
  <c r="R235" i="68"/>
  <c r="S235" i="68"/>
  <c r="T235" i="68"/>
  <c r="X235" i="68"/>
  <c r="Y235" i="68"/>
  <c r="N237" i="68"/>
  <c r="Q237" i="68"/>
  <c r="R237" i="68"/>
  <c r="S237" i="68"/>
  <c r="T237" i="68"/>
  <c r="X237" i="68"/>
  <c r="Y237" i="68"/>
  <c r="N239" i="68"/>
  <c r="Q239" i="68"/>
  <c r="R239" i="68"/>
  <c r="S239" i="68"/>
  <c r="T239" i="68"/>
  <c r="X239" i="68"/>
  <c r="Y239" i="68"/>
  <c r="N240" i="68"/>
  <c r="Q240" i="68"/>
  <c r="R240" i="68"/>
  <c r="S240" i="68"/>
  <c r="X240" i="68"/>
  <c r="Y240" i="68"/>
  <c r="N241" i="68"/>
  <c r="Q241" i="68"/>
  <c r="R241" i="68"/>
  <c r="S241" i="68"/>
  <c r="X241" i="68"/>
  <c r="Y241" i="68"/>
  <c r="N242" i="68"/>
  <c r="Q242" i="68"/>
  <c r="R242" i="68"/>
  <c r="S242" i="68"/>
  <c r="X242" i="68"/>
  <c r="Y242" i="68"/>
  <c r="N243" i="68"/>
  <c r="Q243" i="68"/>
  <c r="R243" i="68"/>
  <c r="S243" i="68"/>
  <c r="T243" i="68"/>
  <c r="X243" i="68"/>
  <c r="Y243" i="68"/>
  <c r="N244" i="68"/>
  <c r="Q244" i="68"/>
  <c r="R244" i="68"/>
  <c r="S244" i="68"/>
  <c r="T244" i="68"/>
  <c r="X244" i="68"/>
  <c r="Y244" i="68"/>
  <c r="N245" i="68"/>
  <c r="Q245" i="68"/>
  <c r="R245" i="68"/>
  <c r="S245" i="68"/>
  <c r="T245" i="68"/>
  <c r="X245" i="68"/>
  <c r="Y245" i="68"/>
  <c r="N246" i="68"/>
  <c r="Q246" i="68"/>
  <c r="R246" i="68"/>
  <c r="S246" i="68"/>
  <c r="T246" i="68"/>
  <c r="X246" i="68"/>
  <c r="Y246" i="68"/>
  <c r="Q247" i="68"/>
  <c r="R247" i="68"/>
  <c r="S247" i="68"/>
  <c r="X247" i="68"/>
  <c r="Y247" i="68"/>
  <c r="N248" i="68"/>
  <c r="Q248" i="68"/>
  <c r="R248" i="68"/>
  <c r="S248" i="68"/>
  <c r="T248" i="68"/>
  <c r="X248" i="68"/>
  <c r="Y248" i="68"/>
  <c r="N249" i="68"/>
  <c r="Q249" i="68"/>
  <c r="R249" i="68"/>
  <c r="S249" i="68"/>
  <c r="T249" i="68"/>
  <c r="X249" i="68"/>
  <c r="Y249" i="68"/>
  <c r="N250" i="68"/>
  <c r="Q250" i="68"/>
  <c r="R250" i="68"/>
  <c r="S250" i="68"/>
  <c r="X250" i="68"/>
  <c r="Y250" i="68"/>
  <c r="N251" i="68"/>
  <c r="Q251" i="68"/>
  <c r="R251" i="68"/>
  <c r="S251" i="68"/>
  <c r="T251" i="68"/>
  <c r="X251" i="68"/>
  <c r="Y251" i="68"/>
  <c r="N252" i="68"/>
  <c r="Q252" i="68"/>
  <c r="R252" i="68"/>
  <c r="S252" i="68"/>
  <c r="T252" i="68"/>
  <c r="X252" i="68"/>
  <c r="Y252" i="68"/>
  <c r="N254" i="68"/>
  <c r="Q254" i="68"/>
  <c r="R254" i="68"/>
  <c r="S254" i="68"/>
  <c r="T254" i="68"/>
  <c r="X254" i="68"/>
  <c r="Y254" i="68"/>
  <c r="N255" i="68"/>
  <c r="Q255" i="68"/>
  <c r="R255" i="68"/>
  <c r="S255" i="68"/>
  <c r="X255" i="68"/>
  <c r="Y255" i="68"/>
  <c r="N256" i="68"/>
  <c r="Q256" i="68"/>
  <c r="R256" i="68"/>
  <c r="S256" i="68"/>
  <c r="T256" i="68"/>
  <c r="X256" i="68"/>
  <c r="Y256" i="68"/>
  <c r="N257" i="68"/>
  <c r="Q257" i="68"/>
  <c r="R257" i="68"/>
  <c r="S257" i="68"/>
  <c r="X257" i="68"/>
  <c r="Y257" i="68"/>
  <c r="Q258" i="68"/>
  <c r="R258" i="68"/>
  <c r="S258" i="68"/>
  <c r="X258" i="68"/>
  <c r="Y258" i="68"/>
  <c r="Q259" i="68"/>
  <c r="R259" i="68"/>
  <c r="S259" i="68"/>
  <c r="X259" i="68"/>
  <c r="Y259" i="68"/>
  <c r="N261" i="68"/>
  <c r="Q261" i="68"/>
  <c r="R261" i="68"/>
  <c r="T261" i="68"/>
  <c r="S261" i="68"/>
  <c r="X261" i="68"/>
  <c r="Y261" i="68"/>
  <c r="R262" i="68"/>
  <c r="X262" i="68"/>
  <c r="Y262" i="68"/>
  <c r="Q263" i="68"/>
  <c r="R263" i="68"/>
  <c r="S263" i="68"/>
  <c r="X263" i="68"/>
  <c r="Y263" i="68"/>
  <c r="N264" i="68"/>
  <c r="Q264" i="68"/>
  <c r="R264" i="68"/>
  <c r="X264" i="68"/>
  <c r="Y264" i="68"/>
  <c r="N265" i="68"/>
  <c r="R265" i="68"/>
  <c r="S265" i="68"/>
  <c r="T265" i="68"/>
  <c r="X265" i="68"/>
  <c r="Y265" i="68"/>
  <c r="N266" i="68"/>
  <c r="Q266" i="68"/>
  <c r="R266" i="68"/>
  <c r="S266" i="68"/>
  <c r="T266" i="68"/>
  <c r="X266" i="68"/>
  <c r="Y266" i="68"/>
  <c r="N267" i="68"/>
  <c r="Q267" i="68"/>
  <c r="R267" i="68"/>
  <c r="S267" i="68"/>
  <c r="T267" i="68"/>
  <c r="X267" i="68"/>
  <c r="Y267" i="68"/>
  <c r="N268" i="68"/>
  <c r="Q268" i="68"/>
  <c r="R268" i="68"/>
  <c r="S268" i="68"/>
  <c r="T268" i="68"/>
  <c r="X268" i="68"/>
  <c r="Y268" i="68"/>
  <c r="N271" i="68"/>
  <c r="Q271" i="68"/>
  <c r="R271" i="68"/>
  <c r="S271" i="68"/>
  <c r="T271" i="68"/>
  <c r="X271" i="68"/>
  <c r="Y271" i="68"/>
  <c r="N272" i="68"/>
  <c r="Q272" i="68"/>
  <c r="R272" i="68"/>
  <c r="S272" i="68"/>
  <c r="T272" i="68"/>
  <c r="X272" i="68"/>
  <c r="Y272" i="68"/>
  <c r="N273" i="68"/>
  <c r="Q273" i="68"/>
  <c r="R273" i="68"/>
  <c r="S273" i="68"/>
  <c r="T273" i="68"/>
  <c r="X273" i="68"/>
  <c r="Y273" i="68"/>
  <c r="N274" i="68"/>
  <c r="Q274" i="68"/>
  <c r="R274" i="68"/>
  <c r="S274" i="68"/>
  <c r="T274" i="68"/>
  <c r="X274" i="68"/>
  <c r="Y274" i="68"/>
  <c r="N278" i="68"/>
  <c r="R278" i="68"/>
  <c r="S278" i="68"/>
  <c r="X278" i="68"/>
  <c r="N279" i="68"/>
  <c r="Q279" i="68"/>
  <c r="R279" i="68"/>
  <c r="T279" i="68"/>
  <c r="S279" i="68"/>
  <c r="X279" i="68"/>
  <c r="Y279" i="68"/>
  <c r="N280" i="68"/>
  <c r="Q280" i="68"/>
  <c r="R280" i="68"/>
  <c r="T280" i="68"/>
  <c r="S280" i="68"/>
  <c r="X280" i="68"/>
  <c r="Y280" i="68"/>
  <c r="N281" i="68"/>
  <c r="Q281" i="68"/>
  <c r="R281" i="68"/>
  <c r="S281" i="68"/>
  <c r="X281" i="68"/>
  <c r="Y281" i="68"/>
  <c r="N282" i="68"/>
  <c r="Q282" i="68"/>
  <c r="R282" i="68"/>
  <c r="S282" i="68"/>
  <c r="T282" i="68"/>
  <c r="X282" i="68"/>
  <c r="Y282" i="68"/>
  <c r="N283" i="68"/>
  <c r="Q283" i="68"/>
  <c r="R283" i="68"/>
  <c r="X283" i="68"/>
  <c r="Y283" i="68"/>
  <c r="N284" i="68"/>
  <c r="R284" i="68"/>
  <c r="S284" i="68"/>
  <c r="T284" i="68"/>
  <c r="X284" i="68"/>
  <c r="Y284" i="68"/>
  <c r="N285" i="68"/>
  <c r="Q285" i="68"/>
  <c r="R285" i="68"/>
  <c r="X285" i="68"/>
  <c r="Y285" i="68"/>
  <c r="N286" i="68"/>
  <c r="Q286" i="68"/>
  <c r="R286" i="68"/>
  <c r="X286" i="68"/>
  <c r="Y286" i="68"/>
  <c r="N288" i="68"/>
  <c r="Q288" i="68"/>
  <c r="R288" i="68"/>
  <c r="X288" i="68"/>
  <c r="Y288" i="68"/>
  <c r="S289" i="68"/>
  <c r="X289" i="68"/>
  <c r="Y289" i="68"/>
  <c r="N290" i="68"/>
  <c r="Q290" i="68"/>
  <c r="R290" i="68"/>
  <c r="X290" i="68"/>
  <c r="Y290" i="68"/>
  <c r="N292" i="68"/>
  <c r="Q292" i="68"/>
  <c r="R292" i="68"/>
  <c r="S292" i="68"/>
  <c r="T292" i="68"/>
  <c r="X292" i="68"/>
  <c r="Y292" i="68"/>
  <c r="N293" i="68"/>
  <c r="Q293" i="68"/>
  <c r="R293" i="68"/>
  <c r="S293" i="68"/>
  <c r="X293" i="68"/>
  <c r="Y293" i="68"/>
  <c r="N294" i="68"/>
  <c r="Q294" i="68"/>
  <c r="R294" i="68"/>
  <c r="S294" i="68"/>
  <c r="X294" i="68"/>
  <c r="Y294" i="68"/>
  <c r="N295" i="68"/>
  <c r="Q295" i="68"/>
  <c r="R295" i="68"/>
  <c r="S295" i="68"/>
  <c r="X295" i="68"/>
  <c r="Y295" i="68"/>
  <c r="N296" i="68"/>
  <c r="Q296" i="68"/>
  <c r="R296" i="68"/>
  <c r="S296" i="68"/>
  <c r="X296" i="68"/>
  <c r="Y296" i="68"/>
  <c r="N297" i="68"/>
  <c r="Q297" i="68"/>
  <c r="R297" i="68"/>
  <c r="T297" i="68"/>
  <c r="S297" i="68"/>
  <c r="X297" i="68"/>
  <c r="Y297" i="68"/>
  <c r="N298" i="68"/>
  <c r="Q298" i="68"/>
  <c r="R298" i="68"/>
  <c r="S298" i="68"/>
  <c r="X298" i="68"/>
  <c r="Y298" i="68"/>
  <c r="N300" i="68"/>
  <c r="Q300" i="68"/>
  <c r="R300" i="68"/>
  <c r="T300" i="68"/>
  <c r="S300" i="68"/>
  <c r="X300" i="68"/>
  <c r="Y300" i="68"/>
  <c r="N301" i="68"/>
  <c r="Q301" i="68"/>
  <c r="R301" i="68"/>
  <c r="S301" i="68"/>
  <c r="T301" i="68"/>
  <c r="X301" i="68"/>
  <c r="Y301" i="68"/>
  <c r="N302" i="68"/>
  <c r="Q302" i="68"/>
  <c r="R302" i="68"/>
  <c r="S302" i="68"/>
  <c r="X302" i="68"/>
  <c r="Y302" i="68"/>
  <c r="N303" i="68"/>
  <c r="Q303" i="68"/>
  <c r="R303" i="68"/>
  <c r="S303" i="68"/>
  <c r="X303" i="68"/>
  <c r="Y303" i="68"/>
  <c r="N305" i="68"/>
  <c r="Q305" i="68"/>
  <c r="R305" i="68"/>
  <c r="S305" i="68"/>
  <c r="X305" i="68"/>
  <c r="Y305" i="68"/>
  <c r="N306" i="68"/>
  <c r="Q306" i="68"/>
  <c r="R306" i="68"/>
  <c r="X306" i="68"/>
  <c r="Y306" i="68"/>
  <c r="N307" i="68"/>
  <c r="Q307" i="68"/>
  <c r="R307" i="68"/>
  <c r="S307" i="68"/>
  <c r="X307" i="68"/>
  <c r="Y307" i="68"/>
  <c r="N308" i="68"/>
  <c r="Q308" i="68"/>
  <c r="R308" i="68"/>
  <c r="S308" i="68"/>
  <c r="X308" i="68"/>
  <c r="Y308" i="68"/>
  <c r="N309" i="68"/>
  <c r="Q309" i="68"/>
  <c r="R309" i="68"/>
  <c r="S309" i="68"/>
  <c r="X309" i="68"/>
  <c r="Y309" i="68"/>
  <c r="N311" i="68"/>
  <c r="Q311" i="68"/>
  <c r="R311" i="68"/>
  <c r="X311" i="68"/>
  <c r="Y311" i="68"/>
  <c r="N312" i="68"/>
  <c r="Q312" i="68"/>
  <c r="R312" i="68"/>
  <c r="X312" i="68"/>
  <c r="Y312" i="68"/>
  <c r="N313" i="68"/>
  <c r="Q313" i="68"/>
  <c r="R313" i="68"/>
  <c r="S313" i="68"/>
  <c r="T313" i="68"/>
  <c r="X313" i="68"/>
  <c r="Y313" i="68"/>
  <c r="N314" i="68"/>
  <c r="Q314" i="68"/>
  <c r="R314" i="68"/>
  <c r="S314" i="68"/>
  <c r="X314" i="68"/>
  <c r="Y314" i="68"/>
  <c r="N315" i="68"/>
  <c r="Q315" i="68"/>
  <c r="R315" i="68"/>
  <c r="S315" i="68"/>
  <c r="X315" i="68"/>
  <c r="Y315" i="68"/>
  <c r="N316" i="68"/>
  <c r="Q316" i="68"/>
  <c r="R316" i="68"/>
  <c r="S316" i="68"/>
  <c r="X316" i="68"/>
  <c r="Y316" i="68"/>
  <c r="N318" i="68"/>
  <c r="Q318" i="68"/>
  <c r="R318" i="68"/>
  <c r="S318" i="68"/>
  <c r="X318" i="68"/>
  <c r="Y318" i="68"/>
  <c r="N319" i="68"/>
  <c r="Q319" i="68"/>
  <c r="R319" i="68"/>
  <c r="S319" i="68"/>
  <c r="X319" i="68"/>
  <c r="Y319" i="68"/>
  <c r="N320" i="68"/>
  <c r="Q320" i="68"/>
  <c r="R320" i="68"/>
  <c r="X320" i="68"/>
  <c r="Y320" i="68"/>
  <c r="N321" i="68"/>
  <c r="Q321" i="68"/>
  <c r="R321" i="68"/>
  <c r="S321" i="68"/>
  <c r="X321" i="68"/>
  <c r="Y321" i="68"/>
  <c r="N322" i="68"/>
  <c r="Q322" i="68"/>
  <c r="R322" i="68"/>
  <c r="S322" i="68"/>
  <c r="X322" i="68"/>
  <c r="Y322" i="68"/>
  <c r="N324" i="68"/>
  <c r="Q324" i="68"/>
  <c r="R324" i="68"/>
  <c r="S324" i="68"/>
  <c r="T324" i="68"/>
  <c r="X324" i="68"/>
  <c r="Y324" i="68"/>
  <c r="N325" i="68"/>
  <c r="Q325" i="68"/>
  <c r="R325" i="68"/>
  <c r="S325" i="68"/>
  <c r="T325" i="68"/>
  <c r="X325" i="68"/>
  <c r="Y325" i="68"/>
  <c r="Q326" i="68"/>
  <c r="R326" i="68"/>
  <c r="S326" i="68"/>
  <c r="T326" i="68"/>
  <c r="X326" i="68"/>
  <c r="Y326" i="68"/>
  <c r="Q327" i="68"/>
  <c r="R327" i="68"/>
  <c r="S327" i="68"/>
  <c r="T327" i="68"/>
  <c r="X327" i="68"/>
  <c r="Y327" i="68"/>
  <c r="N328" i="68"/>
  <c r="Q328" i="68"/>
  <c r="R328" i="68"/>
  <c r="S328" i="68"/>
  <c r="T328" i="68"/>
  <c r="X328" i="68"/>
  <c r="Y328" i="68"/>
  <c r="N330" i="68"/>
  <c r="Q330" i="68"/>
  <c r="R330" i="68"/>
  <c r="S330" i="68"/>
  <c r="T330" i="68"/>
  <c r="X330" i="68"/>
  <c r="Y330" i="68"/>
  <c r="N331" i="68"/>
  <c r="Q331" i="68"/>
  <c r="R331" i="68"/>
  <c r="S331" i="68"/>
  <c r="T331" i="68"/>
  <c r="X331" i="68"/>
  <c r="Y331" i="68"/>
  <c r="N332" i="68"/>
  <c r="Q332" i="68"/>
  <c r="R332" i="68"/>
  <c r="S332" i="68"/>
  <c r="T332" i="68"/>
  <c r="X332" i="68"/>
  <c r="Y332" i="68"/>
  <c r="N333" i="68"/>
  <c r="Q333" i="68"/>
  <c r="R333" i="68"/>
  <c r="S333" i="68"/>
  <c r="T333" i="68"/>
  <c r="X333" i="68"/>
  <c r="Y333" i="68"/>
  <c r="N334" i="68"/>
  <c r="Q334" i="68"/>
  <c r="R334" i="68"/>
  <c r="T334" i="68"/>
  <c r="X334" i="68"/>
  <c r="Y334" i="68"/>
  <c r="N337" i="68"/>
  <c r="Q337" i="68"/>
  <c r="R337" i="68"/>
  <c r="S337" i="68"/>
  <c r="X337" i="68"/>
  <c r="Y337" i="68"/>
  <c r="Q338" i="68"/>
  <c r="R338" i="68"/>
  <c r="S338" i="68"/>
  <c r="X338" i="68"/>
  <c r="Y338" i="68"/>
  <c r="N339" i="68"/>
  <c r="Q339" i="68"/>
  <c r="R339" i="68"/>
  <c r="S339" i="68"/>
  <c r="X339" i="68"/>
  <c r="Y339" i="68"/>
  <c r="N341" i="68"/>
  <c r="Q341" i="68"/>
  <c r="R341" i="68"/>
  <c r="S341" i="68"/>
  <c r="T341" i="68"/>
  <c r="X341" i="68"/>
  <c r="Y341" i="68"/>
  <c r="N342" i="68"/>
  <c r="Q342" i="68"/>
  <c r="R342" i="68"/>
  <c r="S342" i="68"/>
  <c r="X342" i="68"/>
  <c r="Y342" i="68"/>
  <c r="N343" i="68"/>
  <c r="Q343" i="68"/>
  <c r="R343" i="68"/>
  <c r="S343" i="68"/>
  <c r="X343" i="68"/>
  <c r="Y343" i="68"/>
  <c r="N344" i="68"/>
  <c r="Q344" i="68"/>
  <c r="R344" i="68"/>
  <c r="S344" i="68"/>
  <c r="T344" i="68"/>
  <c r="X344" i="68"/>
  <c r="Y344" i="68"/>
  <c r="N345" i="68"/>
  <c r="Q345" i="68"/>
  <c r="R345" i="68"/>
  <c r="S345" i="68"/>
  <c r="T345" i="68"/>
  <c r="X345" i="68"/>
  <c r="Y345" i="68"/>
  <c r="N347" i="68"/>
  <c r="Q347" i="68"/>
  <c r="R347" i="68"/>
  <c r="S347" i="68"/>
  <c r="T347" i="68"/>
  <c r="X347" i="68"/>
  <c r="Y347" i="68"/>
  <c r="N348" i="68"/>
  <c r="Q348" i="68"/>
  <c r="R348" i="68"/>
  <c r="S348" i="68"/>
  <c r="T348" i="68"/>
  <c r="X348" i="68"/>
  <c r="Y348" i="68"/>
  <c r="N349" i="68"/>
  <c r="Q349" i="68"/>
  <c r="R349" i="68"/>
  <c r="S349" i="68"/>
  <c r="T349" i="68"/>
  <c r="X349" i="68"/>
  <c r="Y349" i="68"/>
  <c r="N350" i="68"/>
  <c r="Q350" i="68"/>
  <c r="R350" i="68"/>
  <c r="S350" i="68"/>
  <c r="X350" i="68"/>
  <c r="Y350" i="68"/>
  <c r="N351" i="68"/>
  <c r="Q351" i="68"/>
  <c r="R351" i="68"/>
  <c r="S351" i="68"/>
  <c r="T351" i="68"/>
  <c r="X351" i="68"/>
  <c r="Y351" i="68"/>
  <c r="N352" i="68"/>
  <c r="Q352" i="68"/>
  <c r="R352" i="68"/>
  <c r="S352" i="68"/>
  <c r="T352" i="68"/>
  <c r="X352" i="68"/>
  <c r="Y352" i="68"/>
  <c r="N353" i="68"/>
  <c r="Q353" i="68"/>
  <c r="R353" i="68"/>
  <c r="S353" i="68"/>
  <c r="T353" i="68"/>
  <c r="X353" i="68"/>
  <c r="Y353" i="68"/>
  <c r="N354" i="68"/>
  <c r="Q354" i="68"/>
  <c r="R354" i="68"/>
  <c r="S354" i="68"/>
  <c r="T354" i="68"/>
  <c r="X354" i="68"/>
  <c r="Y354" i="68"/>
  <c r="N355" i="68"/>
  <c r="Q355" i="68"/>
  <c r="R355" i="68"/>
  <c r="S355" i="68"/>
  <c r="T355" i="68"/>
  <c r="X355" i="68"/>
  <c r="Y355" i="68"/>
  <c r="Q356" i="68"/>
  <c r="R356" i="68"/>
  <c r="S356" i="68"/>
  <c r="X356" i="68"/>
  <c r="Y356" i="68"/>
  <c r="N357" i="68"/>
  <c r="Q357" i="68"/>
  <c r="R357" i="68"/>
  <c r="S357" i="68"/>
  <c r="T357" i="68"/>
  <c r="X357" i="68"/>
  <c r="Y357" i="68"/>
  <c r="N358" i="68"/>
  <c r="Q358" i="68"/>
  <c r="R358" i="68"/>
  <c r="S358" i="68"/>
  <c r="T358" i="68"/>
  <c r="X358" i="68"/>
  <c r="Y358" i="68"/>
  <c r="N359" i="68"/>
  <c r="Q359" i="68"/>
  <c r="R359" i="68"/>
  <c r="S359" i="68"/>
  <c r="X359" i="68"/>
  <c r="Y359" i="68"/>
  <c r="N360" i="68"/>
  <c r="Q360" i="68"/>
  <c r="R360" i="68"/>
  <c r="S360" i="68"/>
  <c r="X360" i="68"/>
  <c r="Y360" i="68"/>
  <c r="N361" i="68"/>
  <c r="Q361" i="68"/>
  <c r="R361" i="68"/>
  <c r="S361" i="68"/>
  <c r="X361" i="68"/>
  <c r="Y361" i="68"/>
  <c r="N362" i="68"/>
  <c r="Q362" i="68"/>
  <c r="R362" i="68"/>
  <c r="S362" i="68"/>
  <c r="X362" i="68"/>
  <c r="Y362" i="68"/>
  <c r="N363" i="68"/>
  <c r="Q363" i="68"/>
  <c r="R363" i="68"/>
  <c r="S363" i="68"/>
  <c r="X363" i="68"/>
  <c r="Y363" i="68"/>
  <c r="S364" i="68"/>
  <c r="X364" i="68"/>
  <c r="Y364" i="68"/>
  <c r="X365" i="68"/>
  <c r="Y365" i="68"/>
  <c r="N366" i="68"/>
  <c r="Q366" i="68"/>
  <c r="R366" i="68"/>
  <c r="X366" i="68"/>
  <c r="Y366" i="68"/>
  <c r="N367" i="68"/>
  <c r="Q367" i="68"/>
  <c r="R367" i="68"/>
  <c r="S367" i="68"/>
  <c r="X367" i="68"/>
  <c r="Y367" i="68"/>
  <c r="N368" i="68"/>
  <c r="Q368" i="68"/>
  <c r="R368" i="68"/>
  <c r="S368" i="68"/>
  <c r="X368" i="68"/>
  <c r="Y368" i="68"/>
  <c r="N370" i="68"/>
  <c r="Q370" i="68"/>
  <c r="R370" i="68"/>
  <c r="S370" i="68"/>
  <c r="X370" i="68"/>
  <c r="Y370" i="68"/>
  <c r="N371" i="68"/>
  <c r="Q371" i="68"/>
  <c r="R371" i="68"/>
  <c r="S371" i="68"/>
  <c r="X371" i="68"/>
  <c r="Y371" i="68"/>
  <c r="N372" i="68"/>
  <c r="Q372" i="68"/>
  <c r="R372" i="68"/>
  <c r="S372" i="68"/>
  <c r="T372" i="68"/>
  <c r="X372" i="68"/>
  <c r="Y372" i="68"/>
  <c r="N373" i="68"/>
  <c r="Q373" i="68"/>
  <c r="R373" i="68"/>
  <c r="S373" i="68"/>
  <c r="X373" i="68"/>
  <c r="Y373" i="68"/>
  <c r="N374" i="68"/>
  <c r="Q374" i="68"/>
  <c r="R374" i="68"/>
  <c r="S374" i="68"/>
  <c r="X374" i="68"/>
  <c r="Y374" i="68"/>
  <c r="N375" i="68"/>
  <c r="Q375" i="68"/>
  <c r="R375" i="68"/>
  <c r="S375" i="68"/>
  <c r="X375" i="68"/>
  <c r="Y375" i="68"/>
  <c r="N376" i="68"/>
  <c r="Q376" i="68"/>
  <c r="R376" i="68"/>
  <c r="S376" i="68"/>
  <c r="X376" i="68"/>
  <c r="Y376" i="68"/>
  <c r="N377" i="68"/>
  <c r="Q377" i="68"/>
  <c r="R377" i="68"/>
  <c r="S377" i="68"/>
  <c r="X377" i="68"/>
  <c r="Y377" i="68"/>
  <c r="N379" i="68"/>
  <c r="Q379" i="68"/>
  <c r="R379" i="68"/>
  <c r="S379" i="68"/>
  <c r="X379" i="68"/>
  <c r="Y379" i="68"/>
  <c r="Q380" i="68"/>
  <c r="R380" i="68"/>
  <c r="S380" i="68"/>
  <c r="X380" i="68"/>
  <c r="Y380" i="68"/>
  <c r="N381" i="68"/>
  <c r="Q381" i="68"/>
  <c r="R381" i="68"/>
  <c r="S381" i="68"/>
  <c r="X381" i="68"/>
  <c r="Y381" i="68"/>
  <c r="N382" i="68"/>
  <c r="Q382" i="68"/>
  <c r="R382" i="68"/>
  <c r="S382" i="68"/>
  <c r="X382" i="68"/>
  <c r="Y382" i="68"/>
  <c r="N383" i="68"/>
  <c r="Q383" i="68"/>
  <c r="R383" i="68"/>
  <c r="S383" i="68"/>
  <c r="X383" i="68"/>
  <c r="Y383" i="68"/>
  <c r="N384" i="68"/>
  <c r="Q384" i="68"/>
  <c r="R384" i="68"/>
  <c r="X384" i="68"/>
  <c r="Y384" i="68"/>
  <c r="N385" i="68"/>
  <c r="Q385" i="68"/>
  <c r="R385" i="68"/>
  <c r="S385" i="68"/>
  <c r="T385" i="68"/>
  <c r="X385" i="68"/>
  <c r="Y385" i="68"/>
  <c r="N386" i="68"/>
  <c r="Q386" i="68"/>
  <c r="R386" i="68"/>
  <c r="S386" i="68"/>
  <c r="T386" i="68"/>
  <c r="X386" i="68"/>
  <c r="Y386" i="68"/>
  <c r="N387" i="68"/>
  <c r="Q387" i="68"/>
  <c r="R387" i="68"/>
  <c r="S387" i="68"/>
  <c r="T387" i="68"/>
  <c r="X387" i="68"/>
  <c r="Y387" i="68"/>
  <c r="N388" i="68"/>
  <c r="Q388" i="68"/>
  <c r="R388" i="68"/>
  <c r="S388" i="68"/>
  <c r="T388" i="68"/>
  <c r="X388" i="68"/>
  <c r="Y388" i="68"/>
  <c r="N389" i="68"/>
  <c r="Q389" i="68"/>
  <c r="R389" i="68"/>
  <c r="S389" i="68"/>
  <c r="T389" i="68"/>
  <c r="X389" i="68"/>
  <c r="Y389" i="68"/>
  <c r="N390" i="68"/>
  <c r="Q390" i="68"/>
  <c r="R390" i="68"/>
  <c r="S390" i="68"/>
  <c r="T390" i="68"/>
  <c r="X390" i="68"/>
  <c r="Y390" i="68"/>
  <c r="N391" i="68"/>
  <c r="Q391" i="68"/>
  <c r="R391" i="68"/>
  <c r="S391" i="68"/>
  <c r="T391" i="68"/>
  <c r="X391" i="68"/>
  <c r="Y391" i="68"/>
  <c r="N392" i="68"/>
  <c r="Q392" i="68"/>
  <c r="R392" i="68"/>
  <c r="S392" i="68"/>
  <c r="T392" i="68"/>
  <c r="X392" i="68"/>
  <c r="Y392" i="68"/>
  <c r="N393" i="68"/>
  <c r="Q393" i="68"/>
  <c r="R393" i="68"/>
  <c r="S393" i="68"/>
  <c r="T393" i="68"/>
  <c r="X393" i="68"/>
  <c r="Y393" i="68"/>
  <c r="N394" i="68"/>
  <c r="Q394" i="68"/>
  <c r="R394" i="68"/>
  <c r="S394" i="68"/>
  <c r="T394" i="68"/>
  <c r="X394" i="68"/>
  <c r="Y394" i="68"/>
  <c r="N395" i="68"/>
  <c r="Q395" i="68"/>
  <c r="R395" i="68"/>
  <c r="S395" i="68"/>
  <c r="T395" i="68"/>
  <c r="X395" i="68"/>
  <c r="Y395" i="68"/>
  <c r="N397" i="68"/>
  <c r="Q397" i="68"/>
  <c r="R397" i="68"/>
  <c r="S397" i="68"/>
  <c r="T397" i="68"/>
  <c r="X397" i="68"/>
  <c r="Y397" i="68"/>
  <c r="N398" i="68"/>
  <c r="Q398" i="68"/>
  <c r="R398" i="68"/>
  <c r="S398" i="68"/>
  <c r="T398" i="68"/>
  <c r="X398" i="68"/>
  <c r="Y398" i="68"/>
  <c r="N399" i="68"/>
  <c r="Q399" i="68"/>
  <c r="R399" i="68"/>
  <c r="S399" i="68"/>
  <c r="T399" i="68"/>
  <c r="X399" i="68"/>
  <c r="Y399" i="68"/>
  <c r="N401" i="68"/>
  <c r="Q401" i="68"/>
  <c r="R401" i="68"/>
  <c r="S401" i="68"/>
  <c r="T401" i="68"/>
  <c r="X401" i="68"/>
  <c r="Y401" i="68"/>
  <c r="N402" i="68"/>
  <c r="Q402" i="68"/>
  <c r="R402" i="68"/>
  <c r="S402" i="68"/>
  <c r="T402" i="68"/>
  <c r="X402" i="68"/>
  <c r="Y402" i="68"/>
  <c r="N403" i="68"/>
  <c r="Q403" i="68"/>
  <c r="R403" i="68"/>
  <c r="S403" i="68"/>
  <c r="T403" i="68"/>
  <c r="X403" i="68"/>
  <c r="Y403" i="68"/>
  <c r="N404" i="68"/>
  <c r="Q404" i="68"/>
  <c r="R404" i="68"/>
  <c r="S404" i="68"/>
  <c r="T404" i="68"/>
  <c r="X404" i="68"/>
  <c r="Y404" i="68"/>
  <c r="N405" i="68"/>
  <c r="Q405" i="68"/>
  <c r="R405" i="68"/>
  <c r="S405" i="68"/>
  <c r="T405" i="68"/>
  <c r="X405" i="68"/>
  <c r="Y405" i="68"/>
  <c r="N407" i="68"/>
  <c r="Q407" i="68"/>
  <c r="R407" i="68"/>
  <c r="S407" i="68"/>
  <c r="T407" i="68"/>
  <c r="X407" i="68"/>
  <c r="Y407" i="68"/>
  <c r="N408" i="68"/>
  <c r="Q408" i="68"/>
  <c r="R408" i="68"/>
  <c r="S408" i="68"/>
  <c r="T408" i="68"/>
  <c r="X408" i="68"/>
  <c r="Y408" i="68"/>
  <c r="N409" i="68"/>
  <c r="Q409" i="68"/>
  <c r="R409" i="68"/>
  <c r="S409" i="68"/>
  <c r="T409" i="68"/>
  <c r="X409" i="68"/>
  <c r="Y409" i="68"/>
  <c r="N410" i="68"/>
  <c r="Q410" i="68"/>
  <c r="R410" i="68"/>
  <c r="S410" i="68"/>
  <c r="T410" i="68"/>
  <c r="X410" i="68"/>
  <c r="Y410" i="68"/>
  <c r="N411" i="68"/>
  <c r="Q411" i="68"/>
  <c r="R411" i="68"/>
  <c r="S411" i="68"/>
  <c r="T411" i="68"/>
  <c r="X411" i="68"/>
  <c r="Y411" i="68"/>
  <c r="N412" i="68"/>
  <c r="Q412" i="68"/>
  <c r="R412" i="68"/>
  <c r="S412" i="68"/>
  <c r="T412" i="68"/>
  <c r="X412" i="68"/>
  <c r="Y412" i="68"/>
  <c r="N413" i="68"/>
  <c r="Q413" i="68"/>
  <c r="R413" i="68"/>
  <c r="S413" i="68"/>
  <c r="T413" i="68"/>
  <c r="X413" i="68"/>
  <c r="Y413" i="68"/>
  <c r="N415" i="68"/>
  <c r="Q415" i="68"/>
  <c r="R415" i="68"/>
  <c r="S415" i="68"/>
  <c r="T415" i="68"/>
  <c r="X415" i="68"/>
  <c r="Y415" i="68"/>
  <c r="N416" i="68"/>
  <c r="Q416" i="68"/>
  <c r="R416" i="68"/>
  <c r="S416" i="68"/>
  <c r="T416" i="68"/>
  <c r="X416" i="68"/>
  <c r="Y416" i="68"/>
  <c r="N418" i="68"/>
  <c r="Q418" i="68"/>
  <c r="R418" i="68"/>
  <c r="S418" i="68"/>
  <c r="T418" i="68"/>
  <c r="X418" i="68"/>
  <c r="Y418" i="68"/>
  <c r="N419" i="68"/>
  <c r="Q419" i="68"/>
  <c r="R419" i="68"/>
  <c r="S419" i="68"/>
  <c r="T419" i="68"/>
  <c r="X419" i="68"/>
  <c r="Y419" i="68"/>
  <c r="N420" i="68"/>
  <c r="Q420" i="68"/>
  <c r="R420" i="68"/>
  <c r="S420" i="68"/>
  <c r="T420" i="68"/>
  <c r="X420" i="68"/>
  <c r="Y420" i="68"/>
  <c r="N423" i="68"/>
  <c r="Q423" i="68"/>
  <c r="R423" i="68"/>
  <c r="S423" i="68"/>
  <c r="T423" i="68"/>
  <c r="X423" i="68"/>
  <c r="Y423" i="68"/>
  <c r="N425" i="68"/>
  <c r="Q425" i="68"/>
  <c r="R425" i="68"/>
  <c r="S425" i="68"/>
  <c r="T425" i="68"/>
  <c r="X425" i="68"/>
  <c r="Y425" i="68"/>
  <c r="N427" i="68"/>
  <c r="Q427" i="68"/>
  <c r="R427" i="68"/>
  <c r="S427" i="68"/>
  <c r="T427" i="68"/>
  <c r="X427" i="68"/>
  <c r="Y427" i="68"/>
  <c r="N428" i="68"/>
  <c r="Q428" i="68"/>
  <c r="R428" i="68"/>
  <c r="S428" i="68"/>
  <c r="T428" i="68"/>
  <c r="X428" i="68"/>
  <c r="Y428" i="68"/>
  <c r="N429" i="68"/>
  <c r="Q429" i="68"/>
  <c r="R429" i="68"/>
  <c r="S429" i="68"/>
  <c r="T429" i="68"/>
  <c r="X429" i="68"/>
  <c r="Y429" i="68"/>
  <c r="N431" i="68"/>
  <c r="Q431" i="68"/>
  <c r="R431" i="68"/>
  <c r="S431" i="68"/>
  <c r="T431" i="68"/>
  <c r="X431" i="68"/>
  <c r="Y431" i="68"/>
  <c r="N433" i="68"/>
  <c r="Q433" i="68"/>
  <c r="R433" i="68"/>
  <c r="S433" i="68"/>
  <c r="T433" i="68"/>
  <c r="X433" i="68"/>
  <c r="Y433" i="68"/>
  <c r="N434" i="68"/>
  <c r="Q434" i="68"/>
  <c r="R434" i="68"/>
  <c r="S434" i="68"/>
  <c r="T434" i="68"/>
  <c r="X434" i="68"/>
  <c r="Y434" i="68"/>
  <c r="N436" i="68"/>
  <c r="Q436" i="68"/>
  <c r="R436" i="68"/>
  <c r="S436" i="68"/>
  <c r="T436" i="68"/>
  <c r="X436" i="68"/>
  <c r="Y436" i="68"/>
  <c r="N437" i="68"/>
  <c r="Q437" i="68"/>
  <c r="R437" i="68"/>
  <c r="S437" i="68"/>
  <c r="X437" i="68"/>
  <c r="Y437" i="68"/>
  <c r="N438" i="68"/>
  <c r="Q438" i="68"/>
  <c r="R438" i="68"/>
  <c r="S438" i="68"/>
  <c r="T438" i="68"/>
  <c r="X438" i="68"/>
  <c r="Y438" i="68"/>
  <c r="N439" i="68"/>
  <c r="Q439" i="68"/>
  <c r="R439" i="68"/>
  <c r="S439" i="68"/>
  <c r="T439" i="68"/>
  <c r="X439" i="68"/>
  <c r="Y439" i="68"/>
  <c r="N441" i="68"/>
  <c r="Q441" i="68"/>
  <c r="R441" i="68"/>
  <c r="S441" i="68"/>
  <c r="T441" i="68"/>
  <c r="X441" i="68"/>
  <c r="Y441" i="68"/>
  <c r="N443" i="68"/>
  <c r="R443" i="68"/>
  <c r="S443" i="68"/>
  <c r="T443" i="68"/>
  <c r="X443" i="68"/>
  <c r="Y443" i="68"/>
  <c r="N444" i="68"/>
  <c r="Q444" i="68"/>
  <c r="R444" i="68"/>
  <c r="S444" i="68"/>
  <c r="T444" i="68"/>
  <c r="X444" i="68"/>
  <c r="Y444" i="68"/>
  <c r="N446" i="68"/>
  <c r="Q446" i="68"/>
  <c r="R446" i="68"/>
  <c r="S446" i="68"/>
  <c r="T446" i="68"/>
  <c r="X446" i="68"/>
  <c r="Y446" i="68"/>
  <c r="N447" i="68"/>
  <c r="Q447" i="68"/>
  <c r="R447" i="68"/>
  <c r="S447" i="68"/>
  <c r="T447" i="68"/>
  <c r="X447" i="68"/>
  <c r="Y447" i="68"/>
  <c r="N449" i="68"/>
  <c r="Q449" i="68"/>
  <c r="R449" i="68"/>
  <c r="S449" i="68"/>
  <c r="T449" i="68"/>
  <c r="X449" i="68"/>
  <c r="Y449" i="68"/>
  <c r="N450" i="68"/>
  <c r="Q450" i="68"/>
  <c r="R450" i="68"/>
  <c r="S450" i="68"/>
  <c r="T450" i="68"/>
  <c r="X450" i="68"/>
  <c r="Y450" i="68"/>
  <c r="N451" i="68"/>
  <c r="Q451" i="68"/>
  <c r="R451" i="68"/>
  <c r="S451" i="68"/>
  <c r="T451" i="68"/>
  <c r="X451" i="68"/>
  <c r="Y451" i="68"/>
  <c r="N452" i="68"/>
  <c r="Q452" i="68"/>
  <c r="R452" i="68"/>
  <c r="S452" i="68"/>
  <c r="T452" i="68"/>
  <c r="X452" i="68"/>
  <c r="Y452" i="68"/>
  <c r="N453" i="68"/>
  <c r="Q453" i="68"/>
  <c r="R453" i="68"/>
  <c r="S453" i="68"/>
  <c r="T453" i="68"/>
  <c r="X453" i="68"/>
  <c r="Y453" i="68"/>
  <c r="N455" i="68"/>
  <c r="Q455" i="68"/>
  <c r="R455" i="68"/>
  <c r="S455" i="68"/>
  <c r="T455" i="68"/>
  <c r="X455" i="68"/>
  <c r="Y455" i="68"/>
  <c r="N457" i="68"/>
  <c r="Q457" i="68"/>
  <c r="R457" i="68"/>
  <c r="S457" i="68"/>
  <c r="T457" i="68"/>
  <c r="X457" i="68"/>
  <c r="Y457" i="68"/>
  <c r="N459" i="68"/>
  <c r="Q459" i="68"/>
  <c r="R459" i="68"/>
  <c r="S459" i="68"/>
  <c r="T459" i="68"/>
  <c r="X459" i="68"/>
  <c r="Y459" i="68"/>
  <c r="N460" i="68"/>
  <c r="Q460" i="68"/>
  <c r="R460" i="68"/>
  <c r="S460" i="68"/>
  <c r="T460" i="68"/>
  <c r="X460" i="68"/>
  <c r="Y460" i="68"/>
  <c r="N461" i="68"/>
  <c r="Q461" i="68"/>
  <c r="R461" i="68"/>
  <c r="S461" i="68"/>
  <c r="T461" i="68"/>
  <c r="X461" i="68"/>
  <c r="Y461" i="68"/>
  <c r="N462" i="68"/>
  <c r="Q462" i="68"/>
  <c r="R462" i="68"/>
  <c r="S462" i="68"/>
  <c r="T462" i="68"/>
  <c r="X462" i="68"/>
  <c r="Y462" i="68"/>
  <c r="N463" i="68"/>
  <c r="Q463" i="68"/>
  <c r="R463" i="68"/>
  <c r="S463" i="68"/>
  <c r="X463" i="68"/>
  <c r="Y463" i="68"/>
  <c r="Q464" i="68"/>
  <c r="R464" i="68"/>
  <c r="S464" i="68"/>
  <c r="X464" i="68"/>
  <c r="Y464" i="68"/>
  <c r="N465" i="68"/>
  <c r="Q465" i="68"/>
  <c r="R465" i="68"/>
  <c r="S465" i="68"/>
  <c r="X465" i="68"/>
  <c r="Y465" i="68"/>
  <c r="N466" i="68"/>
  <c r="Q466" i="68"/>
  <c r="R466" i="68"/>
  <c r="S466" i="68"/>
  <c r="X466" i="68"/>
  <c r="Y466" i="68"/>
  <c r="N467" i="68"/>
  <c r="Q467" i="68"/>
  <c r="R467" i="68"/>
  <c r="S467" i="68"/>
  <c r="X467" i="68"/>
  <c r="Y467" i="68"/>
  <c r="N468" i="68"/>
  <c r="Q468" i="68"/>
  <c r="R468" i="68"/>
  <c r="S468" i="68"/>
  <c r="X468" i="68"/>
  <c r="Y468" i="68"/>
  <c r="Q469" i="68"/>
  <c r="R469" i="68"/>
  <c r="S469" i="68"/>
  <c r="X469" i="68"/>
  <c r="Y469" i="68"/>
  <c r="N470" i="68"/>
  <c r="Q470" i="68"/>
  <c r="R470" i="68"/>
  <c r="S470" i="68"/>
  <c r="X470" i="68"/>
  <c r="Y470" i="68"/>
  <c r="N471" i="68"/>
  <c r="Q471" i="68"/>
  <c r="R471" i="68"/>
  <c r="S471" i="68"/>
  <c r="X471" i="68"/>
  <c r="Y471" i="68"/>
  <c r="N472" i="68"/>
  <c r="Q472" i="68"/>
  <c r="R472" i="68"/>
  <c r="X472" i="68"/>
  <c r="Y472" i="68"/>
  <c r="Q473" i="68"/>
  <c r="R473" i="68"/>
  <c r="S473" i="68"/>
  <c r="T473" i="68"/>
  <c r="X473" i="68"/>
  <c r="Y473" i="68"/>
  <c r="Q475" i="68"/>
  <c r="R475" i="68"/>
  <c r="S475" i="68"/>
  <c r="X475" i="68"/>
  <c r="Y475" i="68"/>
  <c r="N476" i="68"/>
  <c r="Q476" i="68"/>
  <c r="R476" i="68"/>
  <c r="S476" i="68"/>
  <c r="T476" i="68"/>
  <c r="X476" i="68"/>
  <c r="Y476" i="68"/>
  <c r="N478" i="68"/>
  <c r="Q478" i="68"/>
  <c r="R478" i="68"/>
  <c r="S478" i="68"/>
  <c r="T478" i="68"/>
  <c r="X478" i="68"/>
  <c r="Y478" i="68"/>
  <c r="N479" i="68"/>
  <c r="Q479" i="68"/>
  <c r="R479" i="68"/>
  <c r="X479" i="68"/>
  <c r="Y479" i="68"/>
  <c r="N481" i="68"/>
  <c r="Q481" i="68"/>
  <c r="R481" i="68"/>
  <c r="S481" i="68"/>
  <c r="T481" i="68"/>
  <c r="X481" i="68"/>
  <c r="Y481" i="68"/>
  <c r="N482" i="68"/>
  <c r="Q482" i="68"/>
  <c r="R482" i="68"/>
  <c r="S482" i="68"/>
  <c r="T482" i="68"/>
  <c r="X482" i="68"/>
  <c r="Y482" i="68"/>
  <c r="N483" i="68"/>
  <c r="Q483" i="68"/>
  <c r="R483" i="68"/>
  <c r="S483" i="68"/>
  <c r="T483" i="68"/>
  <c r="X483" i="68"/>
  <c r="Y483" i="68"/>
  <c r="N485" i="68"/>
  <c r="Q485" i="68"/>
  <c r="R485" i="68"/>
  <c r="X485" i="68"/>
  <c r="Y485" i="68"/>
  <c r="N486" i="68"/>
  <c r="Q486" i="68"/>
  <c r="R486" i="68"/>
  <c r="S486" i="68"/>
  <c r="X486" i="68"/>
  <c r="Y486" i="68"/>
  <c r="N487" i="68"/>
  <c r="Q487" i="68"/>
  <c r="R487" i="68"/>
  <c r="S487" i="68"/>
  <c r="T487" i="68"/>
  <c r="X487" i="68"/>
  <c r="Y487" i="68"/>
  <c r="N488" i="68"/>
  <c r="Q488" i="68"/>
  <c r="R488" i="68"/>
  <c r="X488" i="68"/>
  <c r="Y488" i="68"/>
  <c r="X489" i="68"/>
  <c r="Y489" i="68"/>
  <c r="N490" i="68"/>
  <c r="Q490" i="68"/>
  <c r="R490" i="68"/>
  <c r="S490" i="68"/>
  <c r="T490" i="68"/>
  <c r="X490" i="68"/>
  <c r="Y490" i="68"/>
  <c r="N491" i="68"/>
  <c r="Q491" i="68"/>
  <c r="R491" i="68"/>
  <c r="S491" i="68"/>
  <c r="X491" i="68"/>
  <c r="Y491" i="68"/>
  <c r="N492" i="68"/>
  <c r="Q492" i="68"/>
  <c r="R492" i="68"/>
  <c r="S492" i="68"/>
  <c r="X492" i="68"/>
  <c r="Y492" i="68"/>
  <c r="N493" i="68"/>
  <c r="Q493" i="68"/>
  <c r="R493" i="68"/>
  <c r="S493" i="68"/>
  <c r="X493" i="68"/>
  <c r="Y493" i="68"/>
  <c r="N494" i="68"/>
  <c r="Q494" i="68"/>
  <c r="R494" i="68"/>
  <c r="S494" i="68"/>
  <c r="X494" i="68"/>
  <c r="Y494" i="68"/>
  <c r="Q496" i="68"/>
  <c r="R496" i="68"/>
  <c r="S496" i="68"/>
  <c r="X496" i="68"/>
  <c r="Y496" i="68"/>
  <c r="N497" i="68"/>
  <c r="Q497" i="68"/>
  <c r="R497" i="68"/>
  <c r="S497" i="68"/>
  <c r="X497" i="68"/>
  <c r="Y497" i="68"/>
  <c r="N498" i="68"/>
  <c r="Q498" i="68"/>
  <c r="R498" i="68"/>
  <c r="S498" i="68"/>
  <c r="X498" i="68"/>
  <c r="Y498" i="68"/>
  <c r="N499" i="68"/>
  <c r="Q499" i="68"/>
  <c r="R499" i="68"/>
  <c r="S499" i="68"/>
  <c r="X499" i="68"/>
  <c r="Y499" i="68"/>
  <c r="N500" i="68"/>
  <c r="Q500" i="68"/>
  <c r="R500" i="68"/>
  <c r="S500" i="68"/>
  <c r="T500" i="68"/>
  <c r="X500" i="68"/>
  <c r="Y500" i="68"/>
  <c r="N501" i="68"/>
  <c r="Q501" i="68"/>
  <c r="R501" i="68"/>
  <c r="S501" i="68"/>
  <c r="T501" i="68"/>
  <c r="X501" i="68"/>
  <c r="Y501" i="68"/>
  <c r="N502" i="68"/>
  <c r="Q502" i="68"/>
  <c r="R502" i="68"/>
  <c r="S502" i="68"/>
  <c r="T502" i="68"/>
  <c r="X502" i="68"/>
  <c r="Y502" i="68"/>
  <c r="N503" i="68"/>
  <c r="Q503" i="68"/>
  <c r="R503" i="68"/>
  <c r="S503" i="68"/>
  <c r="T503" i="68"/>
  <c r="X503" i="68"/>
  <c r="Y503" i="68"/>
  <c r="N504" i="68"/>
  <c r="Q504" i="68"/>
  <c r="R504" i="68"/>
  <c r="S504" i="68"/>
  <c r="T504" i="68"/>
  <c r="X504" i="68"/>
  <c r="Y504" i="68"/>
  <c r="N505" i="68"/>
  <c r="Q505" i="68"/>
  <c r="R505" i="68"/>
  <c r="S505" i="68"/>
  <c r="T505" i="68"/>
  <c r="X505" i="68"/>
  <c r="Y505" i="68"/>
  <c r="Q506" i="68"/>
  <c r="R506" i="68"/>
  <c r="X506" i="68"/>
  <c r="Y506" i="68"/>
  <c r="N507" i="68"/>
  <c r="Q507" i="68"/>
  <c r="R507" i="68"/>
  <c r="S507" i="68"/>
  <c r="T507" i="68"/>
  <c r="X507" i="68"/>
  <c r="Y507" i="68"/>
  <c r="N508" i="68"/>
  <c r="Q508" i="68"/>
  <c r="R508" i="68"/>
  <c r="S508" i="68"/>
  <c r="X508" i="68"/>
  <c r="Y508" i="68"/>
  <c r="N509" i="68"/>
  <c r="Q509" i="68"/>
  <c r="R509" i="68"/>
  <c r="T509" i="68"/>
  <c r="X509" i="68"/>
  <c r="Y509" i="68"/>
  <c r="R510" i="68"/>
  <c r="S510" i="68"/>
  <c r="X510" i="68"/>
  <c r="Y510" i="68"/>
  <c r="N511" i="68"/>
  <c r="Q511" i="68"/>
  <c r="R511" i="68"/>
  <c r="S511" i="68"/>
  <c r="T511" i="68"/>
  <c r="X511" i="68"/>
  <c r="Y511" i="68"/>
  <c r="N512" i="68"/>
  <c r="Q512" i="68"/>
  <c r="R512" i="68"/>
  <c r="S512" i="68"/>
  <c r="X512" i="68"/>
  <c r="Y512" i="68"/>
  <c r="N513" i="68"/>
  <c r="Q513" i="68"/>
  <c r="R513" i="68"/>
  <c r="S513" i="68"/>
  <c r="X513" i="68"/>
  <c r="Y513" i="68"/>
  <c r="N514" i="68"/>
  <c r="Q514" i="68"/>
  <c r="R514" i="68"/>
  <c r="S514" i="68"/>
  <c r="X514" i="68"/>
  <c r="Y514" i="68"/>
  <c r="N515" i="68"/>
  <c r="Q515" i="68"/>
  <c r="R515" i="68"/>
  <c r="X515" i="68"/>
  <c r="Y515" i="68"/>
  <c r="N516" i="68"/>
  <c r="Q516" i="68"/>
  <c r="R516" i="68"/>
  <c r="S516" i="68"/>
  <c r="X516" i="68"/>
  <c r="Y516" i="68"/>
  <c r="N517" i="68"/>
  <c r="Q517" i="68"/>
  <c r="R517" i="68"/>
  <c r="X517" i="68"/>
  <c r="Y517" i="68"/>
  <c r="N518" i="68"/>
  <c r="Q518" i="68"/>
  <c r="R518" i="68"/>
  <c r="S518" i="68"/>
  <c r="X518" i="68"/>
  <c r="Y518" i="68"/>
  <c r="N519" i="68"/>
  <c r="Q519" i="68"/>
  <c r="R519" i="68"/>
  <c r="X519" i="68"/>
  <c r="Y519" i="68"/>
  <c r="N520" i="68"/>
  <c r="Q520" i="68"/>
  <c r="R520" i="68"/>
  <c r="S520" i="68"/>
  <c r="X520" i="68"/>
  <c r="Y520" i="68"/>
  <c r="N521" i="68"/>
  <c r="Q521" i="68"/>
  <c r="R521" i="68"/>
  <c r="S521" i="68"/>
  <c r="X521" i="68"/>
  <c r="Y521" i="68"/>
  <c r="N522" i="68"/>
  <c r="Q522" i="68"/>
  <c r="R522" i="68"/>
  <c r="X522" i="68"/>
  <c r="Y522" i="68"/>
  <c r="N523" i="68"/>
  <c r="Q523" i="68"/>
  <c r="R523" i="68"/>
  <c r="S523" i="68"/>
  <c r="X523" i="68"/>
  <c r="Y523" i="68"/>
  <c r="Q524" i="68"/>
  <c r="R524" i="68"/>
  <c r="S524" i="68"/>
  <c r="X524" i="68"/>
  <c r="Y524" i="68"/>
  <c r="N526" i="68"/>
  <c r="Q526" i="68"/>
  <c r="R526" i="68"/>
  <c r="S526" i="68"/>
  <c r="X526" i="68"/>
  <c r="Y526" i="68"/>
  <c r="X527" i="68"/>
  <c r="Y527" i="68"/>
  <c r="N528" i="68"/>
  <c r="Q528" i="68"/>
  <c r="R528" i="68"/>
  <c r="S528" i="68"/>
  <c r="T528" i="68"/>
  <c r="X528" i="68"/>
  <c r="Y528" i="68"/>
  <c r="N529" i="68"/>
  <c r="Q529" i="68"/>
  <c r="R529" i="68"/>
  <c r="S529" i="68"/>
  <c r="T529" i="68"/>
  <c r="X529" i="68"/>
  <c r="Y529" i="68"/>
  <c r="N530" i="68"/>
  <c r="Q530" i="68"/>
  <c r="R530" i="68"/>
  <c r="S530" i="68"/>
  <c r="T530" i="68"/>
  <c r="X530" i="68"/>
  <c r="Y530" i="68"/>
  <c r="N533" i="68"/>
  <c r="Q533" i="68"/>
  <c r="R533" i="68"/>
  <c r="S533" i="68"/>
  <c r="T533" i="68"/>
  <c r="X533" i="68"/>
  <c r="Y533" i="68"/>
  <c r="N534" i="68"/>
  <c r="Q534" i="68"/>
  <c r="R534" i="68"/>
  <c r="S534" i="68"/>
  <c r="X534" i="68"/>
  <c r="Y534" i="68"/>
  <c r="N535" i="68"/>
  <c r="Q535" i="68"/>
  <c r="R535" i="68"/>
  <c r="X535" i="68"/>
  <c r="Y535" i="68"/>
  <c r="N536" i="68"/>
  <c r="Q536" i="68"/>
  <c r="R536" i="68"/>
  <c r="S536" i="68"/>
  <c r="X536" i="68"/>
  <c r="Y536" i="68"/>
  <c r="N537" i="68"/>
  <c r="Q537" i="68"/>
  <c r="R537" i="68"/>
  <c r="S537" i="68"/>
  <c r="T537" i="68"/>
  <c r="X537" i="68"/>
  <c r="Y537" i="68"/>
  <c r="N538" i="68"/>
  <c r="Q538" i="68"/>
  <c r="R538" i="68"/>
  <c r="S538" i="68"/>
  <c r="X538" i="68"/>
  <c r="Y538" i="68"/>
  <c r="N539" i="68"/>
  <c r="Q539" i="68"/>
  <c r="R539" i="68"/>
  <c r="S539" i="68"/>
  <c r="X539" i="68"/>
  <c r="Y539" i="68"/>
  <c r="N540" i="68"/>
  <c r="Q540" i="68"/>
  <c r="R540" i="68"/>
  <c r="S540" i="68"/>
  <c r="T540" i="68"/>
  <c r="X540" i="68"/>
  <c r="Y540" i="68"/>
  <c r="Q541" i="68"/>
  <c r="R541" i="68"/>
  <c r="S541" i="68"/>
  <c r="X541" i="68"/>
  <c r="Y541" i="68"/>
  <c r="R542" i="68"/>
  <c r="S542" i="68"/>
  <c r="X542" i="68"/>
  <c r="Y542" i="68"/>
  <c r="X543" i="68"/>
  <c r="Y543" i="68"/>
  <c r="N544" i="68"/>
  <c r="Q544" i="68"/>
  <c r="R544" i="68"/>
  <c r="S544" i="68"/>
  <c r="T544" i="68"/>
  <c r="X544" i="68"/>
  <c r="Y544" i="68"/>
  <c r="N545" i="68"/>
  <c r="Q545" i="68"/>
  <c r="R545" i="68"/>
  <c r="S545" i="68"/>
  <c r="T545" i="68"/>
  <c r="X545" i="68"/>
  <c r="Y545" i="68"/>
  <c r="N546" i="68"/>
  <c r="Q546" i="68"/>
  <c r="R546" i="68"/>
  <c r="S546" i="68"/>
  <c r="T546" i="68"/>
  <c r="X546" i="68"/>
  <c r="Y546" i="68"/>
  <c r="N547" i="68"/>
  <c r="Q547" i="68"/>
  <c r="R547" i="68"/>
  <c r="X547" i="68"/>
  <c r="Y547" i="68"/>
  <c r="N548" i="68"/>
  <c r="Q548" i="68"/>
  <c r="R548" i="68"/>
  <c r="S548" i="68"/>
  <c r="X548" i="68"/>
  <c r="Y548" i="68"/>
  <c r="N549" i="68"/>
  <c r="Q549" i="68"/>
  <c r="R549" i="68"/>
  <c r="S549" i="68"/>
  <c r="T549" i="68"/>
  <c r="X549" i="68"/>
  <c r="Y549" i="68"/>
  <c r="N550" i="68"/>
  <c r="Q550" i="68"/>
  <c r="R550" i="68"/>
  <c r="S550" i="68"/>
  <c r="T550" i="68"/>
  <c r="X550" i="68"/>
  <c r="Y550" i="68"/>
  <c r="N551" i="68"/>
  <c r="Q551" i="68"/>
  <c r="R551" i="68"/>
  <c r="S551" i="68"/>
  <c r="T551" i="68"/>
  <c r="X551" i="68"/>
  <c r="Y551" i="68"/>
  <c r="N552" i="68"/>
  <c r="Q552" i="68"/>
  <c r="R552" i="68"/>
  <c r="S552" i="68"/>
  <c r="T552" i="68"/>
  <c r="X552" i="68"/>
  <c r="Y552" i="68"/>
  <c r="N553" i="68"/>
  <c r="Q553" i="68"/>
  <c r="R553" i="68"/>
  <c r="S553" i="68"/>
  <c r="T553" i="68"/>
  <c r="X553" i="68"/>
  <c r="Y553" i="68"/>
  <c r="N554" i="68"/>
  <c r="Q554" i="68"/>
  <c r="R554" i="68"/>
  <c r="S554" i="68"/>
  <c r="X554" i="68"/>
  <c r="Y554" i="68"/>
  <c r="N555" i="68"/>
  <c r="Q555" i="68"/>
  <c r="R555" i="68"/>
  <c r="S555" i="68"/>
  <c r="T555" i="68"/>
  <c r="X555" i="68"/>
  <c r="Y555" i="68"/>
  <c r="N556" i="68"/>
  <c r="Q556" i="68"/>
  <c r="R556" i="68"/>
  <c r="S556" i="68"/>
  <c r="T556" i="68"/>
  <c r="X556" i="68"/>
  <c r="Y556" i="68"/>
  <c r="N557" i="68"/>
  <c r="Q557" i="68"/>
  <c r="R557" i="68"/>
  <c r="S557" i="68"/>
  <c r="T557" i="68"/>
  <c r="X557" i="68"/>
  <c r="Y557" i="68"/>
  <c r="N558" i="68"/>
  <c r="Q558" i="68"/>
  <c r="R558" i="68"/>
  <c r="S558" i="68"/>
  <c r="T558" i="68"/>
  <c r="X558" i="68"/>
  <c r="Y558" i="68"/>
  <c r="N559" i="68"/>
  <c r="Q559" i="68"/>
  <c r="R559" i="68"/>
  <c r="S559" i="68"/>
  <c r="T559" i="68"/>
  <c r="X559" i="68"/>
  <c r="Y559" i="68"/>
  <c r="N560" i="68"/>
  <c r="Q560" i="68"/>
  <c r="R560" i="68"/>
  <c r="S560" i="68"/>
  <c r="T560" i="68"/>
  <c r="X560" i="68"/>
  <c r="Y560" i="68"/>
  <c r="N561" i="68"/>
  <c r="Q561" i="68"/>
  <c r="R561" i="68"/>
  <c r="S561" i="68"/>
  <c r="T561" i="68"/>
  <c r="X561" i="68"/>
  <c r="Y561" i="68"/>
  <c r="E562" i="68"/>
  <c r="N562" i="68"/>
  <c r="Q562" i="68"/>
  <c r="R562" i="68"/>
  <c r="S562" i="68"/>
  <c r="X562" i="68"/>
  <c r="Y562" i="68"/>
  <c r="E563" i="68"/>
  <c r="N563" i="68"/>
  <c r="Q563" i="68"/>
  <c r="R563" i="68"/>
  <c r="S563" i="68"/>
  <c r="X563" i="68"/>
  <c r="Y563" i="68"/>
  <c r="N564" i="68"/>
  <c r="Q564" i="68"/>
  <c r="R564" i="68"/>
  <c r="S564" i="68"/>
  <c r="T564" i="68"/>
  <c r="X564" i="68"/>
  <c r="Y564" i="68"/>
  <c r="X565" i="68"/>
  <c r="Y565" i="68"/>
  <c r="N566" i="68"/>
  <c r="Q566" i="68"/>
  <c r="R566" i="68"/>
  <c r="S566" i="68"/>
  <c r="T566" i="68"/>
  <c r="X566" i="68"/>
  <c r="Y566" i="68"/>
  <c r="N567" i="68"/>
  <c r="Q567" i="68"/>
  <c r="R567" i="68"/>
  <c r="S567" i="68"/>
  <c r="T567" i="68"/>
  <c r="X567" i="68"/>
  <c r="Y567" i="68"/>
  <c r="N569" i="68"/>
  <c r="Q569" i="68"/>
  <c r="R569" i="68"/>
  <c r="S569" i="68"/>
  <c r="T569" i="68"/>
  <c r="X569" i="68"/>
  <c r="Y569" i="68"/>
  <c r="N571" i="68"/>
  <c r="Q571" i="68"/>
  <c r="R571" i="68"/>
  <c r="S571" i="68"/>
  <c r="T571" i="68"/>
  <c r="X571" i="68"/>
  <c r="Y571" i="68"/>
  <c r="Q572" i="68"/>
  <c r="R572" i="68"/>
  <c r="S572" i="68"/>
  <c r="T572" i="68"/>
  <c r="X572" i="68"/>
  <c r="Y572" i="68"/>
  <c r="N573" i="68"/>
  <c r="Q573" i="68"/>
  <c r="R573" i="68"/>
  <c r="X573" i="68"/>
  <c r="Y573" i="68"/>
  <c r="N574" i="68"/>
  <c r="Q574" i="68"/>
  <c r="R574" i="68"/>
  <c r="S574" i="68"/>
  <c r="T574" i="68"/>
  <c r="X574" i="68"/>
  <c r="Y574" i="68"/>
  <c r="N575" i="68"/>
  <c r="Q575" i="68"/>
  <c r="R575" i="68"/>
  <c r="S575" i="68"/>
  <c r="T575" i="68"/>
  <c r="X575" i="68"/>
  <c r="Y575" i="68"/>
  <c r="N576" i="68"/>
  <c r="Q576" i="68"/>
  <c r="R576" i="68"/>
  <c r="S576" i="68"/>
  <c r="T576" i="68"/>
  <c r="X576" i="68"/>
  <c r="Y576" i="68"/>
  <c r="N577" i="68"/>
  <c r="Q577" i="68"/>
  <c r="R577" i="68"/>
  <c r="S577" i="68"/>
  <c r="T577" i="68"/>
  <c r="X577" i="68"/>
  <c r="Y577" i="68"/>
  <c r="N578" i="68"/>
  <c r="Q578" i="68"/>
  <c r="R578" i="68"/>
  <c r="S578" i="68"/>
  <c r="T578" i="68"/>
  <c r="X578" i="68"/>
  <c r="Y578" i="68"/>
  <c r="N579" i="68"/>
  <c r="Q579" i="68"/>
  <c r="R579" i="68"/>
  <c r="S579" i="68"/>
  <c r="T579" i="68"/>
  <c r="X579" i="68"/>
  <c r="Y579" i="68"/>
  <c r="N580" i="68"/>
  <c r="Q580" i="68"/>
  <c r="R580" i="68"/>
  <c r="S580" i="68"/>
  <c r="T580" i="68"/>
  <c r="X580" i="68"/>
  <c r="Y580" i="68"/>
  <c r="N581" i="68"/>
  <c r="Q581" i="68"/>
  <c r="R581" i="68"/>
  <c r="S581" i="68"/>
  <c r="X581" i="68"/>
  <c r="Y581" i="68"/>
  <c r="N582" i="68"/>
  <c r="Q582" i="68"/>
  <c r="R582" i="68"/>
  <c r="S582" i="68"/>
  <c r="T582" i="68"/>
  <c r="X582" i="68"/>
  <c r="Y582" i="68"/>
  <c r="N583" i="68"/>
  <c r="Q583" i="68"/>
  <c r="R583" i="68"/>
  <c r="S583" i="68"/>
  <c r="T583" i="68"/>
  <c r="X583" i="68"/>
  <c r="Y583" i="68"/>
  <c r="N584" i="68"/>
  <c r="Q584" i="68"/>
  <c r="R584" i="68"/>
  <c r="S584" i="68"/>
  <c r="T584" i="68"/>
  <c r="X584" i="68"/>
  <c r="Y584" i="68"/>
  <c r="N585" i="68"/>
  <c r="Q585" i="68"/>
  <c r="R585" i="68"/>
  <c r="S585" i="68"/>
  <c r="T585" i="68"/>
  <c r="X585" i="68"/>
  <c r="Y585" i="68"/>
  <c r="N586" i="68"/>
  <c r="Q586" i="68"/>
  <c r="R586" i="68"/>
  <c r="S586" i="68"/>
  <c r="T586" i="68"/>
  <c r="X586" i="68"/>
  <c r="Y586" i="68"/>
  <c r="N587" i="68"/>
  <c r="Q587" i="68"/>
  <c r="R587" i="68"/>
  <c r="S587" i="68"/>
  <c r="X587" i="68"/>
  <c r="Y587" i="68"/>
  <c r="N588" i="68"/>
  <c r="Q588" i="68"/>
  <c r="R588" i="68"/>
  <c r="S588" i="68"/>
  <c r="X588" i="68"/>
  <c r="Y588" i="68"/>
  <c r="N589" i="68"/>
  <c r="Q589" i="68"/>
  <c r="R589" i="68"/>
  <c r="S589" i="68"/>
  <c r="X589" i="68"/>
  <c r="Y589" i="68"/>
  <c r="N590" i="68"/>
  <c r="Q590" i="68"/>
  <c r="R590" i="68"/>
  <c r="S590" i="68"/>
  <c r="T590" i="68"/>
  <c r="X590" i="68"/>
  <c r="Y590" i="68"/>
  <c r="N591" i="68"/>
  <c r="Q591" i="68"/>
  <c r="R591" i="68"/>
  <c r="S591" i="68"/>
  <c r="T591" i="68"/>
  <c r="X591" i="68"/>
  <c r="Y591" i="68"/>
  <c r="N592" i="68"/>
  <c r="Q592" i="68"/>
  <c r="R592" i="68"/>
  <c r="S592" i="68"/>
  <c r="T592" i="68"/>
  <c r="X592" i="68"/>
  <c r="Y592" i="68"/>
  <c r="Q593" i="68"/>
  <c r="R593" i="68"/>
  <c r="S593" i="68"/>
  <c r="T593" i="68"/>
  <c r="X593" i="68"/>
  <c r="Y593" i="68"/>
  <c r="N594" i="68"/>
  <c r="Q594" i="68"/>
  <c r="R594" i="68"/>
  <c r="S594" i="68"/>
  <c r="T594" i="68"/>
  <c r="X594" i="68"/>
  <c r="Y594" i="68"/>
  <c r="N595" i="68"/>
  <c r="Q595" i="68"/>
  <c r="R595" i="68"/>
  <c r="S595" i="68"/>
  <c r="X595" i="68"/>
  <c r="Y595" i="68"/>
  <c r="N596" i="68"/>
  <c r="Q596" i="68"/>
  <c r="R596" i="68"/>
  <c r="S596" i="68"/>
  <c r="T596" i="68"/>
  <c r="X596" i="68"/>
  <c r="Y596" i="68"/>
  <c r="N597" i="68"/>
  <c r="Q597" i="68"/>
  <c r="R597" i="68"/>
  <c r="S597" i="68"/>
  <c r="T597" i="68"/>
  <c r="X597" i="68"/>
  <c r="Y597" i="68"/>
  <c r="N598" i="68"/>
  <c r="Q598" i="68"/>
  <c r="R598" i="68"/>
  <c r="T598" i="68"/>
  <c r="X598" i="68"/>
  <c r="Y598" i="68"/>
  <c r="N599" i="68"/>
  <c r="Q599" i="68"/>
  <c r="R599" i="68"/>
  <c r="S599" i="68"/>
  <c r="T599" i="68"/>
  <c r="X599" i="68"/>
  <c r="Y599" i="68"/>
  <c r="N600" i="68"/>
  <c r="Q600" i="68"/>
  <c r="R600" i="68"/>
  <c r="S600" i="68"/>
  <c r="X600" i="68"/>
  <c r="Y600" i="68"/>
  <c r="N601" i="68"/>
  <c r="Q601" i="68"/>
  <c r="R601" i="68"/>
  <c r="S601" i="68"/>
  <c r="X601" i="68"/>
  <c r="Y601" i="68"/>
  <c r="N602" i="68"/>
  <c r="Q602" i="68"/>
  <c r="R602" i="68"/>
  <c r="S602" i="68"/>
  <c r="X602" i="68"/>
  <c r="Y602" i="68"/>
  <c r="N603" i="68"/>
  <c r="Q603" i="68"/>
  <c r="R603" i="68"/>
  <c r="S603" i="68"/>
  <c r="T603" i="68"/>
  <c r="X603" i="68"/>
  <c r="Y603" i="68"/>
  <c r="N604" i="68"/>
  <c r="Q604" i="68"/>
  <c r="R604" i="68"/>
  <c r="S604" i="68"/>
  <c r="T604" i="68"/>
  <c r="X604" i="68"/>
  <c r="Y604" i="68"/>
  <c r="N605" i="68"/>
  <c r="Q605" i="68"/>
  <c r="R605" i="68"/>
  <c r="S605" i="68"/>
  <c r="T605" i="68"/>
  <c r="X605" i="68"/>
  <c r="Y605" i="68"/>
  <c r="N606" i="68"/>
  <c r="Q606" i="68"/>
  <c r="R606" i="68"/>
  <c r="S606" i="68"/>
  <c r="T606" i="68"/>
  <c r="X606" i="68"/>
  <c r="Y606" i="68"/>
  <c r="N607" i="68"/>
  <c r="Q607" i="68"/>
  <c r="R607" i="68"/>
  <c r="S607" i="68"/>
  <c r="X607" i="68"/>
  <c r="Y607" i="68"/>
  <c r="N608" i="68"/>
  <c r="Q608" i="68"/>
  <c r="R608" i="68"/>
  <c r="S608" i="68"/>
  <c r="X608" i="68"/>
  <c r="Y608" i="68"/>
  <c r="E609" i="68"/>
  <c r="N609" i="68"/>
  <c r="Q609" i="68"/>
  <c r="R609" i="68"/>
  <c r="S609" i="68"/>
  <c r="X609" i="68"/>
  <c r="Y609" i="68"/>
  <c r="E610" i="68"/>
  <c r="N610" i="68"/>
  <c r="Q610" i="68"/>
  <c r="R610" i="68"/>
  <c r="S610" i="68"/>
  <c r="X610" i="68"/>
  <c r="Y610" i="68"/>
  <c r="N612" i="68"/>
  <c r="Q612" i="68"/>
  <c r="R612" i="68"/>
  <c r="S612" i="68"/>
  <c r="X612" i="68"/>
  <c r="Y612" i="68"/>
  <c r="N613" i="68"/>
  <c r="Q613" i="68"/>
  <c r="R613" i="68"/>
  <c r="S613" i="68"/>
  <c r="X613" i="68"/>
  <c r="Y613" i="68"/>
  <c r="N614" i="68"/>
  <c r="Q614" i="68"/>
  <c r="R614" i="68"/>
  <c r="S614" i="68"/>
  <c r="X614" i="68"/>
  <c r="Y614" i="68"/>
  <c r="N615" i="68"/>
  <c r="Q615" i="68"/>
  <c r="R615" i="68"/>
  <c r="S615" i="68"/>
  <c r="T615" i="68"/>
  <c r="X615" i="68"/>
  <c r="Y615" i="68"/>
  <c r="N616" i="68"/>
  <c r="Q616" i="68"/>
  <c r="R616" i="68"/>
  <c r="S616" i="68"/>
  <c r="X616" i="68"/>
  <c r="Y616" i="68"/>
  <c r="N617" i="68"/>
  <c r="Q617" i="68"/>
  <c r="R617" i="68"/>
  <c r="S617" i="68"/>
  <c r="X617" i="68"/>
  <c r="Y617" i="68"/>
  <c r="N618" i="68"/>
  <c r="Q618" i="68"/>
  <c r="R618" i="68"/>
  <c r="S618" i="68"/>
  <c r="X618" i="68"/>
  <c r="Y618" i="68"/>
  <c r="N620" i="68"/>
  <c r="Q620" i="68"/>
  <c r="R620" i="68"/>
  <c r="S620" i="68"/>
  <c r="X620" i="68"/>
  <c r="Y620" i="68"/>
  <c r="N621" i="68"/>
  <c r="Q621" i="68"/>
  <c r="R621" i="68"/>
  <c r="S621" i="68"/>
  <c r="X621" i="68"/>
  <c r="Y621" i="68"/>
  <c r="N622" i="68"/>
  <c r="Q622" i="68"/>
  <c r="R622" i="68"/>
  <c r="S622" i="68"/>
  <c r="X622" i="68"/>
  <c r="Y622" i="68"/>
  <c r="N623" i="68"/>
  <c r="Q623" i="68"/>
  <c r="R623" i="68"/>
  <c r="S623" i="68"/>
  <c r="X623" i="68"/>
  <c r="Y623" i="68"/>
  <c r="N624" i="68"/>
  <c r="Q624" i="68"/>
  <c r="R624" i="68"/>
  <c r="S624" i="68"/>
  <c r="X624" i="68"/>
  <c r="Y624" i="68"/>
  <c r="Q626" i="68"/>
  <c r="R626" i="68"/>
  <c r="S626" i="68"/>
  <c r="X626" i="68"/>
  <c r="Y626" i="68"/>
  <c r="Q628" i="68"/>
  <c r="R628" i="68"/>
  <c r="S628" i="68"/>
  <c r="X628" i="68"/>
  <c r="Y628" i="68"/>
  <c r="N629" i="68"/>
  <c r="Q629" i="68"/>
  <c r="R629" i="68"/>
  <c r="S629" i="68"/>
  <c r="X629" i="68"/>
  <c r="Y629" i="68"/>
  <c r="N630" i="68"/>
  <c r="Q630" i="68"/>
  <c r="R630" i="68"/>
  <c r="S630" i="68"/>
  <c r="X630" i="68"/>
  <c r="Y630" i="68"/>
  <c r="N631" i="68"/>
  <c r="Q631" i="68"/>
  <c r="R631" i="68"/>
  <c r="S631" i="68"/>
  <c r="T631" i="68"/>
  <c r="X631" i="68"/>
  <c r="Y631" i="68"/>
  <c r="Q632" i="68"/>
  <c r="R632" i="68"/>
  <c r="S632" i="68"/>
  <c r="T632" i="68"/>
  <c r="X632" i="68"/>
  <c r="Y632" i="68"/>
  <c r="N633" i="68"/>
  <c r="Q633" i="68"/>
  <c r="R633" i="68"/>
  <c r="S633" i="68"/>
  <c r="T633" i="68"/>
  <c r="X633" i="68"/>
  <c r="Y633" i="68"/>
  <c r="Q634" i="68"/>
  <c r="R634" i="68"/>
  <c r="S634" i="68"/>
  <c r="T634" i="68"/>
  <c r="X634" i="68"/>
  <c r="Y634" i="68"/>
  <c r="N635" i="68"/>
  <c r="Q635" i="68"/>
  <c r="R635" i="68"/>
  <c r="S635" i="68"/>
  <c r="T635" i="68"/>
  <c r="X635" i="68"/>
  <c r="Y635" i="68"/>
  <c r="N636" i="68"/>
  <c r="Q636" i="68"/>
  <c r="R636" i="68"/>
  <c r="S636" i="68"/>
  <c r="T636" i="68"/>
  <c r="X636" i="68"/>
  <c r="Y636" i="68"/>
  <c r="N637" i="68"/>
  <c r="Q637" i="68"/>
  <c r="R637" i="68"/>
  <c r="S637" i="68"/>
  <c r="T637" i="68"/>
  <c r="X637" i="68"/>
  <c r="Y637" i="68"/>
  <c r="N638" i="68"/>
  <c r="Q638" i="68"/>
  <c r="R638" i="68"/>
  <c r="S638" i="68"/>
  <c r="T638" i="68"/>
  <c r="X638" i="68"/>
  <c r="Y638" i="68"/>
  <c r="N639" i="68"/>
  <c r="Q639" i="68"/>
  <c r="R639" i="68"/>
  <c r="S639" i="68"/>
  <c r="T639" i="68"/>
  <c r="X639" i="68"/>
  <c r="Y639" i="68"/>
  <c r="Q640" i="68"/>
  <c r="R640" i="68"/>
  <c r="S640" i="68"/>
  <c r="T640" i="68"/>
  <c r="X640" i="68"/>
  <c r="Y640" i="68"/>
  <c r="N641" i="68"/>
  <c r="Q641" i="68"/>
  <c r="R641" i="68"/>
  <c r="S641" i="68"/>
  <c r="X641" i="68"/>
  <c r="Y641" i="68"/>
  <c r="N642" i="68"/>
  <c r="Q642" i="68"/>
  <c r="R642" i="68"/>
  <c r="S642" i="68"/>
  <c r="T642" i="68"/>
  <c r="X642" i="68"/>
  <c r="Y642" i="68"/>
  <c r="N643" i="68"/>
  <c r="Q643" i="68"/>
  <c r="R643" i="68"/>
  <c r="S643" i="68"/>
  <c r="T643" i="68"/>
  <c r="X643" i="68"/>
  <c r="Y643" i="68"/>
  <c r="Q644" i="68"/>
  <c r="R644" i="68"/>
  <c r="S644" i="68"/>
  <c r="T644" i="68"/>
  <c r="X644" i="68"/>
  <c r="Y644" i="68"/>
  <c r="N645" i="68"/>
  <c r="Q645" i="68"/>
  <c r="R645" i="68"/>
  <c r="S645" i="68"/>
  <c r="T645" i="68"/>
  <c r="X645" i="68"/>
  <c r="Y645" i="68"/>
  <c r="Q646" i="68"/>
  <c r="R646" i="68"/>
  <c r="S646" i="68"/>
  <c r="T646" i="68"/>
  <c r="X646" i="68"/>
  <c r="Y646" i="68"/>
  <c r="N647" i="68"/>
  <c r="Q647" i="68"/>
  <c r="R647" i="68"/>
  <c r="S647" i="68"/>
  <c r="T647" i="68"/>
  <c r="X647" i="68"/>
  <c r="Y647" i="68"/>
  <c r="N648" i="68"/>
  <c r="Q648" i="68"/>
  <c r="R648" i="68"/>
  <c r="S648" i="68"/>
  <c r="T648" i="68"/>
  <c r="X648" i="68"/>
  <c r="Y648" i="68"/>
  <c r="N649" i="68"/>
  <c r="Q649" i="68"/>
  <c r="R649" i="68"/>
  <c r="S649" i="68"/>
  <c r="T649" i="68"/>
  <c r="X649" i="68"/>
  <c r="Y649" i="68"/>
  <c r="N650" i="68"/>
  <c r="Q650" i="68"/>
  <c r="R650" i="68"/>
  <c r="S650" i="68"/>
  <c r="T650" i="68"/>
  <c r="X650" i="68"/>
  <c r="Y650" i="68"/>
  <c r="N651" i="68"/>
  <c r="Q651" i="68"/>
  <c r="R651" i="68"/>
  <c r="S651" i="68"/>
  <c r="T651" i="68"/>
  <c r="X651" i="68"/>
  <c r="Y651" i="68"/>
  <c r="N652" i="68"/>
  <c r="Q652" i="68"/>
  <c r="R652" i="68"/>
  <c r="S652" i="68"/>
  <c r="T652" i="68"/>
  <c r="X652" i="68"/>
  <c r="Y652" i="68"/>
  <c r="N653" i="68"/>
  <c r="Q653" i="68"/>
  <c r="R653" i="68"/>
  <c r="S653" i="68"/>
  <c r="T653" i="68"/>
  <c r="X653" i="68"/>
  <c r="Y653" i="68"/>
  <c r="N654" i="68"/>
  <c r="Q654" i="68"/>
  <c r="R654" i="68"/>
  <c r="S654" i="68"/>
  <c r="T654" i="68"/>
  <c r="X654" i="68"/>
  <c r="Y654" i="68"/>
  <c r="N656" i="68"/>
  <c r="Q656" i="68"/>
  <c r="R656" i="68"/>
  <c r="S656" i="68"/>
  <c r="T656" i="68"/>
  <c r="X656" i="68"/>
  <c r="Y656" i="68"/>
  <c r="N657" i="68"/>
  <c r="Q657" i="68"/>
  <c r="R657" i="68"/>
  <c r="S657" i="68"/>
  <c r="T657" i="68"/>
  <c r="X657" i="68"/>
  <c r="Y657" i="68"/>
  <c r="N658" i="68"/>
  <c r="Q658" i="68"/>
  <c r="R658" i="68"/>
  <c r="S658" i="68"/>
  <c r="T658" i="68"/>
  <c r="X658" i="68"/>
  <c r="Y658" i="68"/>
  <c r="N659" i="68"/>
  <c r="Q659" i="68"/>
  <c r="R659" i="68"/>
  <c r="S659" i="68"/>
  <c r="T659" i="68"/>
  <c r="X659" i="68"/>
  <c r="Y659" i="68"/>
  <c r="N660" i="68"/>
  <c r="Q660" i="68"/>
  <c r="R660" i="68"/>
  <c r="S660" i="68"/>
  <c r="T660" i="68"/>
  <c r="X660" i="68"/>
  <c r="Y660" i="68"/>
  <c r="N661" i="68"/>
  <c r="Q661" i="68"/>
  <c r="R661" i="68"/>
  <c r="S661" i="68"/>
  <c r="T661" i="68"/>
  <c r="X661" i="68"/>
  <c r="Y661" i="68"/>
  <c r="N662" i="68"/>
  <c r="Q662" i="68"/>
  <c r="R662" i="68"/>
  <c r="S662" i="68"/>
  <c r="T662" i="68"/>
  <c r="X662" i="68"/>
  <c r="Y662" i="68"/>
  <c r="N663" i="68"/>
  <c r="Q663" i="68"/>
  <c r="R663" i="68"/>
  <c r="S663" i="68"/>
  <c r="T663" i="68"/>
  <c r="X663" i="68"/>
  <c r="Y663" i="68"/>
  <c r="N664" i="68"/>
  <c r="Q664" i="68"/>
  <c r="R664" i="68"/>
  <c r="S664" i="68"/>
  <c r="T664" i="68"/>
  <c r="X664" i="68"/>
  <c r="Y664" i="68"/>
  <c r="N665" i="68"/>
  <c r="Q665" i="68"/>
  <c r="R665" i="68"/>
  <c r="S665" i="68"/>
  <c r="T665" i="68"/>
  <c r="X665" i="68"/>
  <c r="Y665" i="68"/>
  <c r="N666" i="68"/>
  <c r="Q666" i="68"/>
  <c r="R666" i="68"/>
  <c r="S666" i="68"/>
  <c r="T666" i="68"/>
  <c r="X666" i="68"/>
  <c r="Y666" i="68"/>
  <c r="N667" i="68"/>
  <c r="Q667" i="68"/>
  <c r="R667" i="68"/>
  <c r="S667" i="68"/>
  <c r="T667" i="68"/>
  <c r="X667" i="68"/>
  <c r="Y667" i="68"/>
  <c r="N668" i="68"/>
  <c r="Q668" i="68"/>
  <c r="R668" i="68"/>
  <c r="S668" i="68"/>
  <c r="T668" i="68"/>
  <c r="X668" i="68"/>
  <c r="Y668" i="68"/>
  <c r="N669" i="68"/>
  <c r="Q669" i="68"/>
  <c r="R669" i="68"/>
  <c r="S669" i="68"/>
  <c r="T669" i="68"/>
  <c r="X669" i="68"/>
  <c r="Y669" i="68"/>
  <c r="N670" i="68"/>
  <c r="Q670" i="68"/>
  <c r="R670" i="68"/>
  <c r="S670" i="68"/>
  <c r="T670" i="68"/>
  <c r="X670" i="68"/>
  <c r="Y670" i="68"/>
  <c r="N671" i="68"/>
  <c r="Q671" i="68"/>
  <c r="R671" i="68"/>
  <c r="X671" i="68"/>
  <c r="Y671" i="68"/>
  <c r="N672" i="68"/>
  <c r="Q672" i="68"/>
  <c r="R672" i="68"/>
  <c r="S672" i="68"/>
  <c r="X672" i="68"/>
  <c r="Y672" i="68"/>
  <c r="N674" i="68"/>
  <c r="Q674" i="68"/>
  <c r="R674" i="68"/>
  <c r="X674" i="68"/>
  <c r="Y674" i="68"/>
  <c r="N675" i="68"/>
  <c r="Q675" i="68"/>
  <c r="R675" i="68"/>
  <c r="S675" i="68"/>
  <c r="T675" i="68"/>
  <c r="X675" i="68"/>
  <c r="Y675" i="68"/>
  <c r="D676" i="68"/>
  <c r="E676" i="68"/>
  <c r="N676" i="68"/>
  <c r="Q676" i="68"/>
  <c r="R676" i="68"/>
  <c r="S676" i="68"/>
  <c r="X676" i="68"/>
  <c r="Y676" i="68"/>
  <c r="Q678" i="68"/>
  <c r="R678" i="68"/>
  <c r="S678" i="68"/>
  <c r="X678" i="68"/>
  <c r="Y678" i="68"/>
  <c r="N679" i="68"/>
  <c r="Q679" i="68"/>
  <c r="R679" i="68"/>
  <c r="S679" i="68"/>
  <c r="T679" i="68"/>
  <c r="X679" i="68"/>
  <c r="Y679" i="68"/>
  <c r="N680" i="68"/>
  <c r="Q680" i="68"/>
  <c r="R680" i="68"/>
  <c r="S680" i="68"/>
  <c r="T680" i="68"/>
  <c r="X680" i="68"/>
  <c r="Y680" i="68"/>
  <c r="Q681" i="68"/>
  <c r="R681" i="68"/>
  <c r="S681" i="68"/>
  <c r="T681" i="68"/>
  <c r="X681" i="68"/>
  <c r="Y681" i="68"/>
  <c r="N683" i="68"/>
  <c r="Q683" i="68"/>
  <c r="R683" i="68"/>
  <c r="S683" i="68"/>
  <c r="T683" i="68"/>
  <c r="X683" i="68"/>
  <c r="Y683" i="68"/>
  <c r="N684" i="68"/>
  <c r="Q684" i="68"/>
  <c r="R684" i="68"/>
  <c r="S684" i="68"/>
  <c r="T684" i="68"/>
  <c r="X684" i="68"/>
  <c r="Y684" i="68"/>
  <c r="N685" i="68"/>
  <c r="Q685" i="68"/>
  <c r="R685" i="68"/>
  <c r="S685" i="68"/>
  <c r="X685" i="68"/>
  <c r="Y685" i="68"/>
  <c r="N686" i="68"/>
  <c r="Q686" i="68"/>
  <c r="R686" i="68"/>
  <c r="S686" i="68"/>
  <c r="T686" i="68"/>
  <c r="X686" i="68"/>
  <c r="Y686" i="68"/>
  <c r="N687" i="68"/>
  <c r="Q687" i="68"/>
  <c r="R687" i="68"/>
  <c r="S687" i="68"/>
  <c r="X687" i="68"/>
  <c r="Y687" i="68"/>
  <c r="N688" i="68"/>
  <c r="Q688" i="68"/>
  <c r="R688" i="68"/>
  <c r="S688" i="68"/>
  <c r="T688" i="68"/>
  <c r="X688" i="68"/>
  <c r="Y688" i="68"/>
  <c r="N689" i="68"/>
  <c r="Q689" i="68"/>
  <c r="R689" i="68"/>
  <c r="S689" i="68"/>
  <c r="T689" i="68"/>
  <c r="X689" i="68"/>
  <c r="Y689" i="68"/>
  <c r="N690" i="68"/>
  <c r="Q690" i="68"/>
  <c r="R690" i="68"/>
  <c r="S690" i="68"/>
  <c r="T690" i="68"/>
  <c r="X690" i="68"/>
  <c r="Y690" i="68"/>
  <c r="N691" i="68"/>
  <c r="Q691" i="68"/>
  <c r="R691" i="68"/>
  <c r="S691" i="68"/>
  <c r="T691" i="68"/>
  <c r="X691" i="68"/>
  <c r="Y691" i="68"/>
  <c r="N692" i="68"/>
  <c r="Q692" i="68"/>
  <c r="R692" i="68"/>
  <c r="T692" i="68"/>
  <c r="S692" i="68"/>
  <c r="X692" i="68"/>
  <c r="Y692" i="68"/>
  <c r="N693" i="68"/>
  <c r="Q693" i="68"/>
  <c r="R693" i="68"/>
  <c r="T693" i="68"/>
  <c r="S693" i="68"/>
  <c r="X693" i="68"/>
  <c r="Y693" i="68"/>
  <c r="N694" i="68"/>
  <c r="Q694" i="68"/>
  <c r="R694" i="68"/>
  <c r="S694" i="68"/>
  <c r="T694" i="68"/>
  <c r="X694" i="68"/>
  <c r="Y694" i="68"/>
  <c r="N695" i="68"/>
  <c r="Q695" i="68"/>
  <c r="R695" i="68"/>
  <c r="S695" i="68"/>
  <c r="X695" i="68"/>
  <c r="Y695" i="68"/>
  <c r="N696" i="68"/>
  <c r="Q696" i="68"/>
  <c r="R696" i="68"/>
  <c r="X696" i="68"/>
  <c r="Y696" i="68"/>
  <c r="N697" i="68"/>
  <c r="Q697" i="68"/>
  <c r="R697" i="68"/>
  <c r="X697" i="68"/>
  <c r="Y697" i="68"/>
  <c r="N698" i="68"/>
  <c r="Q698" i="68"/>
  <c r="R698" i="68"/>
  <c r="S698" i="68"/>
  <c r="T698" i="68"/>
  <c r="X698" i="68"/>
  <c r="Y698" i="68"/>
  <c r="N699" i="68"/>
  <c r="Q699" i="68"/>
  <c r="R699" i="68"/>
  <c r="S699" i="68"/>
  <c r="T699" i="68"/>
  <c r="X699" i="68"/>
  <c r="Y699" i="68"/>
  <c r="N700" i="68"/>
  <c r="Q700" i="68"/>
  <c r="R700" i="68"/>
  <c r="S700" i="68"/>
  <c r="T700" i="68"/>
  <c r="X700" i="68"/>
  <c r="Y700" i="68"/>
  <c r="N701" i="68"/>
  <c r="Q701" i="68"/>
  <c r="R701" i="68"/>
  <c r="S701" i="68"/>
  <c r="T701" i="68"/>
  <c r="X701" i="68"/>
  <c r="Y701" i="68"/>
  <c r="N702" i="68"/>
  <c r="Q702" i="68"/>
  <c r="R702" i="68"/>
  <c r="S702" i="68"/>
  <c r="T702" i="68"/>
  <c r="X702" i="68"/>
  <c r="Y702" i="68"/>
  <c r="N703" i="68"/>
  <c r="Q703" i="68"/>
  <c r="R703" i="68"/>
  <c r="S703" i="68"/>
  <c r="T703" i="68"/>
  <c r="X703" i="68"/>
  <c r="Y703" i="68"/>
  <c r="N704" i="68"/>
  <c r="Q704" i="68"/>
  <c r="R704" i="68"/>
  <c r="S704" i="68"/>
  <c r="T704" i="68"/>
  <c r="X704" i="68"/>
  <c r="Y704" i="68"/>
  <c r="N705" i="68"/>
  <c r="Q705" i="68"/>
  <c r="R705" i="68"/>
  <c r="S705" i="68"/>
  <c r="T705" i="68"/>
  <c r="X705" i="68"/>
  <c r="Y705" i="68"/>
  <c r="N706" i="68"/>
  <c r="Q706" i="68"/>
  <c r="R706" i="68"/>
  <c r="S706" i="68"/>
  <c r="T706" i="68"/>
  <c r="X706" i="68"/>
  <c r="Y706" i="68"/>
  <c r="N707" i="68"/>
  <c r="Q707" i="68"/>
  <c r="R707" i="68"/>
  <c r="S707" i="68"/>
  <c r="T707" i="68"/>
  <c r="X707" i="68"/>
  <c r="Y707" i="68"/>
  <c r="N708" i="68"/>
  <c r="Q708" i="68"/>
  <c r="R708" i="68"/>
  <c r="S708" i="68"/>
  <c r="X708" i="68"/>
  <c r="Y708" i="68"/>
  <c r="N709" i="68"/>
  <c r="Q709" i="68"/>
  <c r="R709" i="68"/>
  <c r="S709" i="68"/>
  <c r="X709" i="68"/>
  <c r="Y709" i="68"/>
  <c r="N711" i="68"/>
  <c r="Q711" i="68"/>
  <c r="R711" i="68"/>
  <c r="X711" i="68"/>
  <c r="Y711" i="68"/>
  <c r="N712" i="68"/>
  <c r="Q712" i="68"/>
  <c r="R712" i="68"/>
  <c r="S712" i="68"/>
  <c r="X712" i="68"/>
  <c r="Y712" i="68"/>
  <c r="N713" i="68"/>
  <c r="Q713" i="68"/>
  <c r="R713" i="68"/>
  <c r="X713" i="68"/>
  <c r="Y713" i="68"/>
  <c r="N715" i="68"/>
  <c r="Q715" i="68"/>
  <c r="R715" i="68"/>
  <c r="S715" i="68"/>
  <c r="T715" i="68"/>
  <c r="X715" i="68"/>
  <c r="Y715" i="68"/>
  <c r="N716" i="68"/>
  <c r="Q716" i="68"/>
  <c r="R716" i="68"/>
  <c r="S716" i="68"/>
  <c r="T716" i="68"/>
  <c r="X716" i="68"/>
  <c r="Y716" i="68"/>
  <c r="N717" i="68"/>
  <c r="Q717" i="68"/>
  <c r="R717" i="68"/>
  <c r="S717" i="68"/>
  <c r="T717" i="68"/>
  <c r="X717" i="68"/>
  <c r="Y717" i="68"/>
  <c r="N719" i="68"/>
  <c r="Q719" i="68"/>
  <c r="R719" i="68"/>
  <c r="S719" i="68"/>
  <c r="T719" i="68"/>
  <c r="X719" i="68"/>
  <c r="Y719" i="68"/>
  <c r="N720" i="68"/>
  <c r="Q720" i="68"/>
  <c r="R720" i="68"/>
  <c r="X720" i="68"/>
  <c r="Y720" i="68"/>
  <c r="N721" i="68"/>
  <c r="Q721" i="68"/>
  <c r="R721" i="68"/>
  <c r="S721" i="68"/>
  <c r="T721" i="68"/>
  <c r="X721" i="68"/>
  <c r="Y721" i="68"/>
  <c r="N723" i="68"/>
  <c r="Q723" i="68"/>
  <c r="R723" i="68"/>
  <c r="S723" i="68"/>
  <c r="X723" i="68"/>
  <c r="Y723" i="68"/>
  <c r="N726" i="68"/>
  <c r="Q726" i="68"/>
  <c r="R726" i="68"/>
  <c r="S726" i="68"/>
  <c r="T726" i="68"/>
  <c r="X726" i="68"/>
  <c r="Y726" i="68"/>
  <c r="N727" i="68"/>
  <c r="Q727" i="68"/>
  <c r="R727" i="68"/>
  <c r="X727" i="68"/>
  <c r="Y727" i="68"/>
  <c r="N728" i="68"/>
  <c r="Q728" i="68"/>
  <c r="R728" i="68"/>
  <c r="S728" i="68"/>
  <c r="T728" i="68"/>
  <c r="X728" i="68"/>
  <c r="Y728" i="68"/>
  <c r="N729" i="68"/>
  <c r="Q729" i="68"/>
  <c r="R729" i="68"/>
  <c r="S729" i="68"/>
  <c r="T729" i="68"/>
  <c r="X729" i="68"/>
  <c r="Y729" i="68"/>
  <c r="N730" i="68"/>
  <c r="Q730" i="68"/>
  <c r="R730" i="68"/>
  <c r="S730" i="68"/>
  <c r="T730" i="68"/>
  <c r="X730" i="68"/>
  <c r="Y730" i="68"/>
  <c r="N732" i="68"/>
  <c r="Q732" i="68"/>
  <c r="R732" i="68"/>
  <c r="S732" i="68"/>
  <c r="T732" i="68"/>
  <c r="X732" i="68"/>
  <c r="Y732" i="68"/>
  <c r="N734" i="68"/>
  <c r="Q734" i="68"/>
  <c r="R734" i="68"/>
  <c r="S734" i="68"/>
  <c r="T734" i="68"/>
  <c r="X734" i="68"/>
  <c r="Y734" i="68"/>
  <c r="N736" i="68"/>
  <c r="Q736" i="68"/>
  <c r="R736" i="68"/>
  <c r="S736" i="68"/>
  <c r="T736" i="68"/>
  <c r="X736" i="68"/>
  <c r="Y736" i="68"/>
  <c r="N737" i="68"/>
  <c r="Q737" i="68"/>
  <c r="R737" i="68"/>
  <c r="S737" i="68"/>
  <c r="T737" i="68"/>
  <c r="X737" i="68"/>
  <c r="Y737" i="68"/>
  <c r="N738" i="68"/>
  <c r="Q738" i="68"/>
  <c r="R738" i="68"/>
  <c r="S738" i="68"/>
  <c r="X738" i="68"/>
  <c r="Y738" i="68"/>
  <c r="N740" i="68"/>
  <c r="Q740" i="68"/>
  <c r="R740" i="68"/>
  <c r="S740" i="68"/>
  <c r="T740" i="68"/>
  <c r="X740" i="68"/>
  <c r="Y740" i="68"/>
  <c r="N742" i="68"/>
  <c r="Q742" i="68"/>
  <c r="R742" i="68"/>
  <c r="S742" i="68"/>
  <c r="T742" i="68"/>
  <c r="X742" i="68"/>
  <c r="Y742" i="68"/>
  <c r="N743" i="68"/>
  <c r="Q743" i="68"/>
  <c r="R743" i="68"/>
  <c r="S743" i="68"/>
  <c r="T743" i="68"/>
  <c r="X743" i="68"/>
  <c r="Y743" i="68"/>
  <c r="N744" i="68"/>
  <c r="Q744" i="68"/>
  <c r="R744" i="68"/>
  <c r="S744" i="68"/>
  <c r="T744" i="68"/>
  <c r="X744" i="68"/>
  <c r="Y744" i="68"/>
  <c r="N745" i="68"/>
  <c r="Q745" i="68"/>
  <c r="R745" i="68"/>
  <c r="S745" i="68"/>
  <c r="T745" i="68"/>
  <c r="X745" i="68"/>
  <c r="Y745" i="68"/>
  <c r="N746" i="68"/>
  <c r="Q746" i="68"/>
  <c r="R746" i="68"/>
  <c r="S746" i="68"/>
  <c r="T746" i="68"/>
  <c r="X746" i="68"/>
  <c r="Y746" i="68"/>
  <c r="N747" i="68"/>
  <c r="Q747" i="68"/>
  <c r="R747" i="68"/>
  <c r="X747" i="68"/>
  <c r="Y747" i="68"/>
  <c r="N748" i="68"/>
  <c r="Q748" i="68"/>
  <c r="R748" i="68"/>
  <c r="S748" i="68"/>
  <c r="T748" i="68"/>
  <c r="X748" i="68"/>
  <c r="Y748" i="68"/>
  <c r="N749" i="68"/>
  <c r="Q749" i="68"/>
  <c r="R749" i="68"/>
  <c r="S749" i="68"/>
  <c r="X749" i="68"/>
  <c r="Y749" i="68"/>
  <c r="Q750" i="68"/>
  <c r="R750" i="68"/>
  <c r="S750" i="68"/>
  <c r="T750" i="68"/>
  <c r="X750" i="68"/>
  <c r="Y750" i="68"/>
  <c r="N751" i="68"/>
  <c r="Q751" i="68"/>
  <c r="R751" i="68"/>
  <c r="S751" i="68"/>
  <c r="T751" i="68"/>
  <c r="X751" i="68"/>
  <c r="Y751" i="68"/>
  <c r="N753" i="68"/>
  <c r="Q753" i="68"/>
  <c r="R753" i="68"/>
  <c r="X753" i="68"/>
  <c r="Y753" i="68"/>
  <c r="N755" i="68"/>
  <c r="Q755" i="68"/>
  <c r="R755" i="68"/>
  <c r="X755" i="68"/>
  <c r="Y755" i="68"/>
  <c r="N756" i="68"/>
  <c r="Q756" i="68"/>
  <c r="R756" i="68"/>
  <c r="S756" i="68"/>
  <c r="T756" i="68"/>
  <c r="X756" i="68"/>
  <c r="Y756" i="68"/>
  <c r="N757" i="68"/>
  <c r="Q757" i="68"/>
  <c r="R757" i="68"/>
  <c r="S757" i="68"/>
  <c r="T757" i="68"/>
  <c r="X757" i="68"/>
  <c r="Y757" i="68"/>
  <c r="N758" i="68"/>
  <c r="Q758" i="68"/>
  <c r="R758" i="68"/>
  <c r="S758" i="68"/>
  <c r="T758" i="68"/>
  <c r="X758" i="68"/>
  <c r="Y758" i="68"/>
  <c r="N759" i="68"/>
  <c r="Q759" i="68"/>
  <c r="R759" i="68"/>
  <c r="S759" i="68"/>
  <c r="T759" i="68"/>
  <c r="X759" i="68"/>
  <c r="Y759" i="68"/>
  <c r="N760" i="68"/>
  <c r="Q760" i="68"/>
  <c r="R760" i="68"/>
  <c r="S760" i="68"/>
  <c r="T760" i="68"/>
  <c r="X760" i="68"/>
  <c r="Y760" i="68"/>
  <c r="N761" i="68"/>
  <c r="Q761" i="68"/>
  <c r="R761" i="68"/>
  <c r="S761" i="68"/>
  <c r="T761" i="68"/>
  <c r="X761" i="68"/>
  <c r="Y761" i="68"/>
  <c r="N762" i="68"/>
  <c r="Q762" i="68"/>
  <c r="R762" i="68"/>
  <c r="S762" i="68"/>
  <c r="T762" i="68"/>
  <c r="X762" i="68"/>
  <c r="Y762" i="68"/>
  <c r="N763" i="68"/>
  <c r="Q763" i="68"/>
  <c r="R763" i="68"/>
  <c r="S763" i="68"/>
  <c r="T763" i="68"/>
  <c r="X763" i="68"/>
  <c r="Y763" i="68"/>
  <c r="N765" i="68"/>
  <c r="Q765" i="68"/>
  <c r="R765" i="68"/>
  <c r="S765" i="68"/>
  <c r="T765" i="68"/>
  <c r="X765" i="68"/>
  <c r="Y765" i="68"/>
  <c r="N766" i="68"/>
  <c r="Q766" i="68"/>
  <c r="R766" i="68"/>
  <c r="T766" i="68"/>
  <c r="S766" i="68"/>
  <c r="X766" i="68"/>
  <c r="Y766" i="68"/>
  <c r="N767" i="68"/>
  <c r="Q767" i="68"/>
  <c r="R767" i="68"/>
  <c r="S767" i="68"/>
  <c r="T767" i="68"/>
  <c r="X767" i="68"/>
  <c r="Y767" i="68"/>
  <c r="N768" i="68"/>
  <c r="Q768" i="68"/>
  <c r="R768" i="68"/>
  <c r="S768" i="68"/>
  <c r="T768" i="68"/>
  <c r="X768" i="68"/>
  <c r="Y768" i="68"/>
  <c r="N770" i="68"/>
  <c r="Q770" i="68"/>
  <c r="R770" i="68"/>
  <c r="S770" i="68"/>
  <c r="T770" i="68"/>
  <c r="X770" i="68"/>
  <c r="Y770" i="68"/>
  <c r="N771" i="68"/>
  <c r="Q771" i="68"/>
  <c r="R771" i="68"/>
  <c r="X771" i="68"/>
  <c r="Y771" i="68"/>
  <c r="N772" i="68"/>
  <c r="Q772" i="68"/>
  <c r="R772" i="68"/>
  <c r="S772" i="68"/>
  <c r="T772" i="68"/>
  <c r="X772" i="68"/>
  <c r="Y772" i="68"/>
  <c r="N773" i="68"/>
  <c r="Q773" i="68"/>
  <c r="R773" i="68"/>
  <c r="S773" i="68"/>
  <c r="T773" i="68"/>
  <c r="X773" i="68"/>
  <c r="Y773" i="68"/>
  <c r="N774" i="68"/>
  <c r="R774" i="68"/>
  <c r="T774" i="68"/>
  <c r="X774" i="68"/>
  <c r="Y774" i="68"/>
  <c r="N776" i="68"/>
  <c r="Q776" i="68"/>
  <c r="R776" i="68"/>
  <c r="X776" i="68"/>
  <c r="Y776" i="68"/>
  <c r="N777" i="68"/>
  <c r="Q777" i="68"/>
  <c r="R777" i="68"/>
  <c r="S777" i="68"/>
  <c r="T777" i="68"/>
  <c r="X777" i="68"/>
  <c r="Y777" i="68"/>
  <c r="N778" i="68"/>
  <c r="Q778" i="68"/>
  <c r="R778" i="68"/>
  <c r="S778" i="68"/>
  <c r="X778" i="68"/>
  <c r="Y778" i="68"/>
  <c r="N779" i="68"/>
  <c r="Q779" i="68"/>
  <c r="R779" i="68"/>
  <c r="S779" i="68"/>
  <c r="T779" i="68"/>
  <c r="X779" i="68"/>
  <c r="Y779" i="68"/>
  <c r="N780" i="68"/>
  <c r="Q780" i="68"/>
  <c r="R780" i="68"/>
  <c r="S780" i="68"/>
  <c r="T780" i="68"/>
  <c r="X780" i="68"/>
  <c r="Y780" i="68"/>
  <c r="N781" i="68"/>
  <c r="Q781" i="68"/>
  <c r="R781" i="68"/>
  <c r="S781" i="68"/>
  <c r="T781" i="68"/>
  <c r="X781" i="68"/>
  <c r="Y781" i="68"/>
  <c r="N782" i="68"/>
  <c r="Q782" i="68"/>
  <c r="R782" i="68"/>
  <c r="S782" i="68"/>
  <c r="T782" i="68"/>
  <c r="X782" i="68"/>
  <c r="Y782" i="68"/>
  <c r="N783" i="68"/>
  <c r="Q783" i="68"/>
  <c r="R783" i="68"/>
  <c r="S783" i="68"/>
  <c r="T783" i="68"/>
  <c r="X783" i="68"/>
  <c r="Y783" i="68"/>
  <c r="N784" i="68"/>
  <c r="Q784" i="68"/>
  <c r="R784" i="68"/>
  <c r="S784" i="68"/>
  <c r="T784" i="68"/>
  <c r="X784" i="68"/>
  <c r="Y784" i="68"/>
  <c r="N785" i="68"/>
  <c r="Q785" i="68"/>
  <c r="R785" i="68"/>
  <c r="S785" i="68"/>
  <c r="T785" i="68"/>
  <c r="X785" i="68"/>
  <c r="Y785" i="68"/>
  <c r="N786" i="68"/>
  <c r="Q786" i="68"/>
  <c r="R786" i="68"/>
  <c r="S786" i="68"/>
  <c r="T786" i="68"/>
  <c r="X786" i="68"/>
  <c r="Y786" i="68"/>
  <c r="N787" i="68"/>
  <c r="Q787" i="68"/>
  <c r="R787" i="68"/>
  <c r="S787" i="68"/>
  <c r="T787" i="68"/>
  <c r="X787" i="68"/>
  <c r="Y787" i="68"/>
  <c r="N788" i="68"/>
  <c r="Q788" i="68"/>
  <c r="R788" i="68"/>
  <c r="S788" i="68"/>
  <c r="T788" i="68"/>
  <c r="X788" i="68"/>
  <c r="Y788" i="68"/>
  <c r="N789" i="68"/>
  <c r="Q789" i="68"/>
  <c r="R789" i="68"/>
  <c r="S789" i="68"/>
  <c r="T789" i="68"/>
  <c r="X789" i="68"/>
  <c r="Y789" i="68"/>
  <c r="N790" i="68"/>
  <c r="Q790" i="68"/>
  <c r="R790" i="68"/>
  <c r="S790" i="68"/>
  <c r="T790" i="68"/>
  <c r="X790" i="68"/>
  <c r="Y790" i="68"/>
  <c r="N791" i="68"/>
  <c r="Q791" i="68"/>
  <c r="R791" i="68"/>
  <c r="S791" i="68"/>
  <c r="T791" i="68"/>
  <c r="X791" i="68"/>
  <c r="Y791" i="68"/>
  <c r="N792" i="68"/>
  <c r="Q792" i="68"/>
  <c r="R792" i="68"/>
  <c r="S792" i="68"/>
  <c r="T792" i="68"/>
  <c r="X792" i="68"/>
  <c r="Y792" i="68"/>
  <c r="N793" i="68"/>
  <c r="Q793" i="68"/>
  <c r="R793" i="68"/>
  <c r="S793" i="68"/>
  <c r="T793" i="68"/>
  <c r="X793" i="68"/>
  <c r="Y793" i="68"/>
  <c r="N794" i="68"/>
  <c r="Q794" i="68"/>
  <c r="R794" i="68"/>
  <c r="S794" i="68"/>
  <c r="T794" i="68"/>
  <c r="X794" i="68"/>
  <c r="Y794" i="68"/>
  <c r="N795" i="68"/>
  <c r="Q795" i="68"/>
  <c r="R795" i="68"/>
  <c r="S795" i="68"/>
  <c r="T795" i="68"/>
  <c r="X795" i="68"/>
  <c r="Y795" i="68"/>
  <c r="N796" i="68"/>
  <c r="Q796" i="68"/>
  <c r="R796" i="68"/>
  <c r="S796" i="68"/>
  <c r="T796" i="68"/>
  <c r="X796" i="68"/>
  <c r="Y796" i="68"/>
  <c r="N798" i="68"/>
  <c r="Q798" i="68"/>
  <c r="R798" i="68"/>
  <c r="S798" i="68"/>
  <c r="T798" i="68"/>
  <c r="X798" i="68"/>
  <c r="Y798" i="68"/>
  <c r="N799" i="68"/>
  <c r="Q799" i="68"/>
  <c r="R799" i="68"/>
  <c r="S799" i="68"/>
  <c r="T799" i="68"/>
  <c r="X799" i="68"/>
  <c r="Y799" i="68"/>
  <c r="N800" i="68"/>
  <c r="Q800" i="68"/>
  <c r="R800" i="68"/>
  <c r="S800" i="68"/>
  <c r="T800" i="68"/>
  <c r="X800" i="68"/>
  <c r="Y800" i="68"/>
  <c r="N802" i="68"/>
  <c r="Q802" i="68"/>
  <c r="R802" i="68"/>
  <c r="S802" i="68"/>
  <c r="T802" i="68"/>
  <c r="X802" i="68"/>
  <c r="Y802" i="68"/>
  <c r="N803" i="68"/>
  <c r="Q803" i="68"/>
  <c r="R803" i="68"/>
  <c r="S803" i="68"/>
  <c r="T803" i="68"/>
  <c r="X803" i="68"/>
  <c r="Y803" i="68"/>
  <c r="N804" i="68"/>
  <c r="Q804" i="68"/>
  <c r="R804" i="68"/>
  <c r="S804" i="68"/>
  <c r="T804" i="68"/>
  <c r="X804" i="68"/>
  <c r="Y804" i="68"/>
  <c r="N805" i="68"/>
  <c r="Q805" i="68"/>
  <c r="R805" i="68"/>
  <c r="S805" i="68"/>
  <c r="X805" i="68"/>
  <c r="Y805" i="68"/>
  <c r="N806" i="68"/>
  <c r="Q806" i="68"/>
  <c r="R806" i="68"/>
  <c r="S806" i="68"/>
  <c r="T806" i="68"/>
  <c r="X806" i="68"/>
  <c r="Y806" i="68"/>
  <c r="N807" i="68"/>
  <c r="Q807" i="68"/>
  <c r="R807" i="68"/>
  <c r="S807" i="68"/>
  <c r="T807" i="68"/>
  <c r="X807" i="68"/>
  <c r="Y807" i="68"/>
  <c r="N808" i="68"/>
  <c r="Q808" i="68"/>
  <c r="R808" i="68"/>
  <c r="S808" i="68"/>
  <c r="T808" i="68"/>
  <c r="X808" i="68"/>
  <c r="Y808" i="68"/>
  <c r="N809" i="68"/>
  <c r="Q809" i="68"/>
  <c r="R809" i="68"/>
  <c r="S809" i="68"/>
  <c r="T809" i="68"/>
  <c r="X809" i="68"/>
  <c r="Y809" i="68"/>
  <c r="N810" i="68"/>
  <c r="Q810" i="68"/>
  <c r="R810" i="68"/>
  <c r="S810" i="68"/>
  <c r="T810" i="68"/>
  <c r="X810" i="68"/>
  <c r="Y810" i="68"/>
  <c r="N811" i="68"/>
  <c r="Q811" i="68"/>
  <c r="R811" i="68"/>
  <c r="S811" i="68"/>
  <c r="X811" i="68"/>
  <c r="Y811" i="68"/>
  <c r="N812" i="68"/>
  <c r="Q812" i="68"/>
  <c r="R812" i="68"/>
  <c r="S812" i="68"/>
  <c r="X812" i="68"/>
  <c r="Y812" i="68"/>
  <c r="N813" i="68"/>
  <c r="Q813" i="68"/>
  <c r="R813" i="68"/>
  <c r="S813" i="68"/>
  <c r="X813" i="68"/>
  <c r="Y813" i="68"/>
  <c r="N814" i="68"/>
  <c r="Q814" i="68"/>
  <c r="R814" i="68"/>
  <c r="S814" i="68"/>
  <c r="T814" i="68"/>
  <c r="X814" i="68"/>
  <c r="Y814" i="68"/>
  <c r="N815" i="68"/>
  <c r="Q815" i="68"/>
  <c r="R815" i="68"/>
  <c r="S815" i="68"/>
  <c r="T815" i="68"/>
  <c r="X815" i="68"/>
  <c r="Y815" i="68"/>
  <c r="Q816" i="68"/>
  <c r="R816" i="68"/>
  <c r="S816" i="68"/>
  <c r="T816" i="68"/>
  <c r="X816" i="68"/>
  <c r="Y816" i="68"/>
  <c r="N817" i="68"/>
  <c r="Q817" i="68"/>
  <c r="R817" i="68"/>
  <c r="S817" i="68"/>
  <c r="T817" i="68"/>
  <c r="X817" i="68"/>
  <c r="Y817" i="68"/>
  <c r="N818" i="68"/>
  <c r="Q818" i="68"/>
  <c r="R818" i="68"/>
  <c r="S818" i="68"/>
  <c r="T818" i="68"/>
  <c r="X818" i="68"/>
  <c r="Y818" i="68"/>
  <c r="N819" i="68"/>
  <c r="Q819" i="68"/>
  <c r="R819" i="68"/>
  <c r="S819" i="68"/>
  <c r="T819" i="68"/>
  <c r="X819" i="68"/>
  <c r="Y819" i="68"/>
  <c r="N820" i="68"/>
  <c r="Q820" i="68"/>
  <c r="R820" i="68"/>
  <c r="S820" i="68"/>
  <c r="T820" i="68"/>
  <c r="X820" i="68"/>
  <c r="Y820" i="68"/>
  <c r="N821" i="68"/>
  <c r="Q821" i="68"/>
  <c r="R821" i="68"/>
  <c r="S821" i="68"/>
  <c r="X821" i="68"/>
  <c r="Y821" i="68"/>
  <c r="N822" i="68"/>
  <c r="Q822" i="68"/>
  <c r="R822" i="68"/>
  <c r="S822" i="68"/>
  <c r="T822" i="68"/>
  <c r="X822" i="68"/>
  <c r="Y822" i="68"/>
  <c r="N823" i="68"/>
  <c r="Q823" i="68"/>
  <c r="R823" i="68"/>
  <c r="S823" i="68"/>
  <c r="X823" i="68"/>
  <c r="Y823" i="68"/>
  <c r="N825" i="68"/>
  <c r="Q825" i="68"/>
  <c r="R825" i="68"/>
  <c r="S825" i="68"/>
  <c r="X825" i="68"/>
  <c r="Y825" i="68"/>
  <c r="N826" i="68"/>
  <c r="Q826" i="68"/>
  <c r="R826" i="68"/>
  <c r="S826" i="68"/>
  <c r="T826" i="68"/>
  <c r="X826" i="68"/>
  <c r="Y826" i="68"/>
  <c r="N827" i="68"/>
  <c r="Q827" i="68"/>
  <c r="R827" i="68"/>
  <c r="S827" i="68"/>
  <c r="X827" i="68"/>
  <c r="Y827" i="68"/>
  <c r="N828" i="68"/>
  <c r="Q828" i="68"/>
  <c r="R828" i="68"/>
  <c r="S828" i="68"/>
  <c r="X828" i="68"/>
  <c r="Y828" i="68"/>
  <c r="N829" i="68"/>
  <c r="Q829" i="68"/>
  <c r="R829" i="68"/>
  <c r="S829" i="68"/>
  <c r="T829" i="68"/>
  <c r="X829" i="68"/>
  <c r="Y829" i="68"/>
  <c r="N830" i="68"/>
  <c r="Q830" i="68"/>
  <c r="R830" i="68"/>
  <c r="S830" i="68"/>
  <c r="T830" i="68"/>
  <c r="X830" i="68"/>
  <c r="Y830" i="68"/>
  <c r="N831" i="68"/>
  <c r="Q831" i="68"/>
  <c r="R831" i="68"/>
  <c r="S831" i="68"/>
  <c r="X831" i="68"/>
  <c r="Y831" i="68"/>
  <c r="N832" i="68"/>
  <c r="Q832" i="68"/>
  <c r="R832" i="68"/>
  <c r="S832" i="68"/>
  <c r="T832" i="68"/>
  <c r="X832" i="68"/>
  <c r="Y832" i="68"/>
  <c r="N833" i="68"/>
  <c r="Q833" i="68"/>
  <c r="R833" i="68"/>
  <c r="S833" i="68"/>
  <c r="T833" i="68"/>
  <c r="X833" i="68"/>
  <c r="Y833" i="68"/>
  <c r="N834" i="68"/>
  <c r="Q834" i="68"/>
  <c r="R834" i="68"/>
  <c r="S834" i="68"/>
  <c r="X834" i="68"/>
  <c r="Y834" i="68"/>
  <c r="N835" i="68"/>
  <c r="Q835" i="68"/>
  <c r="R835" i="68"/>
  <c r="S835" i="68"/>
  <c r="T835" i="68"/>
  <c r="X835" i="68"/>
  <c r="Y835" i="68"/>
  <c r="N836" i="68"/>
  <c r="Q836" i="68"/>
  <c r="R836" i="68"/>
  <c r="S836" i="68"/>
  <c r="T836" i="68"/>
  <c r="X836" i="68"/>
  <c r="Y836" i="68"/>
  <c r="N838" i="68"/>
  <c r="Q838" i="68"/>
  <c r="R838" i="68"/>
  <c r="S838" i="68"/>
  <c r="T838" i="68"/>
  <c r="X838" i="68"/>
  <c r="Y838" i="68"/>
  <c r="N839" i="68"/>
  <c r="Q839" i="68"/>
  <c r="R839" i="68"/>
  <c r="S839" i="68"/>
  <c r="T839" i="68"/>
  <c r="X839" i="68"/>
  <c r="Y839" i="68"/>
  <c r="N841" i="68"/>
  <c r="Q841" i="68"/>
  <c r="R841" i="68"/>
  <c r="S841" i="68"/>
  <c r="T841" i="68"/>
  <c r="X841" i="68"/>
  <c r="Y841" i="68"/>
  <c r="N842" i="68"/>
  <c r="Q842" i="68"/>
  <c r="R842" i="68"/>
  <c r="S842" i="68"/>
  <c r="T842" i="68"/>
  <c r="X842" i="68"/>
  <c r="Y842" i="68"/>
  <c r="N843" i="68"/>
  <c r="Q843" i="68"/>
  <c r="R843" i="68"/>
  <c r="S843" i="68"/>
  <c r="T843" i="68"/>
  <c r="X843" i="68"/>
  <c r="Y843" i="68"/>
  <c r="N844" i="68"/>
  <c r="Q844" i="68"/>
  <c r="R844" i="68"/>
  <c r="S844" i="68"/>
  <c r="T844" i="68"/>
  <c r="X844" i="68"/>
  <c r="Y844" i="68"/>
  <c r="N845" i="68"/>
  <c r="Q845" i="68"/>
  <c r="R845" i="68"/>
  <c r="S845" i="68"/>
  <c r="T845" i="68"/>
  <c r="X845" i="68"/>
  <c r="Y845" i="68"/>
  <c r="N846" i="68"/>
  <c r="Q846" i="68"/>
  <c r="R846" i="68"/>
  <c r="S846" i="68"/>
  <c r="T846" i="68"/>
  <c r="X846" i="68"/>
  <c r="Y846" i="68"/>
  <c r="N847" i="68"/>
  <c r="Q847" i="68"/>
  <c r="R847" i="68"/>
  <c r="S847" i="68"/>
  <c r="T847" i="68"/>
  <c r="X847" i="68"/>
  <c r="Y847" i="68"/>
  <c r="N848" i="68"/>
  <c r="Q848" i="68"/>
  <c r="R848" i="68"/>
  <c r="S848" i="68"/>
  <c r="T848" i="68"/>
  <c r="X848" i="68"/>
  <c r="Y848" i="68"/>
  <c r="N849" i="68"/>
  <c r="Q849" i="68"/>
  <c r="R849" i="68"/>
  <c r="S849" i="68"/>
  <c r="T849" i="68"/>
  <c r="X849" i="68"/>
  <c r="Y849" i="68"/>
  <c r="N850" i="68"/>
  <c r="Q850" i="68"/>
  <c r="R850" i="68"/>
  <c r="S850" i="68"/>
  <c r="T850" i="68"/>
  <c r="X850" i="68"/>
  <c r="Y850" i="68"/>
  <c r="N851" i="68"/>
  <c r="Q851" i="68"/>
  <c r="R851" i="68"/>
  <c r="S851" i="68"/>
  <c r="T851" i="68"/>
  <c r="X851" i="68"/>
  <c r="Y851" i="68"/>
  <c r="N852" i="68"/>
  <c r="Q852" i="68"/>
  <c r="R852" i="68"/>
  <c r="S852" i="68"/>
  <c r="T852" i="68"/>
  <c r="X852" i="68"/>
  <c r="Y852" i="68"/>
  <c r="N853" i="68"/>
  <c r="Q853" i="68"/>
  <c r="R853" i="68"/>
  <c r="S853" i="68"/>
  <c r="T853" i="68"/>
  <c r="X853" i="68"/>
  <c r="Y853" i="68"/>
  <c r="N854" i="68"/>
  <c r="Q854" i="68"/>
  <c r="R854" i="68"/>
  <c r="S854" i="68"/>
  <c r="T854" i="68"/>
  <c r="X854" i="68"/>
  <c r="Y854" i="68"/>
  <c r="N855" i="68"/>
  <c r="Q855" i="68"/>
  <c r="R855" i="68"/>
  <c r="S855" i="68"/>
  <c r="T855" i="68"/>
  <c r="X855" i="68"/>
  <c r="Y855" i="68"/>
  <c r="N857" i="68"/>
  <c r="Q857" i="68"/>
  <c r="R857" i="68"/>
  <c r="S857" i="68"/>
  <c r="T857" i="68"/>
  <c r="X857" i="68"/>
  <c r="Y857" i="68"/>
  <c r="N858" i="68"/>
  <c r="Q858" i="68"/>
  <c r="R858" i="68"/>
  <c r="S858" i="68"/>
  <c r="T858" i="68"/>
  <c r="X858" i="68"/>
  <c r="Y858" i="68"/>
  <c r="N859" i="68"/>
  <c r="Q859" i="68"/>
  <c r="R859" i="68"/>
  <c r="S859" i="68"/>
  <c r="X859" i="68"/>
  <c r="Y859" i="68"/>
  <c r="N860" i="68"/>
  <c r="Q860" i="68"/>
  <c r="R860" i="68"/>
  <c r="S860" i="68"/>
  <c r="T860" i="68"/>
  <c r="X860" i="68"/>
  <c r="Y860" i="68"/>
  <c r="N861" i="68"/>
  <c r="Q861" i="68"/>
  <c r="R861" i="68"/>
  <c r="S861" i="68"/>
  <c r="T861" i="68"/>
  <c r="X861" i="68"/>
  <c r="Y861" i="68"/>
  <c r="N862" i="68"/>
  <c r="Q862" i="68"/>
  <c r="R862" i="68"/>
  <c r="T862" i="68"/>
  <c r="X862" i="68"/>
  <c r="Y862" i="68"/>
  <c r="N863" i="68"/>
  <c r="Q863" i="68"/>
  <c r="R863" i="68"/>
  <c r="S863" i="68"/>
  <c r="T863" i="68"/>
  <c r="X863" i="68"/>
  <c r="Y863" i="68"/>
  <c r="N864" i="68"/>
  <c r="Q864" i="68"/>
  <c r="R864" i="68"/>
  <c r="S864" i="68"/>
  <c r="T864" i="68"/>
  <c r="X864" i="68"/>
  <c r="Y864" i="68"/>
  <c r="N865" i="68"/>
  <c r="Q865" i="68"/>
  <c r="R865" i="68"/>
  <c r="S865" i="68"/>
  <c r="T865" i="68"/>
  <c r="X865" i="68"/>
  <c r="Y865" i="68"/>
  <c r="N866" i="68"/>
  <c r="Q866" i="68"/>
  <c r="R866" i="68"/>
  <c r="S866" i="68"/>
  <c r="X866" i="68"/>
  <c r="Y866" i="68"/>
  <c r="N867" i="68"/>
  <c r="Q867" i="68"/>
  <c r="R867" i="68"/>
  <c r="S867" i="68"/>
  <c r="X867" i="68"/>
  <c r="Y867" i="68"/>
  <c r="N868" i="68"/>
  <c r="Q868" i="68"/>
  <c r="R868" i="68"/>
  <c r="S868" i="68"/>
  <c r="T868" i="68"/>
  <c r="X868" i="68"/>
  <c r="Y868" i="68"/>
  <c r="N869" i="68"/>
  <c r="Q869" i="68"/>
  <c r="R869" i="68"/>
  <c r="S869" i="68"/>
  <c r="T869" i="68"/>
  <c r="X869" i="68"/>
  <c r="Y869" i="68"/>
  <c r="N870" i="68"/>
  <c r="Q870" i="68"/>
  <c r="R870" i="68"/>
  <c r="S870" i="68"/>
  <c r="T870" i="68"/>
  <c r="X870" i="68"/>
  <c r="Y870" i="68"/>
  <c r="Q872" i="68"/>
  <c r="R872" i="68"/>
  <c r="S872" i="68"/>
  <c r="X872" i="68"/>
  <c r="Y872" i="68"/>
  <c r="N873" i="68"/>
  <c r="R873" i="68"/>
  <c r="S873" i="68"/>
  <c r="T873" i="68"/>
  <c r="X873" i="68"/>
  <c r="Y873" i="68"/>
  <c r="N874" i="68"/>
  <c r="Q874" i="68"/>
  <c r="R874" i="68"/>
  <c r="S874" i="68"/>
  <c r="T874" i="68"/>
  <c r="X874" i="68"/>
  <c r="Y874" i="68"/>
  <c r="N875" i="68"/>
  <c r="Q875" i="68"/>
  <c r="R875" i="68"/>
  <c r="S875" i="68"/>
  <c r="T875" i="68"/>
  <c r="X875" i="68"/>
  <c r="Y875" i="68"/>
  <c r="N876" i="68"/>
  <c r="Q876" i="68"/>
  <c r="R876" i="68"/>
  <c r="S876" i="68"/>
  <c r="T876" i="68"/>
  <c r="X876" i="68"/>
  <c r="Y876" i="68"/>
  <c r="N877" i="68"/>
  <c r="Q877" i="68"/>
  <c r="R877" i="68"/>
  <c r="S877" i="68"/>
  <c r="T877" i="68"/>
  <c r="X877" i="68"/>
  <c r="Y877" i="68"/>
  <c r="N878" i="68"/>
  <c r="Q878" i="68"/>
  <c r="R878" i="68"/>
  <c r="T878" i="68"/>
  <c r="X878" i="68"/>
  <c r="Y878" i="68"/>
  <c r="N879" i="68"/>
  <c r="Q879" i="68"/>
  <c r="R879" i="68"/>
  <c r="T879" i="68"/>
  <c r="X879" i="68"/>
  <c r="Y879" i="68"/>
  <c r="N880" i="68"/>
  <c r="Q880" i="68"/>
  <c r="R880" i="68"/>
  <c r="S880" i="68"/>
  <c r="T880" i="68"/>
  <c r="X880" i="68"/>
  <c r="Y880" i="68"/>
  <c r="N881" i="68"/>
  <c r="Q881" i="68"/>
  <c r="R881" i="68"/>
  <c r="X881" i="68"/>
  <c r="Y881" i="68"/>
  <c r="N882" i="68"/>
  <c r="Q882" i="68"/>
  <c r="R882" i="68"/>
  <c r="S882" i="68"/>
  <c r="X882" i="68"/>
  <c r="Y882" i="68"/>
  <c r="N883" i="68"/>
  <c r="Q883" i="68"/>
  <c r="R883" i="68"/>
  <c r="S883" i="68"/>
  <c r="T883" i="68"/>
  <c r="X883" i="68"/>
  <c r="Y883" i="68"/>
  <c r="N884" i="68"/>
  <c r="Q884" i="68"/>
  <c r="R884" i="68"/>
  <c r="X884" i="68"/>
  <c r="Y884" i="68"/>
  <c r="N885" i="68"/>
  <c r="Q885" i="68"/>
  <c r="R885" i="68"/>
  <c r="S885" i="68"/>
  <c r="T885" i="68"/>
  <c r="X885" i="68"/>
  <c r="Y885" i="68"/>
  <c r="N886" i="68"/>
  <c r="Q886" i="68"/>
  <c r="R886" i="68"/>
  <c r="S886" i="68"/>
  <c r="T886" i="68"/>
  <c r="X886" i="68"/>
  <c r="Y886" i="68"/>
  <c r="N888" i="68"/>
  <c r="Q888" i="68"/>
  <c r="R888" i="68"/>
  <c r="S888" i="68"/>
  <c r="T888" i="68"/>
  <c r="X888" i="68"/>
  <c r="Y888" i="68"/>
  <c r="N889" i="68"/>
  <c r="Q889" i="68"/>
  <c r="R889" i="68"/>
  <c r="S889" i="68"/>
  <c r="T889" i="68"/>
  <c r="X889" i="68"/>
  <c r="Y889" i="68"/>
  <c r="N890" i="68"/>
  <c r="Q890" i="68"/>
  <c r="R890" i="68"/>
  <c r="S890" i="68"/>
  <c r="T890" i="68"/>
  <c r="X890" i="68"/>
  <c r="Y890" i="68"/>
  <c r="N891" i="68"/>
  <c r="Q891" i="68"/>
  <c r="R891" i="68"/>
  <c r="S891" i="68"/>
  <c r="T891" i="68"/>
  <c r="X891" i="68"/>
  <c r="Y891" i="68"/>
  <c r="N892" i="68"/>
  <c r="Q892" i="68"/>
  <c r="R892" i="68"/>
  <c r="S892" i="68"/>
  <c r="X892" i="68"/>
  <c r="Y892" i="68"/>
  <c r="N893" i="68"/>
  <c r="Q893" i="68"/>
  <c r="R893" i="68"/>
  <c r="S893" i="68"/>
  <c r="X893" i="68"/>
  <c r="Y893" i="68"/>
  <c r="N894" i="68"/>
  <c r="Q894" i="68"/>
  <c r="R894" i="68"/>
  <c r="S894" i="68"/>
  <c r="T894" i="68"/>
  <c r="X894" i="68"/>
  <c r="Y894" i="68"/>
  <c r="N895" i="68"/>
  <c r="Q895" i="68"/>
  <c r="R895" i="68"/>
  <c r="S895" i="68"/>
  <c r="X895" i="68"/>
  <c r="Y895" i="68"/>
  <c r="N897" i="68"/>
  <c r="Q897" i="68"/>
  <c r="R897" i="68"/>
  <c r="S897" i="68"/>
  <c r="X897" i="68"/>
  <c r="Y897" i="68"/>
  <c r="N898" i="68"/>
  <c r="Q898" i="68"/>
  <c r="R898" i="68"/>
  <c r="S898" i="68"/>
  <c r="T898" i="68"/>
  <c r="X898" i="68"/>
  <c r="Y898" i="68"/>
  <c r="N899" i="68"/>
  <c r="Q899" i="68"/>
  <c r="R899" i="68"/>
  <c r="S899" i="68"/>
  <c r="X899" i="68"/>
  <c r="Y899" i="68"/>
  <c r="N900" i="68"/>
  <c r="Q900" i="68"/>
  <c r="R900" i="68"/>
  <c r="T900" i="68"/>
  <c r="X900" i="68"/>
  <c r="Y900" i="68"/>
  <c r="N901" i="68"/>
  <c r="Q901" i="68"/>
  <c r="R901" i="68"/>
  <c r="T901" i="68"/>
  <c r="X901" i="68"/>
  <c r="Y901" i="68"/>
  <c r="N902" i="68"/>
  <c r="Q902" i="68"/>
  <c r="R902" i="68"/>
  <c r="X902" i="68"/>
  <c r="Y902" i="68"/>
  <c r="N903" i="68"/>
  <c r="Q903" i="68"/>
  <c r="R903" i="68"/>
  <c r="S903" i="68"/>
  <c r="T903" i="68"/>
  <c r="X903" i="68"/>
  <c r="Y903" i="68"/>
  <c r="N904" i="68"/>
  <c r="Q904" i="68"/>
  <c r="R904" i="68"/>
  <c r="S904" i="68"/>
  <c r="T904" i="68"/>
  <c r="X904" i="68"/>
  <c r="Y904" i="68"/>
  <c r="N905" i="68"/>
  <c r="Q905" i="68"/>
  <c r="R905" i="68"/>
  <c r="S905" i="68"/>
  <c r="T905" i="68"/>
  <c r="X905" i="68"/>
  <c r="Y905" i="68"/>
  <c r="N907" i="68"/>
  <c r="Q907" i="68"/>
  <c r="R907" i="68"/>
  <c r="S907" i="68"/>
  <c r="X907" i="68"/>
  <c r="Y907" i="68"/>
  <c r="N908" i="68"/>
  <c r="Q908" i="68"/>
  <c r="R908" i="68"/>
  <c r="S908" i="68"/>
  <c r="T908" i="68"/>
  <c r="X908" i="68"/>
  <c r="Y908" i="68"/>
  <c r="N909" i="68"/>
  <c r="Q909" i="68"/>
  <c r="R909" i="68"/>
  <c r="S909" i="68"/>
  <c r="T909" i="68"/>
  <c r="X909" i="68"/>
  <c r="Y909" i="68"/>
  <c r="N910" i="68"/>
  <c r="Q910" i="68"/>
  <c r="R910" i="68"/>
  <c r="S910" i="68"/>
  <c r="T910" i="68"/>
  <c r="X910" i="68"/>
  <c r="Y910" i="68"/>
  <c r="N911" i="68"/>
  <c r="Q911" i="68"/>
  <c r="R911" i="68"/>
  <c r="S911" i="68"/>
  <c r="T911" i="68"/>
  <c r="X911" i="68"/>
  <c r="Y911" i="68"/>
  <c r="N912" i="68"/>
  <c r="Q912" i="68"/>
  <c r="R912" i="68"/>
  <c r="X912" i="68"/>
  <c r="Y912" i="68"/>
  <c r="N913" i="68"/>
  <c r="Q913" i="68"/>
  <c r="R913" i="68"/>
  <c r="S913" i="68"/>
  <c r="T913" i="68"/>
  <c r="X913" i="68"/>
  <c r="Y913" i="68"/>
  <c r="N914" i="68"/>
  <c r="Q914" i="68"/>
  <c r="R914" i="68"/>
  <c r="S914" i="68"/>
  <c r="X914" i="68"/>
  <c r="Y914" i="68"/>
  <c r="N915" i="68"/>
  <c r="Q915" i="68"/>
  <c r="R915" i="68"/>
  <c r="S915" i="68"/>
  <c r="T915" i="68"/>
  <c r="X915" i="68"/>
  <c r="Y915" i="68"/>
  <c r="N916" i="68"/>
  <c r="Q916" i="68"/>
  <c r="R916" i="68"/>
  <c r="S916" i="68"/>
  <c r="T916" i="68"/>
  <c r="X916" i="68"/>
  <c r="Y916" i="68"/>
  <c r="N917" i="68"/>
  <c r="Q917" i="68"/>
  <c r="R917" i="68"/>
  <c r="S917" i="68"/>
  <c r="T917" i="68"/>
  <c r="X917" i="68"/>
  <c r="Y917" i="68"/>
  <c r="N918" i="68"/>
  <c r="Q918" i="68"/>
  <c r="R918" i="68"/>
  <c r="S918" i="68"/>
  <c r="T918" i="68"/>
  <c r="X918" i="68"/>
  <c r="Y918" i="68"/>
  <c r="N919" i="68"/>
  <c r="R919" i="68"/>
  <c r="S919" i="68"/>
  <c r="T919" i="68"/>
  <c r="X919" i="68"/>
  <c r="Y919" i="68"/>
  <c r="N920" i="68"/>
  <c r="Q920" i="68"/>
  <c r="R920" i="68"/>
  <c r="S920" i="68"/>
  <c r="T920" i="68"/>
  <c r="X920" i="68"/>
  <c r="Y920" i="68"/>
  <c r="N921" i="68"/>
  <c r="Q921" i="68"/>
  <c r="R921" i="68"/>
  <c r="S921" i="68"/>
  <c r="X921" i="68"/>
  <c r="Y921" i="68"/>
  <c r="Q922" i="68"/>
  <c r="R922" i="68"/>
  <c r="S922" i="68"/>
  <c r="T922" i="68"/>
  <c r="X922" i="68"/>
  <c r="Y922" i="68"/>
  <c r="N923" i="68"/>
  <c r="Q923" i="68"/>
  <c r="R923" i="68"/>
  <c r="S923" i="68"/>
  <c r="X923" i="68"/>
  <c r="Y923" i="68"/>
  <c r="N924" i="68"/>
  <c r="Q924" i="68"/>
  <c r="R924" i="68"/>
  <c r="S924" i="68"/>
  <c r="T924" i="68"/>
  <c r="X924" i="68"/>
  <c r="Y924" i="68"/>
  <c r="N925" i="68"/>
  <c r="Q925" i="68"/>
  <c r="R925" i="68"/>
  <c r="S925" i="68"/>
  <c r="X925" i="68"/>
  <c r="Y925" i="68"/>
  <c r="N926" i="68"/>
  <c r="Q926" i="68"/>
  <c r="R926" i="68"/>
  <c r="S926" i="68"/>
  <c r="T926" i="68"/>
  <c r="X926" i="68"/>
  <c r="Y926" i="68"/>
  <c r="N927" i="68"/>
  <c r="Q927" i="68"/>
  <c r="R927" i="68"/>
  <c r="S927" i="68"/>
  <c r="T927" i="68"/>
  <c r="X927" i="68"/>
  <c r="Y927" i="68"/>
  <c r="N928" i="68"/>
  <c r="Q928" i="68"/>
  <c r="R928" i="68"/>
  <c r="S928" i="68"/>
  <c r="T928" i="68"/>
  <c r="X928" i="68"/>
  <c r="Y928" i="68"/>
  <c r="N929" i="68"/>
  <c r="Q929" i="68"/>
  <c r="R929" i="68"/>
  <c r="S929" i="68"/>
  <c r="T929" i="68"/>
  <c r="X929" i="68"/>
  <c r="Y929" i="68"/>
  <c r="N930" i="68"/>
  <c r="Q930" i="68"/>
  <c r="R930" i="68"/>
  <c r="S930" i="68"/>
  <c r="T930" i="68"/>
  <c r="X930" i="68"/>
  <c r="Y930" i="68"/>
  <c r="N932" i="68"/>
  <c r="Q932" i="68"/>
  <c r="R932" i="68"/>
  <c r="S932" i="68"/>
  <c r="T932" i="68"/>
  <c r="X932" i="68"/>
  <c r="Y932" i="68"/>
  <c r="N933" i="68"/>
  <c r="Q933" i="68"/>
  <c r="R933" i="68"/>
  <c r="S933" i="68"/>
  <c r="T933" i="68"/>
  <c r="X933" i="68"/>
  <c r="Y933" i="68"/>
  <c r="N934" i="68"/>
  <c r="Q934" i="68"/>
  <c r="R934" i="68"/>
  <c r="S934" i="68"/>
  <c r="T934" i="68"/>
  <c r="X934" i="68"/>
  <c r="Y934" i="68"/>
  <c r="Y724" i="68"/>
  <c r="X724" i="68"/>
  <c r="Q724" i="68"/>
  <c r="R724" i="68"/>
  <c r="N724" i="68"/>
  <c r="Y718" i="68"/>
  <c r="X718" i="68"/>
  <c r="Q718" i="68"/>
  <c r="R718" i="68"/>
  <c r="S718" i="68"/>
  <c r="T718" i="68"/>
  <c r="N718" i="68"/>
  <c r="Y714" i="68"/>
  <c r="X714" i="68"/>
  <c r="Q714" i="68"/>
  <c r="R714" i="68"/>
  <c r="N714" i="68"/>
  <c r="Y299" i="68"/>
  <c r="X299" i="68"/>
  <c r="Q299" i="68"/>
  <c r="R299" i="68"/>
  <c r="S299" i="68"/>
  <c r="N299" i="68"/>
  <c r="S535" i="68"/>
  <c r="T535" i="68"/>
  <c r="T754" i="68"/>
  <c r="S754" i="68"/>
  <c r="S711" i="68"/>
  <c r="T711" i="68"/>
  <c r="S311" i="68"/>
  <c r="S166" i="68"/>
  <c r="T166" i="68"/>
  <c r="S165" i="68"/>
  <c r="T165" i="68"/>
  <c r="S755" i="68"/>
  <c r="S720" i="68"/>
  <c r="T720" i="68"/>
  <c r="S127" i="68"/>
  <c r="T127" i="68"/>
  <c r="S771" i="68"/>
  <c r="T771" i="68"/>
  <c r="S955" i="68"/>
  <c r="T955" i="68"/>
  <c r="S472" i="68"/>
  <c r="T472" i="68"/>
  <c r="S949" i="68"/>
  <c r="T949" i="68"/>
  <c r="S747" i="68"/>
  <c r="T747" i="68"/>
  <c r="S55" i="68"/>
  <c r="T55" i="68"/>
  <c r="S944" i="68"/>
  <c r="T944" i="68"/>
  <c r="AH276" i="68"/>
  <c r="S16" i="68"/>
  <c r="T16" i="68"/>
  <c r="S776" i="68"/>
  <c r="T776" i="68"/>
  <c r="S713" i="68"/>
  <c r="T713" i="68"/>
  <c r="S987" i="68"/>
  <c r="S878" i="68"/>
  <c r="S522" i="68"/>
  <c r="T522" i="68"/>
  <c r="S724" i="68"/>
  <c r="T724" i="68"/>
  <c r="S519" i="68"/>
  <c r="T519" i="68"/>
  <c r="S287" i="68"/>
  <c r="T287" i="68"/>
  <c r="T753" i="68"/>
  <c r="S753" i="68"/>
  <c r="T488" i="68"/>
  <c r="S488" i="68"/>
  <c r="T366" i="68"/>
  <c r="S366" i="68"/>
  <c r="S320" i="68"/>
  <c r="T186" i="68"/>
  <c r="S186" i="68"/>
  <c r="S774" i="68"/>
  <c r="T547" i="68"/>
  <c r="S547" i="68"/>
  <c r="T290" i="68"/>
  <c r="S290" i="68"/>
  <c r="T264" i="68"/>
  <c r="S264" i="68"/>
  <c r="S288" i="68"/>
  <c r="T288" i="68"/>
  <c r="S485" i="68"/>
  <c r="T485" i="68"/>
  <c r="S573" i="68"/>
  <c r="T573" i="68"/>
  <c r="S384" i="68"/>
  <c r="T384" i="68"/>
  <c r="S312" i="68"/>
  <c r="T312" i="68"/>
  <c r="S57" i="68"/>
  <c r="T57" i="68"/>
  <c r="S283" i="68"/>
  <c r="T283" i="68"/>
  <c r="S912" i="68"/>
  <c r="T912" i="68"/>
  <c r="S506" i="68"/>
  <c r="T506" i="68"/>
  <c r="S286" i="68"/>
  <c r="T286" i="68"/>
  <c r="S285" i="68"/>
  <c r="T285" i="68"/>
  <c r="S61" i="68"/>
  <c r="T61" i="68"/>
  <c r="S902" i="68"/>
  <c r="T902" i="68"/>
  <c r="S674" i="68"/>
  <c r="T674" i="68"/>
  <c r="S957" i="68"/>
  <c r="T957" i="68"/>
  <c r="S671" i="68"/>
  <c r="T671" i="68"/>
  <c r="S479" i="68"/>
  <c r="T479" i="68"/>
  <c r="T881" i="68"/>
  <c r="S881" i="68"/>
  <c r="T696" i="68"/>
  <c r="S696" i="68"/>
  <c r="S727" i="68"/>
  <c r="T884" i="68"/>
  <c r="S884" i="68"/>
  <c r="T697" i="68"/>
  <c r="S697" i="68"/>
  <c r="T517" i="68"/>
  <c r="S517" i="68"/>
  <c r="T145" i="68"/>
  <c r="S145" i="68"/>
  <c r="T141" i="68"/>
  <c r="S141" i="68"/>
  <c r="T515" i="68"/>
  <c r="S515" i="68"/>
  <c r="T144" i="68"/>
  <c r="S144" i="68"/>
  <c r="S901" i="68"/>
  <c r="S900" i="68"/>
  <c r="S879" i="68"/>
  <c r="S862" i="68"/>
  <c r="S598" i="68"/>
  <c r="S509" i="68"/>
  <c r="S334" i="68"/>
  <c r="T306" i="68"/>
  <c r="S306" i="68"/>
  <c r="T160" i="68"/>
  <c r="S160" i="68"/>
  <c r="S49" i="68"/>
  <c r="S48" i="68"/>
  <c r="S43" i="68"/>
  <c r="T262" i="68"/>
  <c r="S262" i="68"/>
  <c r="T91" i="68"/>
  <c r="S91" i="68"/>
  <c r="T78" i="68"/>
  <c r="S78" i="68"/>
  <c r="T23" i="68"/>
  <c r="T131" i="68"/>
  <c r="S959" i="68"/>
  <c r="T959" i="68"/>
  <c r="S714" i="68"/>
  <c r="T714" i="68"/>
  <c r="AH33" i="68"/>
  <c r="AH64" i="68"/>
  <c r="AH170" i="68"/>
  <c r="AH364" i="68"/>
  <c r="AH413" i="68"/>
  <c r="AH535" i="68"/>
  <c r="AH557" i="68"/>
  <c r="AH573" i="68"/>
  <c r="AH640" i="68"/>
  <c r="AH670" i="68"/>
  <c r="AH695" i="68"/>
  <c r="AH727" i="68"/>
  <c r="AH745" i="68"/>
  <c r="AH803" i="68"/>
  <c r="AH812" i="68"/>
  <c r="AH858" i="68"/>
  <c r="AH868" i="68"/>
  <c r="AH899" i="68"/>
  <c r="AH956" i="68"/>
  <c r="AH969" i="68"/>
  <c r="AH981" i="68" l="1"/>
  <c r="AH844" i="68"/>
  <c r="AH685" i="68"/>
  <c r="AH452" i="68"/>
  <c r="AH923" i="68"/>
  <c r="AH788" i="68"/>
  <c r="AH629" i="68"/>
  <c r="AH248" i="68"/>
  <c r="AH913" i="68"/>
  <c r="AH756" i="68"/>
  <c r="AH610" i="68"/>
  <c r="AH214" i="68"/>
  <c r="AH966" i="68"/>
  <c r="AH910" i="68"/>
  <c r="AH854" i="68"/>
  <c r="AH799" i="68"/>
  <c r="AH740" i="68"/>
  <c r="AH681" i="68"/>
  <c r="AH624" i="68"/>
  <c r="AH553" i="68"/>
  <c r="AH397" i="68"/>
  <c r="AH200" i="68"/>
  <c r="AH19" i="68"/>
  <c r="AH950" i="68"/>
  <c r="AH895" i="68"/>
  <c r="AH841" i="68"/>
  <c r="AH785" i="68"/>
  <c r="AH723" i="68"/>
  <c r="AH666" i="68"/>
  <c r="AH606" i="68"/>
  <c r="AH526" i="68"/>
  <c r="AH352" i="68"/>
  <c r="AH154" i="68"/>
  <c r="AH940" i="68"/>
  <c r="AH885" i="68"/>
  <c r="AH829" i="68"/>
  <c r="AH774" i="68"/>
  <c r="AH712" i="68"/>
  <c r="AH657" i="68"/>
  <c r="AH594" i="68"/>
  <c r="AH506" i="68"/>
  <c r="AH315" i="68"/>
  <c r="AH123" i="68"/>
  <c r="AH269" i="68"/>
  <c r="AH937" i="68"/>
  <c r="AH881" i="68"/>
  <c r="AH826" i="68"/>
  <c r="AH771" i="68"/>
  <c r="AH708" i="68"/>
  <c r="AH653" i="68"/>
  <c r="AH589" i="68"/>
  <c r="AH498" i="68"/>
  <c r="AH299" i="68"/>
  <c r="AH108" i="68"/>
  <c r="AH926" i="68"/>
  <c r="AH872" i="68"/>
  <c r="AH816" i="68"/>
  <c r="AH759" i="68"/>
  <c r="AH698" i="68"/>
  <c r="AH643" i="68"/>
  <c r="AH577" i="68"/>
  <c r="AH469" i="68"/>
  <c r="AH264" i="68"/>
  <c r="AH78" i="68"/>
  <c r="AH983" i="68"/>
  <c r="AH968" i="68"/>
  <c r="AH953" i="68"/>
  <c r="AH938" i="68"/>
  <c r="AH924" i="68"/>
  <c r="AH912" i="68"/>
  <c r="AH898" i="68"/>
  <c r="AH883" i="68"/>
  <c r="AH869" i="68"/>
  <c r="AH855" i="68"/>
  <c r="AH843" i="68"/>
  <c r="AH828" i="68"/>
  <c r="AH814" i="68"/>
  <c r="AH800" i="68"/>
  <c r="AH786" i="68"/>
  <c r="AH773" i="68"/>
  <c r="AH758" i="68"/>
  <c r="AH743" i="68"/>
  <c r="AH724" i="68"/>
  <c r="AH709" i="68"/>
  <c r="AH697" i="68"/>
  <c r="AH684" i="68"/>
  <c r="AH668" i="68"/>
  <c r="AH654" i="68"/>
  <c r="AH641" i="68"/>
  <c r="AH628" i="68"/>
  <c r="AH609" i="68"/>
  <c r="AH591" i="68"/>
  <c r="AH574" i="68"/>
  <c r="AH555" i="68"/>
  <c r="AH533" i="68"/>
  <c r="AH502" i="68"/>
  <c r="AH455" i="68"/>
  <c r="AH409" i="68"/>
  <c r="AH362" i="68"/>
  <c r="AH313" i="68"/>
  <c r="AH259" i="68"/>
  <c r="AH212" i="68"/>
  <c r="AH168" i="68"/>
  <c r="AH118" i="68"/>
  <c r="AH76" i="68"/>
  <c r="AH840" i="68"/>
  <c r="AH733" i="68"/>
  <c r="AH906" i="68"/>
  <c r="AH12" i="68"/>
  <c r="AH277" i="68"/>
  <c r="AH975" i="68"/>
  <c r="AH209" i="68"/>
  <c r="AH769" i="68"/>
  <c r="AH270" i="68"/>
  <c r="AH458" i="68"/>
  <c r="AH291" i="68"/>
  <c r="AH126" i="68"/>
  <c r="AH682" i="68"/>
  <c r="AH987" i="68"/>
  <c r="AH7" i="68"/>
  <c r="AH18" i="68"/>
  <c r="AH26" i="68"/>
  <c r="AH34" i="68"/>
  <c r="AH42" i="68"/>
  <c r="AH51" i="68"/>
  <c r="AH59" i="68"/>
  <c r="AH67" i="68"/>
  <c r="AH77" i="68"/>
  <c r="AH85" i="68"/>
  <c r="AH93" i="68"/>
  <c r="AH101" i="68"/>
  <c r="AH109" i="68"/>
  <c r="AH117" i="68"/>
  <c r="AH128" i="68"/>
  <c r="AH136" i="68"/>
  <c r="AH144" i="68"/>
  <c r="AH153" i="68"/>
  <c r="AH161" i="68"/>
  <c r="AH171" i="68"/>
  <c r="AH179" i="68"/>
  <c r="AH187" i="68"/>
  <c r="AH195" i="68"/>
  <c r="AH203" i="68"/>
  <c r="AH213" i="68"/>
  <c r="AH221" i="68"/>
  <c r="AH231" i="68"/>
  <c r="AH241" i="68"/>
  <c r="AH249" i="68"/>
  <c r="AH258" i="68"/>
  <c r="AH267" i="68"/>
  <c r="AH280" i="68"/>
  <c r="AH289" i="68"/>
  <c r="AH298" i="68"/>
  <c r="AH307" i="68"/>
  <c r="AH316" i="68"/>
  <c r="AH326" i="68"/>
  <c r="AH337" i="68"/>
  <c r="AH347" i="68"/>
  <c r="AH355" i="68"/>
  <c r="AH363" i="68"/>
  <c r="AH372" i="68"/>
  <c r="AH381" i="68"/>
  <c r="AH389" i="68"/>
  <c r="AH398" i="68"/>
  <c r="AH408" i="68"/>
  <c r="AH418" i="68"/>
  <c r="AH431" i="68"/>
  <c r="AH443" i="68"/>
  <c r="AH453" i="68"/>
  <c r="AH464" i="68"/>
  <c r="AH472" i="68"/>
  <c r="AH483" i="68"/>
  <c r="AH492" i="68"/>
  <c r="AH501" i="68"/>
  <c r="AH735" i="68"/>
  <c r="AH754" i="68"/>
  <c r="AH931" i="68"/>
  <c r="AH440" i="68"/>
  <c r="AH369" i="68"/>
  <c r="AH17" i="68"/>
  <c r="AH837" i="68"/>
  <c r="AH525" i="68"/>
  <c r="AH445" i="68"/>
  <c r="AH896" i="68"/>
  <c r="AH454" i="68"/>
  <c r="AH448" i="68"/>
  <c r="AH677" i="68"/>
  <c r="AH442" i="68"/>
  <c r="AH824" i="68"/>
  <c r="AH75" i="68"/>
  <c r="AH421" i="68"/>
  <c r="AH13" i="68"/>
  <c r="AH739" i="68"/>
  <c r="AH236" i="68"/>
  <c r="AH722" i="68"/>
  <c r="AH287" i="68"/>
  <c r="AH378" i="68"/>
  <c r="AH422" i="68"/>
  <c r="AH148" i="68"/>
  <c r="AH989" i="68"/>
  <c r="AH9" i="68"/>
  <c r="AH20" i="68"/>
  <c r="AH28" i="68"/>
  <c r="AH36" i="68"/>
  <c r="AH44" i="68"/>
  <c r="AH53" i="68"/>
  <c r="AH61" i="68"/>
  <c r="AH69" i="68"/>
  <c r="AH79" i="68"/>
  <c r="AH87" i="68"/>
  <c r="AH95" i="68"/>
  <c r="AH103" i="68"/>
  <c r="AH111" i="68"/>
  <c r="AH120" i="68"/>
  <c r="AH130" i="68"/>
  <c r="AH138" i="68"/>
  <c r="AH146" i="68"/>
  <c r="AH155" i="68"/>
  <c r="AH163" i="68"/>
  <c r="AH173" i="68"/>
  <c r="AH181" i="68"/>
  <c r="AH189" i="68"/>
  <c r="AH197" i="68"/>
  <c r="AH205" i="68"/>
  <c r="AH215" i="68"/>
  <c r="AH223" i="68"/>
  <c r="AH233" i="68"/>
  <c r="AH243" i="68"/>
  <c r="AH251" i="68"/>
  <c r="AH261" i="68"/>
  <c r="AH271" i="68"/>
  <c r="AH282" i="68"/>
  <c r="AH292" i="68"/>
  <c r="AH300" i="68"/>
  <c r="AH309" i="68"/>
  <c r="AH319" i="68"/>
  <c r="AH328" i="68"/>
  <c r="AH339" i="68"/>
  <c r="AH349" i="68"/>
  <c r="AH357" i="68"/>
  <c r="AH365" i="68"/>
  <c r="AH374" i="68"/>
  <c r="AH383" i="68"/>
  <c r="AH391" i="68"/>
  <c r="AH401" i="68"/>
  <c r="AH410" i="68"/>
  <c r="AH420" i="68"/>
  <c r="AH434" i="68"/>
  <c r="AH446" i="68"/>
  <c r="AH457" i="68"/>
  <c r="AH466" i="68"/>
  <c r="AH475" i="68"/>
  <c r="AH486" i="68"/>
  <c r="AH494" i="68"/>
  <c r="AH503" i="68"/>
  <c r="AH511" i="68"/>
  <c r="AH519" i="68"/>
  <c r="AH528" i="68"/>
  <c r="AH538" i="68"/>
  <c r="AH546" i="68"/>
  <c r="AH554" i="68"/>
  <c r="AH562" i="68"/>
  <c r="AH572" i="68"/>
  <c r="AH580" i="68"/>
  <c r="AH588" i="68"/>
  <c r="AH596" i="68"/>
  <c r="AH604" i="68"/>
  <c r="AH613" i="68"/>
  <c r="AH622" i="68"/>
  <c r="AH632" i="68"/>
  <c r="AH887" i="68"/>
  <c r="AH253" i="68"/>
  <c r="AH710" i="68"/>
  <c r="AH275" i="68"/>
  <c r="AH406" i="68"/>
  <c r="AH480" i="68"/>
  <c r="AH477" i="68"/>
  <c r="AH484" i="68"/>
  <c r="AH495" i="68"/>
  <c r="AH764" i="68"/>
  <c r="AH335" i="68"/>
  <c r="AH991" i="68"/>
  <c r="AH10" i="68"/>
  <c r="AH21" i="68"/>
  <c r="AH29" i="68"/>
  <c r="AH37" i="68"/>
  <c r="AH45" i="68"/>
  <c r="AH54" i="68"/>
  <c r="AH62" i="68"/>
  <c r="AH70" i="68"/>
  <c r="AH80" i="68"/>
  <c r="AH88" i="68"/>
  <c r="AH96" i="68"/>
  <c r="AH104" i="68"/>
  <c r="AH112" i="68"/>
  <c r="AH121" i="68"/>
  <c r="AH131" i="68"/>
  <c r="AH139" i="68"/>
  <c r="AH147" i="68"/>
  <c r="AH156" i="68"/>
  <c r="AH166" i="68"/>
  <c r="AH174" i="68"/>
  <c r="AH182" i="68"/>
  <c r="AH190" i="68"/>
  <c r="AH198" i="68"/>
  <c r="AH206" i="68"/>
  <c r="AH216" i="68"/>
  <c r="AH224" i="68"/>
  <c r="AH234" i="68"/>
  <c r="AH244" i="68"/>
  <c r="AH252" i="68"/>
  <c r="AH262" i="68"/>
  <c r="AH272" i="68"/>
  <c r="AH283" i="68"/>
  <c r="AH293" i="68"/>
  <c r="AH301" i="68"/>
  <c r="AH311" i="68"/>
  <c r="AH320" i="68"/>
  <c r="AH330" i="68"/>
  <c r="AH341" i="68"/>
  <c r="AH350" i="68"/>
  <c r="AH358" i="68"/>
  <c r="AH366" i="68"/>
  <c r="AH375" i="68"/>
  <c r="AH384" i="68"/>
  <c r="AH392" i="68"/>
  <c r="AH402" i="68"/>
  <c r="AH411" i="68"/>
  <c r="AH423" i="68"/>
  <c r="AH436" i="68"/>
  <c r="AH447" i="68"/>
  <c r="AH459" i="68"/>
  <c r="AH467" i="68"/>
  <c r="AH476" i="68"/>
  <c r="AH487" i="68"/>
  <c r="AH496" i="68"/>
  <c r="AH504" i="68"/>
  <c r="AH512" i="68"/>
  <c r="AH520" i="68"/>
  <c r="AH529" i="68"/>
  <c r="AH539" i="68"/>
  <c r="AH547" i="68"/>
  <c r="AH414" i="68"/>
  <c r="AH346" i="68"/>
  <c r="AH400" i="68"/>
  <c r="AH238" i="68"/>
  <c r="AH943" i="68"/>
  <c r="AH856" i="68"/>
  <c r="AH611" i="68"/>
  <c r="AH329" i="68"/>
  <c r="AH619" i="68"/>
  <c r="AH435" i="68"/>
  <c r="AH568" i="68"/>
  <c r="AH336" i="68"/>
  <c r="AH3" i="68"/>
  <c r="AH11" i="68"/>
  <c r="AH22" i="68"/>
  <c r="AH30" i="68"/>
  <c r="AH38" i="68"/>
  <c r="AH46" i="68"/>
  <c r="AH55" i="68"/>
  <c r="AH63" i="68"/>
  <c r="AH71" i="68"/>
  <c r="AH81" i="68"/>
  <c r="AH89" i="68"/>
  <c r="AH97" i="68"/>
  <c r="AH105" i="68"/>
  <c r="AH113" i="68"/>
  <c r="AH122" i="68"/>
  <c r="AH132" i="68"/>
  <c r="AH140" i="68"/>
  <c r="AH149" i="68"/>
  <c r="AH157" i="68"/>
  <c r="AH167" i="68"/>
  <c r="AH175" i="68"/>
  <c r="AH183" i="68"/>
  <c r="AH191" i="68"/>
  <c r="AH199" i="68"/>
  <c r="AH207" i="68"/>
  <c r="AH217" i="68"/>
  <c r="AH226" i="68"/>
  <c r="AH235" i="68"/>
  <c r="AH245" i="68"/>
  <c r="AH254" i="68"/>
  <c r="AH263" i="68"/>
  <c r="AH273" i="68"/>
  <c r="AH284" i="68"/>
  <c r="AH294" i="68"/>
  <c r="AH302" i="68"/>
  <c r="AH312" i="68"/>
  <c r="AH321" i="68"/>
  <c r="AH331" i="68"/>
  <c r="AH342" i="68"/>
  <c r="AH351" i="68"/>
  <c r="AH359" i="68"/>
  <c r="AH367" i="68"/>
  <c r="AH376" i="68"/>
  <c r="AH385" i="68"/>
  <c r="AH393" i="68"/>
  <c r="AH403" i="68"/>
  <c r="AH412" i="68"/>
  <c r="AH425" i="68"/>
  <c r="AH437" i="68"/>
  <c r="AH449" i="68"/>
  <c r="AH460" i="68"/>
  <c r="AH468" i="68"/>
  <c r="AH478" i="68"/>
  <c r="AH488" i="68"/>
  <c r="AH497" i="68"/>
  <c r="AH505" i="68"/>
  <c r="AH513" i="68"/>
  <c r="AH521" i="68"/>
  <c r="AH530" i="68"/>
  <c r="AH540" i="68"/>
  <c r="AH548" i="68"/>
  <c r="AH73" i="68"/>
  <c r="AH119" i="68"/>
  <c r="AH951" i="68"/>
  <c r="AH655" i="68"/>
  <c r="AH986" i="68"/>
  <c r="AH954" i="68"/>
  <c r="AH225" i="68"/>
  <c r="AH165" i="68"/>
  <c r="AH797" i="68"/>
  <c r="AH317" i="68"/>
  <c r="AH424" i="68"/>
  <c r="AH531" i="68"/>
  <c r="AH625" i="68"/>
  <c r="AH432" i="68"/>
  <c r="AH47" i="68"/>
  <c r="AH752" i="68"/>
  <c r="AH984" i="68"/>
  <c r="AH5" i="68"/>
  <c r="AH15" i="68"/>
  <c r="AH24" i="68"/>
  <c r="AH32" i="68"/>
  <c r="AH40" i="68"/>
  <c r="AH49" i="68"/>
  <c r="AH57" i="68"/>
  <c r="AH65" i="68"/>
  <c r="AH74" i="68"/>
  <c r="AH83" i="68"/>
  <c r="AH91" i="68"/>
  <c r="AH99" i="68"/>
  <c r="AH107" i="68"/>
  <c r="AH115" i="68"/>
  <c r="AH124" i="68"/>
  <c r="AH134" i="68"/>
  <c r="AH142" i="68"/>
  <c r="AH151" i="68"/>
  <c r="AH159" i="68"/>
  <c r="AH169" i="68"/>
  <c r="AH177" i="68"/>
  <c r="AH185" i="68"/>
  <c r="AH193" i="68"/>
  <c r="AH201" i="68"/>
  <c r="AH211" i="68"/>
  <c r="AH219" i="68"/>
  <c r="AH229" i="68"/>
  <c r="AH239" i="68"/>
  <c r="AH247" i="68"/>
  <c r="AH256" i="68"/>
  <c r="AH265" i="68"/>
  <c r="AH278" i="68"/>
  <c r="AH286" i="68"/>
  <c r="AH296" i="68"/>
  <c r="AH305" i="68"/>
  <c r="AH314" i="68"/>
  <c r="AH324" i="68"/>
  <c r="AH333" i="68"/>
  <c r="AH344" i="68"/>
  <c r="AH353" i="68"/>
  <c r="AH361" i="68"/>
  <c r="AH370" i="68"/>
  <c r="AH379" i="68"/>
  <c r="AH387" i="68"/>
  <c r="AH395" i="68"/>
  <c r="AH405" i="68"/>
  <c r="AH415" i="68"/>
  <c r="AH428" i="68"/>
  <c r="AH439" i="68"/>
  <c r="AH451" i="68"/>
  <c r="AH462" i="68"/>
  <c r="AH470" i="68"/>
  <c r="AH481" i="68"/>
  <c r="AH490" i="68"/>
  <c r="AH499" i="68"/>
  <c r="AH507" i="68"/>
  <c r="AH515" i="68"/>
  <c r="AH523" i="68"/>
  <c r="AH534" i="68"/>
  <c r="AH542" i="68"/>
  <c r="AH550" i="68"/>
  <c r="AH558" i="68"/>
  <c r="AH566" i="68"/>
  <c r="AH576" i="68"/>
  <c r="AH584" i="68"/>
  <c r="AH592" i="68"/>
  <c r="AH600" i="68"/>
  <c r="AH608" i="68"/>
  <c r="AH801" i="68"/>
  <c r="AH430" i="68"/>
  <c r="AH725" i="68"/>
  <c r="AH310" i="68"/>
  <c r="AH323" i="68"/>
  <c r="AH977" i="68"/>
  <c r="AH304" i="68"/>
  <c r="AH456" i="68"/>
  <c r="AH985" i="68"/>
  <c r="AH23" i="68"/>
  <c r="AH43" i="68"/>
  <c r="AH66" i="68"/>
  <c r="AH90" i="68"/>
  <c r="AH110" i="68"/>
  <c r="AH135" i="68"/>
  <c r="AH158" i="68"/>
  <c r="AH180" i="68"/>
  <c r="AH202" i="68"/>
  <c r="AH228" i="68"/>
  <c r="AH250" i="68"/>
  <c r="AH279" i="68"/>
  <c r="AH303" i="68"/>
  <c r="AH327" i="68"/>
  <c r="AH354" i="68"/>
  <c r="AH377" i="68"/>
  <c r="AH399" i="68"/>
  <c r="AH429" i="68"/>
  <c r="AH461" i="68"/>
  <c r="AH485" i="68"/>
  <c r="AH508" i="68"/>
  <c r="AH524" i="68"/>
  <c r="AH543" i="68"/>
  <c r="AH556" i="68"/>
  <c r="AH567" i="68"/>
  <c r="AH579" i="68"/>
  <c r="AH590" i="68"/>
  <c r="AH601" i="68"/>
  <c r="AH612" i="68"/>
  <c r="AH623" i="68"/>
  <c r="AH634" i="68"/>
  <c r="AH642" i="68"/>
  <c r="AH650" i="68"/>
  <c r="AH659" i="68"/>
  <c r="AH667" i="68"/>
  <c r="AH676" i="68"/>
  <c r="AH686" i="68"/>
  <c r="AH694" i="68"/>
  <c r="AH702" i="68"/>
  <c r="AH711" i="68"/>
  <c r="AH719" i="68"/>
  <c r="AH729" i="68"/>
  <c r="AH742" i="68"/>
  <c r="AH750" i="68"/>
  <c r="AH760" i="68"/>
  <c r="AH770" i="68"/>
  <c r="AH779" i="68"/>
  <c r="AH787" i="68"/>
  <c r="AH795" i="68"/>
  <c r="AH805" i="68"/>
  <c r="AH813" i="68"/>
  <c r="AH821" i="68"/>
  <c r="AH830" i="68"/>
  <c r="AH839" i="68"/>
  <c r="AH848" i="68"/>
  <c r="AH857" i="68"/>
  <c r="AH865" i="68"/>
  <c r="AH874" i="68"/>
  <c r="AH882" i="68"/>
  <c r="AH891" i="68"/>
  <c r="AH900" i="68"/>
  <c r="AH909" i="68"/>
  <c r="AH917" i="68"/>
  <c r="AH925" i="68"/>
  <c r="AH934" i="68"/>
  <c r="AH942" i="68"/>
  <c r="AH952" i="68"/>
  <c r="AH961" i="68"/>
  <c r="AH970" i="68"/>
  <c r="AH980" i="68"/>
  <c r="AH988" i="68"/>
  <c r="AH48" i="68"/>
  <c r="AH92" i="68"/>
  <c r="AH137" i="68"/>
  <c r="AH184" i="68"/>
  <c r="AH230" i="68"/>
  <c r="AH281" i="68"/>
  <c r="AH332" i="68"/>
  <c r="AH380" i="68"/>
  <c r="AH731" i="68"/>
  <c r="AH208" i="68"/>
  <c r="AH260" i="68"/>
  <c r="AH532" i="68"/>
  <c r="AH25" i="68"/>
  <c r="AH68" i="68"/>
  <c r="AH114" i="68"/>
  <c r="AH160" i="68"/>
  <c r="AH204" i="68"/>
  <c r="AH255" i="68"/>
  <c r="AH306" i="68"/>
  <c r="AH356" i="68"/>
  <c r="AH404" i="68"/>
  <c r="AH463" i="68"/>
  <c r="AH340" i="68"/>
  <c r="AH741" i="68"/>
  <c r="AH396" i="68"/>
  <c r="AH4" i="68"/>
  <c r="AH27" i="68"/>
  <c r="AH50" i="68"/>
  <c r="AH72" i="68"/>
  <c r="AH94" i="68"/>
  <c r="AH116" i="68"/>
  <c r="AH141" i="68"/>
  <c r="AH162" i="68"/>
  <c r="AH186" i="68"/>
  <c r="AH210" i="68"/>
  <c r="AH232" i="68"/>
  <c r="AH257" i="68"/>
  <c r="AH285" i="68"/>
  <c r="AH308" i="68"/>
  <c r="AH334" i="68"/>
  <c r="AH360" i="68"/>
  <c r="AH382" i="68"/>
  <c r="AH407" i="68"/>
  <c r="AH438" i="68"/>
  <c r="AH465" i="68"/>
  <c r="AH491" i="68"/>
  <c r="AH510" i="68"/>
  <c r="AH527" i="68"/>
  <c r="AH545" i="68"/>
  <c r="AH559" i="68"/>
  <c r="AH571" i="68"/>
  <c r="AH582" i="68"/>
  <c r="AH593" i="68"/>
  <c r="AH603" i="68"/>
  <c r="AH615" i="68"/>
  <c r="AH626" i="68"/>
  <c r="AH636" i="68"/>
  <c r="AH644" i="68"/>
  <c r="AH652" i="68"/>
  <c r="AH661" i="68"/>
  <c r="AH669" i="68"/>
  <c r="AH679" i="68"/>
  <c r="AH688" i="68"/>
  <c r="AH696" i="68"/>
  <c r="AH704" i="68"/>
  <c r="AH713" i="68"/>
  <c r="AH721" i="68"/>
  <c r="AH732" i="68"/>
  <c r="AH744" i="68"/>
  <c r="AH753" i="68"/>
  <c r="AH762" i="68"/>
  <c r="AH772" i="68"/>
  <c r="AH781" i="68"/>
  <c r="AH789" i="68"/>
  <c r="AH798" i="68"/>
  <c r="AH807" i="68"/>
  <c r="AH815" i="68"/>
  <c r="AH823" i="68"/>
  <c r="AH832" i="68"/>
  <c r="AH842" i="68"/>
  <c r="AH850" i="68"/>
  <c r="AH859" i="68"/>
  <c r="AH867" i="68"/>
  <c r="AH876" i="68"/>
  <c r="AH884" i="68"/>
  <c r="AH893" i="68"/>
  <c r="AH902" i="68"/>
  <c r="AH911" i="68"/>
  <c r="AH919" i="68"/>
  <c r="AH927" i="68"/>
  <c r="AH936" i="68"/>
  <c r="AH945" i="68"/>
  <c r="AH955" i="68"/>
  <c r="AH963" i="68"/>
  <c r="AH972" i="68"/>
  <c r="AH982" i="68"/>
  <c r="AH964" i="68"/>
  <c r="AH570" i="68"/>
  <c r="AH627" i="68"/>
  <c r="AH673" i="68"/>
  <c r="AH871" i="68"/>
  <c r="AH164" i="68"/>
  <c r="AH775" i="68"/>
  <c r="AH990" i="68"/>
  <c r="AH14" i="68"/>
  <c r="AH35" i="68"/>
  <c r="AH58" i="68"/>
  <c r="AH82" i="68"/>
  <c r="AH102" i="68"/>
  <c r="AH127" i="68"/>
  <c r="AH150" i="68"/>
  <c r="AH172" i="68"/>
  <c r="AH194" i="68"/>
  <c r="AH218" i="68"/>
  <c r="AH242" i="68"/>
  <c r="AH266" i="68"/>
  <c r="AH295" i="68"/>
  <c r="AH318" i="68"/>
  <c r="AH345" i="68"/>
  <c r="AH368" i="68"/>
  <c r="AH390" i="68"/>
  <c r="AH416" i="68"/>
  <c r="AH450" i="68"/>
  <c r="AH473" i="68"/>
  <c r="AH500" i="68"/>
  <c r="AH517" i="68"/>
  <c r="AH536" i="68"/>
  <c r="AH552" i="68"/>
  <c r="AH563" i="68"/>
  <c r="AH575" i="68"/>
  <c r="AH586" i="68"/>
  <c r="AH597" i="68"/>
  <c r="AH607" i="68"/>
  <c r="AH618" i="68"/>
  <c r="AH630" i="68"/>
  <c r="AH639" i="68"/>
  <c r="AH647" i="68"/>
  <c r="AH656" i="68"/>
  <c r="AH664" i="68"/>
  <c r="AH672" i="68"/>
  <c r="AH683" i="68"/>
  <c r="AH691" i="68"/>
  <c r="AH699" i="68"/>
  <c r="AH707" i="68"/>
  <c r="AH716" i="68"/>
  <c r="AH726" i="68"/>
  <c r="AH737" i="68"/>
  <c r="AH747" i="68"/>
  <c r="AH757" i="68"/>
  <c r="AH766" i="68"/>
  <c r="AH776" i="68"/>
  <c r="AH784" i="68"/>
  <c r="AH792" i="68"/>
  <c r="AH802" i="68"/>
  <c r="AH810" i="68"/>
  <c r="AH818" i="68"/>
  <c r="AH827" i="68"/>
  <c r="AH835" i="68"/>
  <c r="AH845" i="68"/>
  <c r="AH853" i="68"/>
  <c r="AH862" i="68"/>
  <c r="AH870" i="68"/>
  <c r="AH879" i="68"/>
  <c r="AH888" i="68"/>
  <c r="AH897" i="68"/>
  <c r="AH905" i="68"/>
  <c r="AH914" i="68"/>
  <c r="AH922" i="68"/>
  <c r="AH930" i="68"/>
  <c r="AH939" i="68"/>
  <c r="AH948" i="68"/>
  <c r="AH958" i="68"/>
  <c r="AH967" i="68"/>
  <c r="AH976" i="68"/>
  <c r="AH965" i="68"/>
  <c r="AH935" i="68"/>
  <c r="AH921" i="68"/>
  <c r="AH894" i="68"/>
  <c r="AH880" i="68"/>
  <c r="AH866" i="68"/>
  <c r="AH838" i="68"/>
  <c r="AH825" i="68"/>
  <c r="AH811" i="68"/>
  <c r="AH796" i="68"/>
  <c r="AH783" i="68"/>
  <c r="AH755" i="68"/>
  <c r="AH738" i="68"/>
  <c r="AH720" i="68"/>
  <c r="AH706" i="68"/>
  <c r="AH693" i="68"/>
  <c r="AH680" i="68"/>
  <c r="AH665" i="68"/>
  <c r="AH651" i="68"/>
  <c r="AH638" i="68"/>
  <c r="AH621" i="68"/>
  <c r="AH605" i="68"/>
  <c r="AH587" i="68"/>
  <c r="AH551" i="68"/>
  <c r="AH522" i="68"/>
  <c r="AH493" i="68"/>
  <c r="AH444" i="68"/>
  <c r="AH394" i="68"/>
  <c r="AH348" i="68"/>
  <c r="AH297" i="68"/>
  <c r="AH246" i="68"/>
  <c r="AH196" i="68"/>
  <c r="AH152" i="68"/>
  <c r="AH106" i="68"/>
  <c r="AH60" i="68"/>
  <c r="AH16" i="68"/>
  <c r="AH979" i="68"/>
  <c r="AH949" i="68"/>
  <c r="AH908" i="68"/>
  <c r="AH852" i="68"/>
  <c r="AH768" i="68"/>
  <c r="AH569" i="68"/>
  <c r="AH978" i="68"/>
  <c r="AH962" i="68"/>
  <c r="AH947" i="68"/>
  <c r="AH933" i="68"/>
  <c r="AH920" i="68"/>
  <c r="AH907" i="68"/>
  <c r="AH892" i="68"/>
  <c r="AH878" i="68"/>
  <c r="AH864" i="68"/>
  <c r="AH851" i="68"/>
  <c r="AH836" i="68"/>
  <c r="AH822" i="68"/>
  <c r="AH809" i="68"/>
  <c r="AH794" i="68"/>
  <c r="AH782" i="68"/>
  <c r="AH767" i="68"/>
  <c r="AH751" i="68"/>
  <c r="AH736" i="68"/>
  <c r="AH718" i="68"/>
  <c r="AH705" i="68"/>
  <c r="AH692" i="68"/>
  <c r="AH678" i="68"/>
  <c r="AH663" i="68"/>
  <c r="AH649" i="68"/>
  <c r="AH637" i="68"/>
  <c r="AH620" i="68"/>
  <c r="AH602" i="68"/>
  <c r="AH585" i="68"/>
  <c r="AH565" i="68"/>
  <c r="AH549" i="68"/>
  <c r="AH518" i="68"/>
  <c r="AH489" i="68"/>
  <c r="AH441" i="68"/>
  <c r="AH388" i="68"/>
  <c r="AH343" i="68"/>
  <c r="AH290" i="68"/>
  <c r="AH240" i="68"/>
  <c r="AH192" i="68"/>
  <c r="AH145" i="68"/>
  <c r="AH100" i="68"/>
  <c r="AH56" i="68"/>
  <c r="AH8" i="68"/>
  <c r="AH417" i="68"/>
  <c r="AH974" i="68"/>
  <c r="AH960" i="68"/>
  <c r="AH946" i="68"/>
  <c r="AH932" i="68"/>
  <c r="AH918" i="68"/>
  <c r="AH904" i="68"/>
  <c r="AH890" i="68"/>
  <c r="AH877" i="68"/>
  <c r="AH863" i="68"/>
  <c r="AH849" i="68"/>
  <c r="AH834" i="68"/>
  <c r="AH820" i="68"/>
  <c r="AH808" i="68"/>
  <c r="AH793" i="68"/>
  <c r="AH780" i="68"/>
  <c r="AH765" i="68"/>
  <c r="AH749" i="68"/>
  <c r="AH734" i="68"/>
  <c r="AH717" i="68"/>
  <c r="AH703" i="68"/>
  <c r="AH690" i="68"/>
  <c r="AH675" i="68"/>
  <c r="AH662" i="68"/>
  <c r="AH648" i="68"/>
  <c r="AH635" i="68"/>
  <c r="AH617" i="68"/>
  <c r="AH599" i="68"/>
  <c r="AH583" i="68"/>
  <c r="AH564" i="68"/>
  <c r="AH544" i="68"/>
  <c r="AH516" i="68"/>
  <c r="AH482" i="68"/>
  <c r="AH433" i="68"/>
  <c r="AH386" i="68"/>
  <c r="AH338" i="68"/>
  <c r="AH288" i="68"/>
  <c r="AH237" i="68"/>
  <c r="AH188" i="68"/>
  <c r="AH143" i="68"/>
  <c r="AH98" i="68"/>
  <c r="AH52" i="68"/>
  <c r="AH6" i="68"/>
  <c r="AH125" i="68"/>
  <c r="AH973" i="68"/>
  <c r="AH916" i="68"/>
  <c r="AH875" i="68"/>
  <c r="AH833" i="68"/>
  <c r="AH791" i="68"/>
  <c r="AH748" i="68"/>
  <c r="AH701" i="68"/>
  <c r="AH660" i="68"/>
  <c r="AH616" i="68"/>
  <c r="AH561" i="68"/>
  <c r="AH373" i="68"/>
  <c r="AH86" i="68"/>
  <c r="AH959" i="68"/>
  <c r="AH944" i="68"/>
  <c r="AH929" i="68"/>
  <c r="AH903" i="68"/>
  <c r="AH889" i="68"/>
  <c r="AH861" i="68"/>
  <c r="AH847" i="68"/>
  <c r="AH819" i="68"/>
  <c r="AH806" i="68"/>
  <c r="AH778" i="68"/>
  <c r="AH763" i="68"/>
  <c r="AH730" i="68"/>
  <c r="AH715" i="68"/>
  <c r="AH689" i="68"/>
  <c r="AH674" i="68"/>
  <c r="AH646" i="68"/>
  <c r="AH633" i="68"/>
  <c r="AH598" i="68"/>
  <c r="AH581" i="68"/>
  <c r="AH541" i="68"/>
  <c r="AH514" i="68"/>
  <c r="AH479" i="68"/>
  <c r="AH427" i="68"/>
  <c r="AH325" i="68"/>
  <c r="AH274" i="68"/>
  <c r="AH222" i="68"/>
  <c r="AH178" i="68"/>
  <c r="AH133" i="68"/>
  <c r="AH41" i="68"/>
  <c r="AH971" i="68"/>
  <c r="AH957" i="68"/>
  <c r="AH941" i="68"/>
  <c r="AH928" i="68"/>
  <c r="AH915" i="68"/>
  <c r="AH901" i="68"/>
  <c r="AH886" i="68"/>
  <c r="AH873" i="68"/>
  <c r="AH860" i="68"/>
  <c r="AH846" i="68"/>
  <c r="AH831" i="68"/>
  <c r="AH817" i="68"/>
  <c r="AH804" i="68"/>
  <c r="AH790" i="68"/>
  <c r="AH777" i="68"/>
  <c r="AH761" i="68"/>
  <c r="AH746" i="68"/>
  <c r="AH728" i="68"/>
  <c r="AH714" i="68"/>
  <c r="AH700" i="68"/>
  <c r="AH687" i="68"/>
  <c r="AH671" i="68"/>
  <c r="AH658" i="68"/>
  <c r="AH645" i="68"/>
  <c r="AH631" i="68"/>
  <c r="AH614" i="68"/>
  <c r="AH595" i="68"/>
  <c r="AH578" i="68"/>
  <c r="AH560" i="68"/>
  <c r="AH537" i="68"/>
  <c r="AH509" i="68"/>
  <c r="AH471" i="68"/>
  <c r="AH419" i="68"/>
  <c r="AH371" i="68"/>
  <c r="AH322" i="68"/>
  <c r="AH268" i="68"/>
  <c r="AH220" i="68"/>
  <c r="AH176" i="68"/>
  <c r="AH129" i="68"/>
  <c r="AH84" i="68"/>
  <c r="AH39" i="68"/>
  <c r="AH426" i="68"/>
  <c r="AH227" i="68"/>
  <c r="AH474" i="68"/>
</calcChain>
</file>

<file path=xl/sharedStrings.xml><?xml version="1.0" encoding="utf-8"?>
<sst xmlns="http://schemas.openxmlformats.org/spreadsheetml/2006/main" count="41448" uniqueCount="5845">
  <si>
    <t>SI</t>
  </si>
  <si>
    <t>N/A</t>
  </si>
  <si>
    <t>Aprobado</t>
  </si>
  <si>
    <t>NO</t>
  </si>
  <si>
    <t>CERTIFICACIONES</t>
  </si>
  <si>
    <t>Devuelta</t>
  </si>
  <si>
    <t>ENERO</t>
  </si>
  <si>
    <t>No radicada</t>
  </si>
  <si>
    <t xml:space="preserve">FEBRERO </t>
  </si>
  <si>
    <t>MARZO</t>
  </si>
  <si>
    <t>ABRIL</t>
  </si>
  <si>
    <t>MAYO</t>
  </si>
  <si>
    <t>JUNIO</t>
  </si>
  <si>
    <t>JULIO</t>
  </si>
  <si>
    <t>AGOSTO</t>
  </si>
  <si>
    <t>SEPTIEMBRE</t>
  </si>
  <si>
    <t>OCTUBRE</t>
  </si>
  <si>
    <t>NOVIEMBRE</t>
  </si>
  <si>
    <t>DICIEMBRE</t>
  </si>
  <si>
    <t>Numero Contrato</t>
  </si>
  <si>
    <t>Fecha del registro</t>
  </si>
  <si>
    <t>Numero Proceso</t>
  </si>
  <si>
    <t>NUMERO SIPSE</t>
  </si>
  <si>
    <t>AREA</t>
  </si>
  <si>
    <t># CDP INICIAL / ADICIÓN</t>
  </si>
  <si>
    <t>NOMBRE COMPLETO</t>
  </si>
  <si>
    <t>CEDULA (sin puntos/comas)</t>
  </si>
  <si>
    <t>FECHA DE NACIMIENTO (aaa/mm/dd)</t>
  </si>
  <si>
    <t>EPS AFILIADO</t>
  </si>
  <si>
    <t>FONDO PENSION AFILIADO</t>
  </si>
  <si>
    <t>DIRECCION</t>
  </si>
  <si>
    <t>CORREO PERSONAL</t>
  </si>
  <si>
    <t>TEL o CELULAR</t>
  </si>
  <si>
    <t>FECHA DE INICIO CONTRATO (AA/MM/DD</t>
  </si>
  <si>
    <t>PLAZO (meses)</t>
  </si>
  <si>
    <t>VALOR MENSUAL</t>
  </si>
  <si>
    <t>VALOR TOTAL</t>
  </si>
  <si>
    <t xml:space="preserve"> IBC 40 % </t>
  </si>
  <si>
    <t>FECHA DE TERMINACION INICIAL (AA//MM/DD)</t>
  </si>
  <si>
    <t>ABOGADO REALIZA PROCESO</t>
  </si>
  <si>
    <t>RIESGO ARL</t>
  </si>
  <si>
    <t>CODIGO ACTIVIDAD RIESGO</t>
  </si>
  <si>
    <t>ESTADO ARL</t>
  </si>
  <si>
    <t>FECHA DE COBERTURA ARL</t>
  </si>
  <si>
    <t>ESTADO EN PLANILLA ARL (para R IV-V)</t>
  </si>
  <si>
    <t>001-2026</t>
  </si>
  <si>
    <t>FDLSC-CD-121-2026(145661)</t>
  </si>
  <si>
    <t>CONTRATACION</t>
  </si>
  <si>
    <t>1725 8-01-2026</t>
  </si>
  <si>
    <t>MELISSA ANDREA SERPA MARTINEZ</t>
  </si>
  <si>
    <t>SALUD TOTAL</t>
  </si>
  <si>
    <t>PORVENIR</t>
  </si>
  <si>
    <t>CALLE 30 C 3a -14</t>
  </si>
  <si>
    <t>melissaserpam@gmail.com</t>
  </si>
  <si>
    <t> </t>
  </si>
  <si>
    <t>8 MESES</t>
  </si>
  <si>
    <t>5,600,000</t>
  </si>
  <si>
    <t>44,800,000</t>
  </si>
  <si>
    <t>OSCAR MARTINEZ</t>
  </si>
  <si>
    <t>AFILIADO</t>
  </si>
  <si>
    <t>002-2026</t>
  </si>
  <si>
    <t>FROYLAN SNAIDER SANCHEZ PIZA</t>
  </si>
  <si>
    <t>COMPENSAR</t>
  </si>
  <si>
    <t>AV 24 ·39-59 apto 104</t>
  </si>
  <si>
    <t>froylansan@hotmail.com</t>
  </si>
  <si>
    <t>003-2026</t>
  </si>
  <si>
    <t>1688 8-01-2026</t>
  </si>
  <si>
    <t>WILMER FERNANDO PINZON BAEZ</t>
  </si>
  <si>
    <t>NUEVA EPS</t>
  </si>
  <si>
    <t>PROTECCION</t>
  </si>
  <si>
    <t>calle 13 sur 14 este 61</t>
  </si>
  <si>
    <t>wfernandopinzon1@gmail.com</t>
  </si>
  <si>
    <t>8,000,000</t>
  </si>
  <si>
    <t>64,000,000</t>
  </si>
  <si>
    <t>004-2026</t>
  </si>
  <si>
    <t>FDLSC-CD-043-2026</t>
  </si>
  <si>
    <t>1689 8-01-2026</t>
  </si>
  <si>
    <t>JULIAN ALONSO LOPEZ VELANDIA</t>
  </si>
  <si>
    <t>EPS SANITAS</t>
  </si>
  <si>
    <t>COLPENSIONES</t>
  </si>
  <si>
    <t>Calle 44 D 45 - 45</t>
  </si>
  <si>
    <t>jlabogado23@gmail.com</t>
  </si>
  <si>
    <t>7,690,000</t>
  </si>
  <si>
    <t>61,520,000</t>
  </si>
  <si>
    <t>005-2026</t>
  </si>
  <si>
    <t>ANGELA ANDREA AGUIRRE RUEDA</t>
  </si>
  <si>
    <t>Kr 6 46-10</t>
  </si>
  <si>
    <t>angelaandreaaguirre@gmail.com</t>
  </si>
  <si>
    <t>006-2026</t>
  </si>
  <si>
    <t>CLAUDIA SUSANA MORALES GOMEZ</t>
  </si>
  <si>
    <t>Kra 54 A 169-15</t>
  </si>
  <si>
    <t>csmoralesgo@gmail.com</t>
  </si>
  <si>
    <t>007-2026</t>
  </si>
  <si>
    <t>GINA MARCELA PEREZ PRENS- cedente</t>
  </si>
  <si>
    <t>SURAMERICANA</t>
  </si>
  <si>
    <t>Calle 58 No. 13 68 ap 404 ed alianza 58</t>
  </si>
  <si>
    <t>gina.marcela.prens@gmail.com</t>
  </si>
  <si>
    <t>18/02/2026 cedio</t>
  </si>
  <si>
    <t>008-2026</t>
  </si>
  <si>
    <t>1689 8-01.2026</t>
  </si>
  <si>
    <t>OSCAR ARBEY MARTÍNEZ RINCON</t>
  </si>
  <si>
    <t>Carrera 92 No. 74 46 sur t 26 ap 101</t>
  </si>
  <si>
    <t>oscar.arbey820531@gmail.com</t>
  </si>
  <si>
    <t>009-2026</t>
  </si>
  <si>
    <t>FDLSCCD-258-2026(145445)</t>
  </si>
  <si>
    <t>1710 8-01-2026</t>
  </si>
  <si>
    <t xml:space="preserve">MARIA CRISTINA DIAZ REYES </t>
  </si>
  <si>
    <t>Calle 29 22 B 52 sur</t>
  </si>
  <si>
    <t>crisdiasreyes@yahoo.com.mx</t>
  </si>
  <si>
    <t>010-2026</t>
  </si>
  <si>
    <t>FDLSCCD-252-2026(145437)</t>
  </si>
  <si>
    <t>1709 8-01-2026</t>
  </si>
  <si>
    <t>ELBA CAROLINA RODRIGUEZ CELY</t>
  </si>
  <si>
    <t>Carrera 57a 145 -  61 int 17</t>
  </si>
  <si>
    <t>carito_821@hotmail.com</t>
  </si>
  <si>
    <t>011-2026</t>
  </si>
  <si>
    <t>FDLSC-CD-073-2026</t>
  </si>
  <si>
    <t>DESPACHOS COMISORIOS</t>
  </si>
  <si>
    <t>1879-14-01-2026</t>
  </si>
  <si>
    <t>MAURICIO MENJURA GONZALEZ</t>
  </si>
  <si>
    <t xml:space="preserve">COMPENSAR </t>
  </si>
  <si>
    <t>KR 18 L 70 I 22 SUR</t>
  </si>
  <si>
    <t>mao.menjura@hotmail.com</t>
  </si>
  <si>
    <t xml:space="preserve">8 MESES </t>
  </si>
  <si>
    <t xml:space="preserve"> $             1,920,000</t>
  </si>
  <si>
    <t>ALEYRA CAPERA</t>
  </si>
  <si>
    <t xml:space="preserve">AFILIADO </t>
  </si>
  <si>
    <t>INGRESAR ENERO</t>
  </si>
  <si>
    <t>012-2026</t>
  </si>
  <si>
    <t>FDLSC-CD-017-2026</t>
  </si>
  <si>
    <t>INSPECCIONES</t>
  </si>
  <si>
    <t>1917-14-01-2026</t>
  </si>
  <si>
    <t>CRISTIAN CAMILO ACEVEDO ECHEVERRY</t>
  </si>
  <si>
    <t>COLPESIONES</t>
  </si>
  <si>
    <t>calle 12 numero 2b 17</t>
  </si>
  <si>
    <t>camix1936@hotmail.com</t>
  </si>
  <si>
    <t>3222140551 - 3133227510</t>
  </si>
  <si>
    <t xml:space="preserve"> $             2,720,000</t>
  </si>
  <si>
    <t>013-2026</t>
  </si>
  <si>
    <t>FDLSC-CD-020-2026</t>
  </si>
  <si>
    <t>EDISON RINCON OLAYA</t>
  </si>
  <si>
    <t>CR 80 8 C 85</t>
  </si>
  <si>
    <t>erincon99@hotmail.es</t>
  </si>
  <si>
    <t xml:space="preserve">INGRESAR FEBRERO </t>
  </si>
  <si>
    <t>014-2026</t>
  </si>
  <si>
    <t>GESSY MUSTAPHA RODRIGUEZ</t>
  </si>
  <si>
    <t>CAPITALSALUD</t>
  </si>
  <si>
    <t>Calle 40 A Sur No 3 A 96 Este</t>
  </si>
  <si>
    <t>musroa@gmail.com</t>
  </si>
  <si>
    <t>26/01/2026 </t>
  </si>
  <si>
    <t>015-2026</t>
  </si>
  <si>
    <t>FDLSCCD-017-2026(147887)</t>
  </si>
  <si>
    <t>HENRY DAVID RIVERA GRISALES</t>
  </si>
  <si>
    <t>Ac 80 # 73a - 21 In 5 Ap. 152</t>
  </si>
  <si>
    <t>henryrivera234@yahoo.com.ar</t>
  </si>
  <si>
    <t>3167511732 - 6014790294</t>
  </si>
  <si>
    <t>2/02/2026 </t>
  </si>
  <si>
    <t>8MESES</t>
  </si>
  <si>
    <t>26/01/2026 T</t>
  </si>
  <si>
    <t>016-2026</t>
  </si>
  <si>
    <t>FDLSC-CD-062-2026</t>
  </si>
  <si>
    <t>JENNY PAOLA BELTRAN GAMBOA</t>
  </si>
  <si>
    <t>SANITAS</t>
  </si>
  <si>
    <t>CL 40 A SUR 9 69 ESTE</t>
  </si>
  <si>
    <t>jeypao86@hotmail.com</t>
  </si>
  <si>
    <t>020-2026</t>
  </si>
  <si>
    <t>FDLSC-CD-114-2026</t>
  </si>
  <si>
    <t>YEFFER ARLEY DIAZ RODRIGUEZ</t>
  </si>
  <si>
    <t>CL 64 2 44</t>
  </si>
  <si>
    <t>yefferarleydiaz@gmail.com</t>
  </si>
  <si>
    <t>LINDA ARIAS</t>
  </si>
  <si>
    <t>021-2026</t>
  </si>
  <si>
    <t>FDLSC-CD-001-2026</t>
  </si>
  <si>
    <t>GESTORES TERRITORIALES</t>
  </si>
  <si>
    <t>1696-08-01-2026</t>
  </si>
  <si>
    <t>JAIME ANDRES VELAZQUEZ</t>
  </si>
  <si>
    <t>FAMISANAR</t>
  </si>
  <si>
    <t>COLFONDOS</t>
  </si>
  <si>
    <t>KR 3C ESTE 46A 07 SUR AP 102</t>
  </si>
  <si>
    <t>jaimeandres0627@hotmail.com</t>
  </si>
  <si>
    <t>CAMILO SUPELANO</t>
  </si>
  <si>
    <t>022-2026</t>
  </si>
  <si>
    <t>FDLSC-CD-004-2026</t>
  </si>
  <si>
    <t>1697-08-01-2026</t>
  </si>
  <si>
    <t>JHEISSON MIGUEL HERNANDEZ GONZALEZ</t>
  </si>
  <si>
    <t>Calle 59c Sur # 88h - 15</t>
  </si>
  <si>
    <t>jheissonhernandez@gmail.com</t>
  </si>
  <si>
    <t xml:space="preserve"> $             1,750,905</t>
  </si>
  <si>
    <t>023-2026</t>
  </si>
  <si>
    <t>LADY JOHANNA MORENO RINCON</t>
  </si>
  <si>
    <t xml:space="preserve">SURA </t>
  </si>
  <si>
    <t>KR 2 A 17 A 34 SUR</t>
  </si>
  <si>
    <t xml:space="preserve"> ladypipe20@hotmail.com</t>
  </si>
  <si>
    <t>024-2026</t>
  </si>
  <si>
    <t>SNEIDER ANDRES ALZATE CAMACHO</t>
  </si>
  <si>
    <t xml:space="preserve">CALLE 69 J SUR 18 J 78 </t>
  </si>
  <si>
    <t>sneiderandres@hotmail.com</t>
  </si>
  <si>
    <t>025-2026</t>
  </si>
  <si>
    <t>LAURA MANUELA GUERRERO VANEGAS</t>
  </si>
  <si>
    <t>KM 14.5 VIA MESITAS DEL COLEGIO</t>
  </si>
  <si>
    <t>GUERREROLAURA124@ICLOUD.COM</t>
  </si>
  <si>
    <t>026-2026</t>
  </si>
  <si>
    <t>CRISTIAN CAMILO PAEZ DAZA</t>
  </si>
  <si>
    <t>CALLE 68 G BIS # 49 B 11</t>
  </si>
  <si>
    <t>Cristianpaez1024@hotmail.com</t>
  </si>
  <si>
    <t>027-2026</t>
  </si>
  <si>
    <t>GERALDINE MENDEZ MESA</t>
  </si>
  <si>
    <t>CR 82 A # 11 B - 43 CA Tercer piso</t>
  </si>
  <si>
    <t>geraldine5025@gmail.com</t>
  </si>
  <si>
    <t>028-2026</t>
  </si>
  <si>
    <t>JONATHAN ANDRES VELASQUEZ GONZALEZ</t>
  </si>
  <si>
    <t>CL 58 C BIS SUR 86 34</t>
  </si>
  <si>
    <t>mailto:ag3952405@gmail.com</t>
  </si>
  <si>
    <t>3142883207 </t>
  </si>
  <si>
    <t>029-2026</t>
  </si>
  <si>
    <t>JONATTAN ALEXANDER QUINTERO JIMENEZ</t>
  </si>
  <si>
    <t>CAJA DE SUELDOS DE RETIRO DE LA POLICIA NACIONAL</t>
  </si>
  <si>
    <t>CL 64 D # 112 D - 21 AP 404 BL 6</t>
  </si>
  <si>
    <t>jonattan.quintero@correo.policia.gov.co</t>
  </si>
  <si>
    <t>030-2026</t>
  </si>
  <si>
    <t>JORGE ENRIQUE CASTRO BOLAÑOS</t>
  </si>
  <si>
    <t>CAPITAL SALUD</t>
  </si>
  <si>
    <t>MZ B CA 14 BRR ALCARABAN</t>
  </si>
  <si>
    <t>kikecastro1902@gmail.com</t>
  </si>
  <si>
    <t>031-2026</t>
  </si>
  <si>
    <t>KAREN YARLEIDY BELTARN HERNANDEZ</t>
  </si>
  <si>
    <t>CR 2 28 A 22 SUR BRR CORDOBAkabeltran15@gmail.com</t>
  </si>
  <si>
    <t>kabeltran15@gmail.com</t>
  </si>
  <si>
    <t>032-2026</t>
  </si>
  <si>
    <t>MICHAEL STEVEN RODRIGUEZ CASTRILLON</t>
  </si>
  <si>
    <t>CL 24 12 39 SUR</t>
  </si>
  <si>
    <t>maicol-sanjose@hotmail.com</t>
  </si>
  <si>
    <t>033-2026</t>
  </si>
  <si>
    <t>LUIS ANTONIO CARRASCO CALDERON</t>
  </si>
  <si>
    <t>CR 68 G 9 C 97</t>
  </si>
  <si>
    <t>luis9263@gmail.com</t>
  </si>
  <si>
    <t>034-2026</t>
  </si>
  <si>
    <t>NANCY MILENA LOPEZ MOJICA</t>
  </si>
  <si>
    <t>CALLE 39 D 3-82 SUR</t>
  </si>
  <si>
    <t>nancymilenalm@gmail.com</t>
  </si>
  <si>
    <t>035-2026</t>
  </si>
  <si>
    <t>MONICA MILENA MONTEALEGRE MALDONADO</t>
  </si>
  <si>
    <t>CL 36 J SUR 3 B 10 ESTE</t>
  </si>
  <si>
    <t>monica7milena@hotmail.com</t>
  </si>
  <si>
    <t>036-2026</t>
  </si>
  <si>
    <t>JHONATTAN SALAMANCA TRIANA</t>
  </si>
  <si>
    <t>SURA</t>
  </si>
  <si>
    <t>CL 75 A 78 89</t>
  </si>
  <si>
    <t>jhonatan2213@hotmail.es</t>
  </si>
  <si>
    <t>037-2026</t>
  </si>
  <si>
    <t>FDLSCCD-001-2026(145208)</t>
  </si>
  <si>
    <t>ROMAN ANDRES GONZALEZ MAZUERA</t>
  </si>
  <si>
    <t>CL 48 A 25 88 SUR</t>
  </si>
  <si>
    <t>roman.gonzalez01282006@gmail.com</t>
  </si>
  <si>
    <t>038-2026</t>
  </si>
  <si>
    <t>ALEXANDER ALARCON</t>
  </si>
  <si>
    <t>CR 1 A 30 B 24 SUR BRR BELLO HORIZONTE</t>
  </si>
  <si>
    <t>alexalarcon@hotmail.com</t>
  </si>
  <si>
    <t>039-2026</t>
  </si>
  <si>
    <t>ROBINSON RUBIANO BARRIOS</t>
  </si>
  <si>
    <t>KR 7 ESTE 27 A 55 SUR</t>
  </si>
  <si>
    <t>robinsonrubiano123@hotmail.com</t>
  </si>
  <si>
    <t>040-2026</t>
  </si>
  <si>
    <t>HECTOR EDUARDO LOPEZ OVALLE</t>
  </si>
  <si>
    <t>CL 14 14 11 AP 402</t>
  </si>
  <si>
    <t>hectorhelival402@hotmail.com</t>
  </si>
  <si>
    <t>041-2026</t>
  </si>
  <si>
    <t>HUGO LEONARDO ORTIZ GARCIA</t>
  </si>
  <si>
    <t>CL 63 SUR 36 31 BRR CANDELARIA LA NUEVA</t>
  </si>
  <si>
    <t>hugortiz197511@gmail.com</t>
  </si>
  <si>
    <t>3202459895 </t>
  </si>
  <si>
    <t>042-2026</t>
  </si>
  <si>
    <t>JAVIER MAURICIO FERNÁNDEZ URREGO</t>
  </si>
  <si>
    <t>SALUDTOTAL</t>
  </si>
  <si>
    <t>CL 37 SUR 33 A 64</t>
  </si>
  <si>
    <t>javierf320@gmail.com</t>
  </si>
  <si>
    <t>043-2026</t>
  </si>
  <si>
    <t>KAIRA JINETH CANGA RENTERIA</t>
  </si>
  <si>
    <t>KR 8 ESTE 41 A 17 SUR</t>
  </si>
  <si>
    <t>kairajinethcangarenteria@gmail.com</t>
  </si>
  <si>
    <t>044-2026</t>
  </si>
  <si>
    <t>JAIRO ANTONIO MENDEZ BERMUDEZ</t>
  </si>
  <si>
    <t>Calle 36 F sur 3A 49 este</t>
  </si>
  <si>
    <t>jairjuanjo07@hotmail.com</t>
  </si>
  <si>
    <t>045-2026</t>
  </si>
  <si>
    <t>FDLSC-CD-026-2026</t>
  </si>
  <si>
    <t>1698-08-01-2026</t>
  </si>
  <si>
    <t>JOSE ORLANDO CUERVO LOPEZ</t>
  </si>
  <si>
    <t>CR 5 29 08 SUR BRR SURAMERICA</t>
  </si>
  <si>
    <t>jocl314@hotmail.com</t>
  </si>
  <si>
    <t>046-2026</t>
  </si>
  <si>
    <t>LEIDY JACQUELINE DUARTE MORA</t>
  </si>
  <si>
    <t>AK 4 ESTE 31 D 19 SUR</t>
  </si>
  <si>
    <t>dannacamila489@gmail.com</t>
  </si>
  <si>
    <t>047-2026</t>
  </si>
  <si>
    <t xml:space="preserve">JUAN DAVID LADINO ALFONSO </t>
  </si>
  <si>
    <t>KR 1A ESTE 4351 SUR</t>
  </si>
  <si>
    <t>juandaladino31@gmail.com</t>
  </si>
  <si>
    <t>048-2026</t>
  </si>
  <si>
    <t>FDLSCCD-073-2026(147689)</t>
  </si>
  <si>
    <t>GINA MIREYA TORRES BARON</t>
  </si>
  <si>
    <t>KR 5 ESTE 51 F 10 SUR</t>
  </si>
  <si>
    <t>orresginamireya@gmail.com</t>
  </si>
  <si>
    <t>8  MESES</t>
  </si>
  <si>
    <t>DANIELA BAQUIRO</t>
  </si>
  <si>
    <t>049-2026</t>
  </si>
  <si>
    <t>FDLSC-CD-234-2026</t>
  </si>
  <si>
    <t>1912-14-01-2026</t>
  </si>
  <si>
    <t>YESID HUMBERTO GUIO MALDONADO</t>
  </si>
  <si>
    <t xml:space="preserve">SANITAS </t>
  </si>
  <si>
    <t>KR  46     165  65</t>
  </si>
  <si>
    <t>yguio@hotmail.com</t>
  </si>
  <si>
    <t xml:space="preserve">INGRESAR ENERO </t>
  </si>
  <si>
    <t>050-2026</t>
  </si>
  <si>
    <t>ANDRES LEONARDO SOLER CARDENAS</t>
  </si>
  <si>
    <t>CL 23 I BIS 102 42 PI 2</t>
  </si>
  <si>
    <t>leojuridico7@gmail.com</t>
  </si>
  <si>
    <t>051-2026</t>
  </si>
  <si>
    <t>CARLOS ANDRES AGUIRRE SIERRA</t>
  </si>
  <si>
    <t>CAJACOPIC</t>
  </si>
  <si>
    <t> CL 163B 46 54</t>
  </si>
  <si>
    <t>carlos.aguirresierra117@gmail.com</t>
  </si>
  <si>
    <t>052-2026</t>
  </si>
  <si>
    <t>FDLSCCD-042-2026(145168)</t>
  </si>
  <si>
    <t>1690 8-01-2026</t>
  </si>
  <si>
    <t>JOHAN CAMILO SUPELANO CRUZ</t>
  </si>
  <si>
    <t>Calle 40 a Sur No 7B -20 este</t>
  </si>
  <si>
    <t>camilo.supelano@gmail.com</t>
  </si>
  <si>
    <t>6,800,000</t>
  </si>
  <si>
    <t>54,400,000</t>
  </si>
  <si>
    <t>053-2026</t>
  </si>
  <si>
    <t>LINDA ESTEFANIA ARIAS BAQUERO</t>
  </si>
  <si>
    <t>Calle 26 sur 7 - 73</t>
  </si>
  <si>
    <t>lindaarias90@gmail.com</t>
  </si>
  <si>
    <t>054-2026</t>
  </si>
  <si>
    <t>ESTEFANIA OROZCO SANCHEZ</t>
  </si>
  <si>
    <t>Kra 127 C 143 A 45</t>
  </si>
  <si>
    <t>estefa.orozco@hotmail.com</t>
  </si>
  <si>
    <t>055-2026</t>
  </si>
  <si>
    <t>CONTRATACIÓN</t>
  </si>
  <si>
    <t>LILIANA MARCELA MARTINEZ GOMEZ - Cedente</t>
  </si>
  <si>
    <t>ALIANSALUD</t>
  </si>
  <si>
    <t>CL 22 B 63 24 AP 501</t>
  </si>
  <si>
    <t>limarcemartinez@gmail.com</t>
  </si>
  <si>
    <t>10/10/2026 cedio</t>
  </si>
  <si>
    <t>056-2026</t>
  </si>
  <si>
    <t>FDLSC-CD-245-2026</t>
  </si>
  <si>
    <t>1736 8-01-2026</t>
  </si>
  <si>
    <t>JENNY CAROLINA SANCHEZ BARRANTES</t>
  </si>
  <si>
    <t>Kr 1 Este 43 B 28 sur</t>
  </si>
  <si>
    <t>caritool1325@gmail.com</t>
  </si>
  <si>
    <t>057-2026</t>
  </si>
  <si>
    <t>FDLSC-CD-104-2026</t>
  </si>
  <si>
    <t>PLANEACION</t>
  </si>
  <si>
    <t>1691 8-01-2026</t>
  </si>
  <si>
    <t xml:space="preserve">JULLY ESTEFANNY CAMACHO ANGEL </t>
  </si>
  <si>
    <t>Kr 7 No. 183 59 ap 309</t>
  </si>
  <si>
    <t>juescaan@gmail.com</t>
  </si>
  <si>
    <t>058-2026</t>
  </si>
  <si>
    <t>FDLSC-CD-243-2026</t>
  </si>
  <si>
    <t>1687 8-01-2026</t>
  </si>
  <si>
    <t>JOSE MAURICIO BARRAGAN MORENO</t>
  </si>
  <si>
    <t>SKANDIA</t>
  </si>
  <si>
    <t>Calle 74 A 94-08</t>
  </si>
  <si>
    <t>mauriciobarragan10@gmail.com</t>
  </si>
  <si>
    <t>10,400,000</t>
  </si>
  <si>
    <t>83,200,000</t>
  </si>
  <si>
    <t>059-2026</t>
  </si>
  <si>
    <t>MIREYA MAHECHA MEDINA</t>
  </si>
  <si>
    <t>CALLE 39 H SUR # 68 G - 40</t>
  </si>
  <si>
    <t>MIREMAHECHA1970@GMAIL.COM</t>
  </si>
  <si>
    <t>060-2026</t>
  </si>
  <si>
    <t>FDLSC-CD-210-2026</t>
  </si>
  <si>
    <t>1705 8-01-2026</t>
  </si>
  <si>
    <t>ZENAIDA ANDREA BADILLO BUENDIA</t>
  </si>
  <si>
    <t>Calle 10 A sur 4-72</t>
  </si>
  <si>
    <t>zenaida.a.b.b.@gmail.com</t>
  </si>
  <si>
    <t>061-2026</t>
  </si>
  <si>
    <t>FDLSCCD-214-2026(145399)</t>
  </si>
  <si>
    <t>1706 8-01-2026</t>
  </si>
  <si>
    <t>GINA PAOLA YARA PALENCIA</t>
  </si>
  <si>
    <t>Kra 89 A Bis No 8 A 25</t>
  </si>
  <si>
    <t>gpaolayarap@gmail.com</t>
  </si>
  <si>
    <t>062-2026</t>
  </si>
  <si>
    <t>FDLSCCD-235-2026(145694)</t>
  </si>
  <si>
    <t>1734 8-01-2026</t>
  </si>
  <si>
    <t>ERICA MILENA VARGAS MEDINA</t>
  </si>
  <si>
    <t>Kra 85 A bis  No. 8 A 25</t>
  </si>
  <si>
    <t>milevarme@gmail.com</t>
  </si>
  <si>
    <t>063-2026</t>
  </si>
  <si>
    <t>FDLSCCD-225-2026(145681)</t>
  </si>
  <si>
    <t>1730 8-01-2026</t>
  </si>
  <si>
    <t>GISELLE CATALINA TOVAR PIRABAN</t>
  </si>
  <si>
    <t>Calle 40 sur 72 K 02 t 1 ap 602</t>
  </si>
  <si>
    <t>giselle.tovar@hotmail.com</t>
  </si>
  <si>
    <t>064-2026</t>
  </si>
  <si>
    <t>FDLSCCD-269-2026(145783)</t>
  </si>
  <si>
    <t>1740 8-01-2026</t>
  </si>
  <si>
    <t>JESSICA LORENA GOMEZ PARDO</t>
  </si>
  <si>
    <t>Carrera 71 D 64 C - 02</t>
  </si>
  <si>
    <t>u0305152@unimilitar.edu.co</t>
  </si>
  <si>
    <t>065-2026</t>
  </si>
  <si>
    <t>DLSCCD-107-2026(146694)</t>
  </si>
  <si>
    <t>MENOS POBREZA</t>
  </si>
  <si>
    <t>1790 8-01-2026</t>
  </si>
  <si>
    <t>ANDRES MAURICIO BARBOSA PALACIOS</t>
  </si>
  <si>
    <t>CR 52 # 165-58 INT 6 APTO 104</t>
  </si>
  <si>
    <t>anbarpalacios2018@gmail.com</t>
  </si>
  <si>
    <t xml:space="preserve">CAROLINA SANCHEZ </t>
  </si>
  <si>
    <t>066-2026</t>
  </si>
  <si>
    <t>FDLSC-CD-107-2026</t>
  </si>
  <si>
    <t>VIVIANA CAROLINA CANTOR AVILA</t>
  </si>
  <si>
    <t>CARRERA 3 H 57-72 SUR</t>
  </si>
  <si>
    <t>vivicantoravila@gmail.com</t>
  </si>
  <si>
    <t>067-2026</t>
  </si>
  <si>
    <t>FDLSC-CD-134-2026</t>
  </si>
  <si>
    <t xml:space="preserve">SIN ÁREA ADM </t>
  </si>
  <si>
    <t>LAURA ANGELICA GARCIA SANTAMARIA</t>
  </si>
  <si>
    <t xml:space="preserve">Carrera 11 # 37-24 ibague / calle 57 a sur 66- 21  Villa del Rio </t>
  </si>
  <si>
    <t>Lauragarciasa19@gmail.com</t>
  </si>
  <si>
    <t>3044815241/ 3134256606</t>
  </si>
  <si>
    <t>068-2026</t>
  </si>
  <si>
    <t>CHRISTIAN GABRIEL ALBARRACIN VESQUEZ</t>
  </si>
  <si>
    <t>KR 9 A 60 52</t>
  </si>
  <si>
    <t>christian.ni7@hotmail.com</t>
  </si>
  <si>
    <t>070-2026</t>
  </si>
  <si>
    <t>FDLSC-CD-208-2026</t>
  </si>
  <si>
    <t>WILLIAN LEONARDO LOPEZ GARCIA</t>
  </si>
  <si>
    <t>AV CARACAS 54 - 38</t>
  </si>
  <si>
    <t>willian20_10@hotmail.com</t>
  </si>
  <si>
    <t>071-2026</t>
  </si>
  <si>
    <t>FDLSCCD-084-2026(147234)</t>
  </si>
  <si>
    <t>ADMINISTRATIVA</t>
  </si>
  <si>
    <t>1843 8-01-2026</t>
  </si>
  <si>
    <t>EVELYN FAINORY GONZALEZ FONSECA</t>
  </si>
  <si>
    <t>CARRERA 19C # 26A 34 SUR</t>
  </si>
  <si>
    <t>efgonzalez25@gmail.com</t>
  </si>
  <si>
    <t>ZENAIDA BADILLO</t>
  </si>
  <si>
    <t>072-2026</t>
  </si>
  <si>
    <t>JULIETH ANDREA MARTINEZ TOVAR</t>
  </si>
  <si>
    <t>DG 47 SUR 12 A 01 TO 2 AP 906</t>
  </si>
  <si>
    <t>jandreamartin@yahoo.es</t>
  </si>
  <si>
    <t>073-2026</t>
  </si>
  <si>
    <t>LINDA VANESSA ACUÑA RAMIREZ</t>
  </si>
  <si>
    <t>CL 13 SUR 3 A 68</t>
  </si>
  <si>
    <t>supervisionalsc@gmail.com</t>
  </si>
  <si>
    <t>074-2026</t>
  </si>
  <si>
    <t>FDLSCCD-117-2026(147236)</t>
  </si>
  <si>
    <t xml:space="preserve">ADMINISTRATIVA </t>
  </si>
  <si>
    <t>1845-01-09-2026</t>
  </si>
  <si>
    <t>JAIME HUMBERTO GARZON DIAZ</t>
  </si>
  <si>
    <t xml:space="preserve"> Diagonal 50 Sur No. 13B-22 Este. Interior 2</t>
  </si>
  <si>
    <t>alopez66@hotmail.com</t>
  </si>
  <si>
    <t>075-2026</t>
  </si>
  <si>
    <t>LUIS ALFONSO PEREZ PARRA</t>
  </si>
  <si>
    <t>Carrera 11 este # 51 a 56 sur</t>
  </si>
  <si>
    <t>luisalfonzoperes@gmail.com</t>
  </si>
  <si>
    <t>321 2500072</t>
  </si>
  <si>
    <t>076-2026</t>
  </si>
  <si>
    <t>FDLSCCD-199-2026(147235)</t>
  </si>
  <si>
    <t>1844 8-01-2026</t>
  </si>
  <si>
    <t>KAREN JULIETT FORRERO VIAFARA</t>
  </si>
  <si>
    <t>compensar</t>
  </si>
  <si>
    <t>porvenir</t>
  </si>
  <si>
    <t>KR 2 I 37 D 22 SUR</t>
  </si>
  <si>
    <t>karenj.forerov@gmail.com</t>
  </si>
  <si>
    <t>4,800,000</t>
  </si>
  <si>
    <t>38,400,000</t>
  </si>
  <si>
    <t>077-2026</t>
  </si>
  <si>
    <t>FDLSCCD-145-2026(145157)</t>
  </si>
  <si>
    <t>LIQUIDACIONES</t>
  </si>
  <si>
    <t>1682 07-01-2026</t>
  </si>
  <si>
    <t>CARMEN YANNETH FAGUA CRUZ</t>
  </si>
  <si>
    <t>CALLE 40 A SUR # 72 H 21</t>
  </si>
  <si>
    <t>yanneca@hotmail.com</t>
  </si>
  <si>
    <t>08 MESES</t>
  </si>
  <si>
    <t>078-2026</t>
  </si>
  <si>
    <t>FDLSCCD-161-2026(145149)</t>
  </si>
  <si>
    <t>CLAUDIA ANGELICA PARRA MOLINA</t>
  </si>
  <si>
    <t>CL 28 SUR 4-11 ESTE</t>
  </si>
  <si>
    <t>claudia.parramolina@gmail.com</t>
  </si>
  <si>
    <t>079-2026</t>
  </si>
  <si>
    <t>FDLSCCD-244-2026(145142)</t>
  </si>
  <si>
    <t>1674 07-01-2026</t>
  </si>
  <si>
    <t>OSCAR ARMANDO RENDON DUQUE</t>
  </si>
  <si>
    <t>CL 151 13 A 50</t>
  </si>
  <si>
    <t>oscarredu22@gmail.com</t>
  </si>
  <si>
    <t>080-2026</t>
  </si>
  <si>
    <t>FDLSC-CD-164-2026</t>
  </si>
  <si>
    <t>1680-08-01-2026</t>
  </si>
  <si>
    <t>PAOLA GISELLA CHACÓN HERNÁNDEZ</t>
  </si>
  <si>
    <t>KR 79A 11A 40</t>
  </si>
  <si>
    <t>paolachaconher@gmail.com</t>
  </si>
  <si>
    <t>081-2026</t>
  </si>
  <si>
    <t>FDLSCCD-102-2026(145144)</t>
  </si>
  <si>
    <t>WENDY CAROLINA CELY HERNANDEZ</t>
  </si>
  <si>
    <t>KR 9 ESTE 30 81 SUR</t>
  </si>
  <si>
    <t>w_cita@hotmail.com</t>
  </si>
  <si>
    <t>27/01/2026 Madrugada</t>
  </si>
  <si>
    <t>082-2026</t>
  </si>
  <si>
    <t>FDLSC-CD-102-2026</t>
  </si>
  <si>
    <t>1675-08-01-2026</t>
  </si>
  <si>
    <t>YENNYFER DAYANNE PATIÑO CARRASCO</t>
  </si>
  <si>
    <t>KR 10 5 145 AP 413 TO 2</t>
  </si>
  <si>
    <t> jennyferdpatino66@hotmail.com</t>
  </si>
  <si>
    <t>083-2026</t>
  </si>
  <si>
    <t>FDLSCCD-267-2026(146610)</t>
  </si>
  <si>
    <t>1785 8-01-2026</t>
  </si>
  <si>
    <t>CARLOS EDUARDO PEDREROS GARCIA</t>
  </si>
  <si>
    <t>Calle 32 13 83</t>
  </si>
  <si>
    <t>cpedreg@hotmail.com</t>
  </si>
  <si>
    <t>084-2026</t>
  </si>
  <si>
    <t>FDLSC-CD-010-2026</t>
  </si>
  <si>
    <t>1788 8-01-2026</t>
  </si>
  <si>
    <t>LUIS EFRAIN PINEDA HERRERA</t>
  </si>
  <si>
    <t>Calle 75A # 88 – 75</t>
  </si>
  <si>
    <t>luisepineda@gmail.com</t>
  </si>
  <si>
    <t>310 7890799</t>
  </si>
  <si>
    <t>6,000,000</t>
  </si>
  <si>
    <t>48,000,000</t>
  </si>
  <si>
    <t>085-2026</t>
  </si>
  <si>
    <t>FDLSCCD-015-2026(146769)</t>
  </si>
  <si>
    <t>DERECHOS DIFERENCIALES</t>
  </si>
  <si>
    <t>AMANDA JOHANA VACA RUÍZ</t>
  </si>
  <si>
    <t>CL 147 C 99 80 BRR LA CAMPIÑA</t>
  </si>
  <si>
    <t>johanavacaruiz@gmail.com</t>
  </si>
  <si>
    <t>Zenaida Andrea Badillo Buendía</t>
  </si>
  <si>
    <t>086-2026</t>
  </si>
  <si>
    <t>DANIELA ALFONSO GUERRERO</t>
  </si>
  <si>
    <t>CR 12 ESTE 11 25 SUR TO 8 AP 104</t>
  </si>
  <si>
    <t>danielaalfonso0920@gmail.com</t>
  </si>
  <si>
    <t>087-2026</t>
  </si>
  <si>
    <t>FDLSCCD-015-2026(146769</t>
  </si>
  <si>
    <t>GEANIA SECUNDINA ROJAS DE ARMAS</t>
  </si>
  <si>
    <t>Calle 35 N° 20-53 Apto 406</t>
  </si>
  <si>
    <t>gearojas01@gmail.com</t>
  </si>
  <si>
    <t>088-2026</t>
  </si>
  <si>
    <t>FDLSC-CD-015-2026</t>
  </si>
  <si>
    <t>KATHERINE CALA SANABRIA</t>
  </si>
  <si>
    <t>KR 101 B 138 133</t>
  </si>
  <si>
    <t>katerinecala-1803@hotmail.com</t>
  </si>
  <si>
    <t>089-2026</t>
  </si>
  <si>
    <t>WILMER MOSQUERA ALBORNOZ</t>
  </si>
  <si>
    <t>sura</t>
  </si>
  <si>
    <t xml:space="preserve"> Cra 34a #34-34 sur - Barrio Villa Mayor Antigua</t>
  </si>
  <si>
    <t>celimox@hotmail.com</t>
  </si>
  <si>
    <t>090-2026</t>
  </si>
  <si>
    <t>LUZ DAYANA HERRERA CACERES</t>
  </si>
  <si>
    <t>calle 19 #105-20</t>
  </si>
  <si>
    <t>lzdayanaherrera@gmail.com</t>
  </si>
  <si>
    <t>091-2026</t>
  </si>
  <si>
    <t>LUCELLYS AVELINA CURIEL NARVAEZ</t>
  </si>
  <si>
    <t>CL 154 91 56</t>
  </si>
  <si>
    <t>lucellys70@hotmail.com</t>
  </si>
  <si>
    <t>092-2026</t>
  </si>
  <si>
    <t>FDLSC-CD-070-2026</t>
  </si>
  <si>
    <t xml:space="preserve">CRISTHIAN CAMILO ORJUELA RODRIGUEZ </t>
  </si>
  <si>
    <t>Carrera 37a # 12-29 Sur</t>
  </si>
  <si>
    <t>cristhiancor@hotmail.com</t>
  </si>
  <si>
    <t>093-2026</t>
  </si>
  <si>
    <t>FDLSCCD-070-2026(146777</t>
  </si>
  <si>
    <t xml:space="preserve">JORGE MARIO BARRIGA MARLES </t>
  </si>
  <si>
    <t xml:space="preserve">COLPENSIONES </t>
  </si>
  <si>
    <t>CL 42 26 B 53</t>
  </si>
  <si>
    <t>jorgemariobm911@gmail.com</t>
  </si>
  <si>
    <t>094-2026</t>
  </si>
  <si>
    <t>WILSON DAVID ZARATE DURAN</t>
  </si>
  <si>
    <t xml:space="preserve">SALUD TOTAL </t>
  </si>
  <si>
    <t>CL 49 B SUR 9 89</t>
  </si>
  <si>
    <t>jhorell-24@hotmail.com</t>
  </si>
  <si>
    <t>095-2026</t>
  </si>
  <si>
    <t>FDLSCCD-094-2026(146719</t>
  </si>
  <si>
    <t>JOHANA XIMENA GOMEZ MALPICA</t>
  </si>
  <si>
    <t>CRA 6 ESTE # 30 B 11 SUR</t>
  </si>
  <si>
    <t>ximenagomezmalpica.subsidioc@gmail.com</t>
  </si>
  <si>
    <t>096-2026</t>
  </si>
  <si>
    <t>FDLSC-CD-094-2026</t>
  </si>
  <si>
    <t>LUIS CARLOS PEREZ GRANADOS</t>
  </si>
  <si>
    <t>KR 9 ESTE 22 D 20 SUR</t>
  </si>
  <si>
    <t>lucho0717perez@gmail.com</t>
  </si>
  <si>
    <t>097-2026</t>
  </si>
  <si>
    <t>SAMUEL STIWEN CHAPARRO POPAYAN</t>
  </si>
  <si>
    <t>KR  3 F    ESTE  46 A  47  SUR</t>
  </si>
  <si>
    <t>sschaparro1@misena.edu.co</t>
  </si>
  <si>
    <t>098-2026</t>
  </si>
  <si>
    <t>FDLSC-CD-109-2026</t>
  </si>
  <si>
    <t>LAURA PEREZ CAMACHO</t>
  </si>
  <si>
    <t>KR 5 62 20</t>
  </si>
  <si>
    <t>scamacholaura@gmail.com</t>
  </si>
  <si>
    <t>099-2026</t>
  </si>
  <si>
    <t>FDLSCCD-109-2026(146756)</t>
  </si>
  <si>
    <t>SAINZ ADOLFO VELASQUEZ JIMENEZ</t>
  </si>
  <si>
    <t>carrera 37D sur</t>
  </si>
  <si>
    <t>savj00@gmail.com</t>
  </si>
  <si>
    <t>100-2026</t>
  </si>
  <si>
    <t>FDLSCCD-150-2026(146786)</t>
  </si>
  <si>
    <t>FREDY ARLEY MATEUS TORRES</t>
  </si>
  <si>
    <t xml:space="preserve">FAMISANAR </t>
  </si>
  <si>
    <t xml:space="preserve">PORVENIR </t>
  </si>
  <si>
    <t>Calle 39 sur 2 L 15</t>
  </si>
  <si>
    <t>fredym627@gmail.com</t>
  </si>
  <si>
    <t>101-2026</t>
  </si>
  <si>
    <t>FDLSCCD-222-2026(146706</t>
  </si>
  <si>
    <t>KARINA ROCIRIS LEON RIAÑO</t>
  </si>
  <si>
    <t>Calle 9 sur # 7b-36 casa 14</t>
  </si>
  <si>
    <t>karinarociris@gmail.com</t>
  </si>
  <si>
    <t>102-2026</t>
  </si>
  <si>
    <t>FDLSCCD-186-2026(146737)</t>
  </si>
  <si>
    <t>MONICA GISELLA MARTINEZ MAHECHA</t>
  </si>
  <si>
    <t>PROTECCIÓN</t>
  </si>
  <si>
    <t>Cra 76 bis a 59 a 82 sur</t>
  </si>
  <si>
    <t>GISELMARTINEZ2798@GMAIL.COM</t>
  </si>
  <si>
    <t>16/02/2026 </t>
  </si>
  <si>
    <t>103-2026</t>
  </si>
  <si>
    <t>FDLSC-CD-178-2026(146215)</t>
  </si>
  <si>
    <t>ALMACÉN</t>
  </si>
  <si>
    <t>1750 7-01-2026</t>
  </si>
  <si>
    <t>DIANA CONSTANZA REINA MORENO</t>
  </si>
  <si>
    <t xml:space="preserve">Calle 42 A Sur No. 10-71 Este, Interior 2 Apartamento 508 </t>
  </si>
  <si>
    <t>cdrm7@hotmail.com</t>
  </si>
  <si>
    <t>3123068505  </t>
  </si>
  <si>
    <t>104-2026</t>
  </si>
  <si>
    <t>FDLSC-CD-080-2026(146167)</t>
  </si>
  <si>
    <t>1743 7-01-2026</t>
  </si>
  <si>
    <t>DIANA MARTHA CECILIA ZAPATA ESPEJO</t>
  </si>
  <si>
    <t>KR  147 A     142 F  3</t>
  </si>
  <si>
    <t>dianazapatae1218@gmail.com</t>
  </si>
  <si>
    <t>105-2026</t>
  </si>
  <si>
    <t xml:space="preserve">ALMACEN </t>
  </si>
  <si>
    <t>EDWARD ALEXANDER FERNANDEZ MEJIA</t>
  </si>
  <si>
    <t>calle 27 a sur # 2-38</t>
  </si>
  <si>
    <t>edwfermej1389@gmail.com</t>
  </si>
  <si>
    <t>106-2026</t>
  </si>
  <si>
    <t>FDLSCCD-080-2026(146167)</t>
  </si>
  <si>
    <t>1743-08-01-2026</t>
  </si>
  <si>
    <t>JORGE ENRIQUE DIAZ CHINCHILLA</t>
  </si>
  <si>
    <t>CL 17 D SUR 10 B 70 ESTE</t>
  </si>
  <si>
    <t>george110022@hotmail.com</t>
  </si>
  <si>
    <t>107-2026</t>
  </si>
  <si>
    <t>FDLSC-CD-311-2026</t>
  </si>
  <si>
    <t>EDGAR ALONSO ACERO DULCEY</t>
  </si>
  <si>
    <t xml:space="preserve">calle 49 sur # 88 b 17 </t>
  </si>
  <si>
    <t xml:space="preserve">fido1600@gmail.com </t>
  </si>
  <si>
    <t>108-2026</t>
  </si>
  <si>
    <t>FRANCY LORENA MARTINEZ CASTRO</t>
  </si>
  <si>
    <t>KR 17 A ESTE 41 A 24 SUR</t>
  </si>
  <si>
    <t>lorena31f@gmail.com</t>
  </si>
  <si>
    <t>109-2026</t>
  </si>
  <si>
    <t>FDLSCCD-110-2026(146229)</t>
  </si>
  <si>
    <t>MANUEL EXCEHOMO CHAVERRA CORDOBA</t>
  </si>
  <si>
    <t>CLL 52F SUR NO.24C-20 BLO 11 APT 101</t>
  </si>
  <si>
    <t>Manuel.chaverra@hotmail.com</t>
  </si>
  <si>
    <t>110-2026</t>
  </si>
  <si>
    <t>RICARDO ALEJANDRO ALVARADO ORTIZ</t>
  </si>
  <si>
    <t>CL 31 F SUR 12 D 81</t>
  </si>
  <si>
    <t>ricard.alvarado@hotmail.com</t>
  </si>
  <si>
    <t>111-2026</t>
  </si>
  <si>
    <t>FDLSC-CD-049-2026</t>
  </si>
  <si>
    <t>CULTURA</t>
  </si>
  <si>
    <t>ALEXANDER COLORADO ZUÑIGAS</t>
  </si>
  <si>
    <t>CL 76 A SUR 9 D 59 ESTE BRR EL VIRREY</t>
  </si>
  <si>
    <t>alexanderzuniga1022932@gmail.com</t>
  </si>
  <si>
    <t>112-2026</t>
  </si>
  <si>
    <t>FDLSCCD-216-2026(146196)</t>
  </si>
  <si>
    <t>JEISSON LEONARDO GIL GUZMAN</t>
  </si>
  <si>
    <t>CARRERA 2 B 31 - 28 SUR</t>
  </si>
  <si>
    <t>noah.gil@hotmail.com</t>
  </si>
  <si>
    <t>113-2026</t>
  </si>
  <si>
    <t>FDLSC-CD-118-2026(146188)</t>
  </si>
  <si>
    <t>ALMACEN</t>
  </si>
  <si>
    <t>1746 07-01-2026</t>
  </si>
  <si>
    <t>WILSON YANGUMA VANEGAS</t>
  </si>
  <si>
    <t>Calle 11B Bis A #78-24</t>
  </si>
  <si>
    <t>yangumavanegaswilson@gmail.com</t>
  </si>
  <si>
    <t>114-2026</t>
  </si>
  <si>
    <t>FDLSC-CD-202-2026</t>
  </si>
  <si>
    <t>GERENTE</t>
  </si>
  <si>
    <t>1807-08-01-2026</t>
  </si>
  <si>
    <t>ISOLIER ANDRES EGUIS BENITEZ</t>
  </si>
  <si>
    <t>COLPENSONES</t>
  </si>
  <si>
    <t>KRA 74A#63-92</t>
  </si>
  <si>
    <t>isoliereguis@gmail.com</t>
  </si>
  <si>
    <t xml:space="preserve"> $             4,160,000</t>
  </si>
  <si>
    <t>LORENA GOMEZ</t>
  </si>
  <si>
    <t>INGRESAR FEBRERO</t>
  </si>
  <si>
    <t>115-2026</t>
  </si>
  <si>
    <t>FDLSCCD-143-2026(147053)</t>
  </si>
  <si>
    <t>INFRAESTRUCTURA</t>
  </si>
  <si>
    <t>OTTO GABRIEL FORERO VANEGAS</t>
  </si>
  <si>
    <t>CL 23 C 69 D 24</t>
  </si>
  <si>
    <t>ottocabetto@gmail.com</t>
  </si>
  <si>
    <t>3 1 3 3 6 7 5 0 7 4</t>
  </si>
  <si>
    <t>116-2026</t>
  </si>
  <si>
    <t>FDLSC-CD-179-2026</t>
  </si>
  <si>
    <t>1834-09-01-2026</t>
  </si>
  <si>
    <t>MELIANA ROJAS CASTILLO</t>
  </si>
  <si>
    <t>KR  62     64-75</t>
  </si>
  <si>
    <t>melianarojascastillo@gmail.com</t>
  </si>
  <si>
    <t>117-2026</t>
  </si>
  <si>
    <t>FDLSC-CD-044-2026</t>
  </si>
  <si>
    <t>ADRIANA MARIA ROJAS RODRIGUEZ</t>
  </si>
  <si>
    <t>KR 71 A 5 A 31</t>
  </si>
  <si>
    <t>amrojas451@gmail.com</t>
  </si>
  <si>
    <t>118-2026</t>
  </si>
  <si>
    <t>FDLSC-CD-014-2026</t>
  </si>
  <si>
    <t>ESPACIO PUBLICO</t>
  </si>
  <si>
    <t>1898-08-01-2026</t>
  </si>
  <si>
    <t>ANGIE NATALIA ACEVEDO HERRERA</t>
  </si>
  <si>
    <t>KR 116 152 99 AP 1702 TORRE 1</t>
  </si>
  <si>
    <t>nata.acevedo17@gmail.com</t>
  </si>
  <si>
    <t>119-2026</t>
  </si>
  <si>
    <t>CRISTIAN CAMILO PABON JIMENEZ</t>
  </si>
  <si>
    <t>Calle 42 a sur # 15 - 08 este </t>
  </si>
  <si>
    <t> pabonkamilo2@gmail.com </t>
  </si>
  <si>
    <t>121-2026</t>
  </si>
  <si>
    <t>FDLSC-CD-285-2026</t>
  </si>
  <si>
    <t>DESPACHO</t>
  </si>
  <si>
    <t>1673 8-01-2026</t>
  </si>
  <si>
    <t>ESTHEFANY CHAVERRA MOSQUERA</t>
  </si>
  <si>
    <t>Calle 52 f sur No 24 C 20 b 11 ap 101</t>
  </si>
  <si>
    <t>chanystrawberry@hotmail.com</t>
  </si>
  <si>
    <t>122-2026</t>
  </si>
  <si>
    <t>FDLSC-CD-281-2026</t>
  </si>
  <si>
    <t>1672 8-01-2026</t>
  </si>
  <si>
    <t>FERNANDO ANDRES CARVAJAL MOLINA</t>
  </si>
  <si>
    <t>Calle 122 22-25</t>
  </si>
  <si>
    <t>fercar0@hotmail.com</t>
  </si>
  <si>
    <t>123-2026</t>
  </si>
  <si>
    <t>FDLSC-CD-149-2026</t>
  </si>
  <si>
    <t>1671 7-01-2026</t>
  </si>
  <si>
    <t>JUNIOR EDUARDO RIVAS MORENO</t>
  </si>
  <si>
    <t>Calle 9 A sur 5-31</t>
  </si>
  <si>
    <t>juniorivas28@hotmail.com</t>
  </si>
  <si>
    <t>124-2026</t>
  </si>
  <si>
    <t>FDLSC-CD-259-2026(145342)</t>
  </si>
  <si>
    <t>1702 8-01-2026</t>
  </si>
  <si>
    <t>BILSAM LOPEZ CARDENAS</t>
  </si>
  <si>
    <t>Carrera 8 13 - 34 sur b 4 ap 203</t>
  </si>
  <si>
    <t>lopez.bilsam@gmail.com</t>
  </si>
  <si>
    <t>125-2026</t>
  </si>
  <si>
    <t>FDLSC-CD-181-2026</t>
  </si>
  <si>
    <t>1721 8-01-2026</t>
  </si>
  <si>
    <t>NELSON ALBEIRO ACELAS HORTUA</t>
  </si>
  <si>
    <t>Kr 87 F 58 C 82 sur</t>
  </si>
  <si>
    <t>nelacehortu@gmail.com</t>
  </si>
  <si>
    <t>126-2026</t>
  </si>
  <si>
    <t>FDLSC-CD-171-2026</t>
  </si>
  <si>
    <t>1678 8-01-2026</t>
  </si>
  <si>
    <t>MELANIA NARCEY RODRIGUEZ ORTEGA</t>
  </si>
  <si>
    <t>Kr 62 64 - 75</t>
  </si>
  <si>
    <t>melan_ro@hotmail.com</t>
  </si>
  <si>
    <t>127-2026</t>
  </si>
  <si>
    <t>FDLSC-CD-227-2026</t>
  </si>
  <si>
    <t>1686 8-01-2026</t>
  </si>
  <si>
    <t>NATALIA ESPITIA ROJAS</t>
  </si>
  <si>
    <t>Calle 147 98-22</t>
  </si>
  <si>
    <t>nathaliaespitiarojas@gmail.com</t>
  </si>
  <si>
    <t>128-2026</t>
  </si>
  <si>
    <t>FDLSC-CD-129-2026</t>
  </si>
  <si>
    <t>PAGOS</t>
  </si>
  <si>
    <t>1874 9-01-2026</t>
  </si>
  <si>
    <t>JEISSON ANDREY GONZALEZ FLORIAN</t>
  </si>
  <si>
    <t>Cra 68 g 64 d 36</t>
  </si>
  <si>
    <t>jeisgon08@gmail.com</t>
  </si>
  <si>
    <t>129-2026</t>
  </si>
  <si>
    <t>FRANCY YOBANA GARCIA DAZA</t>
  </si>
  <si>
    <t>Kra 74 A 63 - 92</t>
  </si>
  <si>
    <t>fygarciad@gmail.com</t>
  </si>
  <si>
    <t>130-2026</t>
  </si>
  <si>
    <t>FDLSC-CD-007-2026</t>
  </si>
  <si>
    <t>1693 8-01-2026</t>
  </si>
  <si>
    <t>ANA ISABEL PALACIO RESTREPO</t>
  </si>
  <si>
    <t>Ac 32 ·13-83 ap 1801</t>
  </si>
  <si>
    <t>anaipalacio20@gmail.com</t>
  </si>
  <si>
    <t>131-2026</t>
  </si>
  <si>
    <t>JAZMIN SUSANA GONZALEZ OJEDA</t>
  </si>
  <si>
    <t>Calle 31 sur 1 - 51 Este</t>
  </si>
  <si>
    <t>jazmin_gonzalezojeda@hotmail.com</t>
  </si>
  <si>
    <t>132-2026</t>
  </si>
  <si>
    <t>JHON ARBEY GUTIERREZ GARCIA</t>
  </si>
  <si>
    <t>Cra 53 C 5 - 39</t>
  </si>
  <si>
    <t>arbeygg@hotmail.com</t>
  </si>
  <si>
    <t>133-2026</t>
  </si>
  <si>
    <t>JUAN JAVIER ROMERO PAEZ</t>
  </si>
  <si>
    <t>famisanar</t>
  </si>
  <si>
    <t>Kr 14 L ·73 A 12 sur</t>
  </si>
  <si>
    <t>juansunapa.26@mail.com</t>
  </si>
  <si>
    <t>134-2026</t>
  </si>
  <si>
    <t>FDLSCCD-007-2026</t>
  </si>
  <si>
    <t>LAURA PATRICIA LOPEZ QUIÑONES</t>
  </si>
  <si>
    <t>Kr 118 No 83 A 59 Ca 59</t>
  </si>
  <si>
    <t>lau.lopez1395@gmail.com</t>
  </si>
  <si>
    <t>135-2026</t>
  </si>
  <si>
    <t>LEONARDO FABIO PINTO MEDINA</t>
  </si>
  <si>
    <t>Calle 149 48-85</t>
  </si>
  <si>
    <t>lepinmed@hotmail.com</t>
  </si>
  <si>
    <t>136-2026</t>
  </si>
  <si>
    <t>FDLSCCD-007-2026(145180)</t>
  </si>
  <si>
    <t>LUIS FERNANDO RAMIREZ CAPERA</t>
  </si>
  <si>
    <t>Calle 64 bis No 73 F 23 sur</t>
  </si>
  <si>
    <t>luifer.r26@gmail.com</t>
  </si>
  <si>
    <t>137-2026</t>
  </si>
  <si>
    <t>FDLSCCD-106-2026(147948)</t>
  </si>
  <si>
    <t>DARWIN ANDRES PACHON BONILLA</t>
  </si>
  <si>
    <t>CL 86 102 80</t>
  </si>
  <si>
    <t>darwinalmeida72@gmail.com</t>
  </si>
  <si>
    <t>3143283784-3152331239-3017664840</t>
  </si>
  <si>
    <t xml:space="preserve"> $             2,240,000</t>
  </si>
  <si>
    <t>138-2026</t>
  </si>
  <si>
    <t>1931-15-01-2026</t>
  </si>
  <si>
    <t>DIANA MARIA RODRIGUEZ MARTINEZ</t>
  </si>
  <si>
    <t>KR 1 C ESTE Kr 1C Este 59 89 Sur Conj. Res. Bulevar</t>
  </si>
  <si>
    <t>dianelitajose@gmail.com</t>
  </si>
  <si>
    <t>315 5640348</t>
  </si>
  <si>
    <t>139-2026</t>
  </si>
  <si>
    <t>FDLSCCD-175-2026(147209)</t>
  </si>
  <si>
    <t>CESAR FAROUCK FORERO VANEGAS</t>
  </si>
  <si>
    <t>CL 10 B SUR 18 75</t>
  </si>
  <si>
    <t>facesar45@gmail.com</t>
  </si>
  <si>
    <t>140-2026</t>
  </si>
  <si>
    <t>FDLSC-CD-003-2026</t>
  </si>
  <si>
    <t>MOVILIDAD</t>
  </si>
  <si>
    <t>JOSE ERNESTO LEGUIZAMON ALFARO</t>
  </si>
  <si>
    <t>KR 12 B ESTE 28 43 SUR</t>
  </si>
  <si>
    <t>josealfaro7931@gmail.com</t>
  </si>
  <si>
    <t>141-2026</t>
  </si>
  <si>
    <t>FDLSCCD-126-2026(147947)</t>
  </si>
  <si>
    <t>CDI</t>
  </si>
  <si>
    <t>JHON JAIRO HERNANDEZ DIAZ</t>
  </si>
  <si>
    <t>CRA 70 b NRO 24 a 15 sur</t>
  </si>
  <si>
    <t>topac-54@hotmail.com</t>
  </si>
  <si>
    <t>142-2026</t>
  </si>
  <si>
    <t>MARIA PAULA HERNANDEZ MURCIA</t>
  </si>
  <si>
    <t>KR 3 F ESTE 46 A 47 SUR AP 102 BL 24</t>
  </si>
  <si>
    <t>paulis18080@gmail.com</t>
  </si>
  <si>
    <t>3/02/2026 </t>
  </si>
  <si>
    <t>143-2026</t>
  </si>
  <si>
    <t>FDLSCCD-221-2026</t>
  </si>
  <si>
    <t>ARCHIVO</t>
  </si>
  <si>
    <t>1782 8-01-2026</t>
  </si>
  <si>
    <t>YULI YIMENA RUEDA TELLEZ</t>
  </si>
  <si>
    <t>KR 1B BIS 49C 42 SUR</t>
  </si>
  <si>
    <t>yyrt1982@hotmail.com</t>
  </si>
  <si>
    <t>144-2026</t>
  </si>
  <si>
    <t>RAUL ANDRES QUITORA LOPEZ</t>
  </si>
  <si>
    <t>CALLE 39 C 3 - 77 ESTE</t>
  </si>
  <si>
    <t>andres.ispa@gmail.com</t>
  </si>
  <si>
    <t>145-2026</t>
  </si>
  <si>
    <t>GINA PAOLA MUÑOZ BOHORQUEZ</t>
  </si>
  <si>
    <t> 23/09/1993</t>
  </si>
  <si>
    <t> FAMISANA</t>
  </si>
  <si>
    <t>CR 112 F 88 06 IN 1 AP 502</t>
  </si>
  <si>
    <t>ginita-2309@hotmail.com</t>
  </si>
  <si>
    <t>146-2026</t>
  </si>
  <si>
    <t>FDLSCCD-038-2026(146596)</t>
  </si>
  <si>
    <t>ATENCION AL CIUDADANO</t>
  </si>
  <si>
    <t>1784 8-01-2026</t>
  </si>
  <si>
    <t>LUZ MYRIAM BELTRAN MARTINEZ</t>
  </si>
  <si>
    <t>KR 89 19 A 49</t>
  </si>
  <si>
    <t>lukasheda@gmail.com</t>
  </si>
  <si>
    <t>2,900,000</t>
  </si>
  <si>
    <t>23,200,000</t>
  </si>
  <si>
    <t>147-2026</t>
  </si>
  <si>
    <t>FDLSC-CD-038-2026</t>
  </si>
  <si>
    <t>JIMMY CAMARGO CADENA</t>
  </si>
  <si>
    <t>TV 3 ESTE 84 A 31 SUR</t>
  </si>
  <si>
    <t>cadenajimmy31@gmail.com</t>
  </si>
  <si>
    <t>148-2026</t>
  </si>
  <si>
    <t>FDLSCCD-124-2026(147926)</t>
  </si>
  <si>
    <t>1923 14-01-2026</t>
  </si>
  <si>
    <t>LUIS CARLOS VANEGAS JIMENEZ</t>
  </si>
  <si>
    <t>SANIDAD PONAL</t>
  </si>
  <si>
    <t>PONAL</t>
  </si>
  <si>
    <t>Carrera 67 58-31 sur</t>
  </si>
  <si>
    <t>luiscarlosvan0729@gmail.com</t>
  </si>
  <si>
    <t>149-2026</t>
  </si>
  <si>
    <t>FDLSCCD-206-2026(148345)</t>
  </si>
  <si>
    <t>1951 15-01-2026</t>
  </si>
  <si>
    <t>CARLOS ANDRES MONTAÑA BUITRAGO</t>
  </si>
  <si>
    <t>Calle 69 71 - 21</t>
  </si>
  <si>
    <t>andresma519@gmail.com</t>
  </si>
  <si>
    <t>150-2026</t>
  </si>
  <si>
    <t>FDLSC-CD-147-2026</t>
  </si>
  <si>
    <t>1683 8-01-2025</t>
  </si>
  <si>
    <t>NESTOR ANDRES GUAQUETA BARRAGAN</t>
  </si>
  <si>
    <t>Kr 58 C 152 B 66</t>
  </si>
  <si>
    <t>nag_1985@hotmail.com</t>
  </si>
  <si>
    <t>151-2026</t>
  </si>
  <si>
    <t>FDLSC-CD-151-2026</t>
  </si>
  <si>
    <t>1684 8-01-2026</t>
  </si>
  <si>
    <t>ZULY ESPERANZA LIZCANO MORENO</t>
  </si>
  <si>
    <t>COOSALUD</t>
  </si>
  <si>
    <t>Carrera 4 este 36 H-93 sur</t>
  </si>
  <si>
    <t>zulita.lizcano90@hotmail.com</t>
  </si>
  <si>
    <t>152-2026</t>
  </si>
  <si>
    <t>FDLSC-CD-155-2026</t>
  </si>
  <si>
    <t>1715 8-01-2026</t>
  </si>
  <si>
    <t>JENNIFER MARYORY GAITAN ESGUERRA</t>
  </si>
  <si>
    <t>kR 81 h 47b-48 SUR</t>
  </si>
  <si>
    <t>jenniffer.gaitan@gmail.com</t>
  </si>
  <si>
    <t>153-2026</t>
  </si>
  <si>
    <t>FDLSC-CD-115-2026</t>
  </si>
  <si>
    <t>1720 8-01-2026</t>
  </si>
  <si>
    <t>NINI YOHANNA HERNANDEZ GALINDO</t>
  </si>
  <si>
    <t>Calle 41 b sur No. 2-40</t>
  </si>
  <si>
    <t>yohis.hernandez1125@gmail.com</t>
  </si>
  <si>
    <t>154-2026</t>
  </si>
  <si>
    <t>ROCIO SALGADO ESPARZA</t>
  </si>
  <si>
    <t>Calle 26 sur No. 1 A-20</t>
  </si>
  <si>
    <t>rociosalgado.4@gmail.com</t>
  </si>
  <si>
    <t>155-2026</t>
  </si>
  <si>
    <t>Yasmin Andrea Cifuentes</t>
  </si>
  <si>
    <t>Cl 168 A No. 58A-16</t>
  </si>
  <si>
    <t>andreinac23@hotmail.com</t>
  </si>
  <si>
    <t>156-2026</t>
  </si>
  <si>
    <t>DANIEL FELIPE DOMINGUEZ</t>
  </si>
  <si>
    <t>Ac 63 1-59</t>
  </si>
  <si>
    <t>dafedosu@hotmail.com</t>
  </si>
  <si>
    <t>157-2026</t>
  </si>
  <si>
    <t>FDLSC-CD-002-2026</t>
  </si>
  <si>
    <t>AUXILIAR DE TERRITORIO</t>
  </si>
  <si>
    <t>CRISTIAN LEONARDO PEREZ ZAPATA</t>
  </si>
  <si>
    <t>CL33 SUR1936</t>
  </si>
  <si>
    <t>cristian.leonardo.perez.zapata@gmail.com</t>
  </si>
  <si>
    <t>10/02/2026 </t>
  </si>
  <si>
    <t>158-2026</t>
  </si>
  <si>
    <t>1934-15-01-2025</t>
  </si>
  <si>
    <t>CRISTINA RONDON</t>
  </si>
  <si>
    <t>CL 13 SUR 25 B 41 ESTE BRR LA CECILIA</t>
  </si>
  <si>
    <t>cristina.rondon.1989@gmail.com</t>
  </si>
  <si>
    <t>ESTEFANIA OROZCO</t>
  </si>
  <si>
    <t>159-2026</t>
  </si>
  <si>
    <t>DEIBIS FERNANDO MORA OSPINA</t>
  </si>
  <si>
    <t> 29/09/1986</t>
  </si>
  <si>
    <t> CAPITALSALUD</t>
  </si>
  <si>
    <t>KR 1 A 1 62 ESTE</t>
  </si>
  <si>
    <t>moraospinadeibyfernando@gmail.com</t>
  </si>
  <si>
    <t>160-2026</t>
  </si>
  <si>
    <t>EDGAR FABIAN FORERO GUACHETA</t>
  </si>
  <si>
    <t> 1986-05-12</t>
  </si>
  <si>
    <t>SALUDTOTALPORVERNIR</t>
  </si>
  <si>
    <t>CL 73 69 K 72</t>
  </si>
  <si>
    <t>labranzasdmtierra@gmail.com</t>
  </si>
  <si>
    <t>161-2026</t>
  </si>
  <si>
    <t>EDWIN MARTIN MARTIN</t>
  </si>
  <si>
    <t>COLFONDOS S.A.</t>
  </si>
  <si>
    <t> KR 96 B 16 20</t>
  </si>
  <si>
    <t>martin_y9@hotmail.com</t>
  </si>
  <si>
    <t>aca voy</t>
  </si>
  <si>
    <t>162-2026</t>
  </si>
  <si>
    <t>ELCIAS ROA GUERRERO</t>
  </si>
  <si>
    <t> 4/12/1979</t>
  </si>
  <si>
    <t>CALLE 22 SUR No. 5 50</t>
  </si>
  <si>
    <t>elciasroa@gmail.com</t>
  </si>
  <si>
    <t>163-2026</t>
  </si>
  <si>
    <t>FABIAN ALEXANDER ARRIETA AGUILAR</t>
  </si>
  <si>
    <t> CL 54 A 06 38</t>
  </si>
  <si>
    <t>fabiaarrieta@hotmail.com</t>
  </si>
  <si>
    <t>164-2026</t>
  </si>
  <si>
    <t>FABIO ALEXANDER SANTOS RUEDA</t>
  </si>
  <si>
    <t> 15/02/1974</t>
  </si>
  <si>
    <t>CL 44 B SUR 13 A 07 ESTE</t>
  </si>
  <si>
    <t>fs9593855@gmail.com</t>
  </si>
  <si>
    <t>165-2026</t>
  </si>
  <si>
    <t>GUSTAVO ORTEGA PABON</t>
  </si>
  <si>
    <t> 19/10/1971</t>
  </si>
  <si>
    <t>CL 102 SUR 8 47 ESTE</t>
  </si>
  <si>
    <t>gustavopabon1971@gmail.com</t>
  </si>
  <si>
    <t>166-2026</t>
  </si>
  <si>
    <t>FDLSCCD-002-2026(148056</t>
  </si>
  <si>
    <t>MARIA CRISTINA CASTAÑEDA LIZARAZO</t>
  </si>
  <si>
    <t>CL 45 D Sur # 3 G Este - 11 AP</t>
  </si>
  <si>
    <t>Criistii1999@gmail.com</t>
  </si>
  <si>
    <t>167-2026</t>
  </si>
  <si>
    <t>OSCAR FABIAN CASTRO GUZMAN</t>
  </si>
  <si>
    <t>CL 2 C 29 67</t>
  </si>
  <si>
    <t>publicastro17@gmail.com</t>
  </si>
  <si>
    <t>168-2026</t>
  </si>
  <si>
    <t>WILSON DAVID FEIJOO GARCIA</t>
  </si>
  <si>
    <t> 5/09/1995</t>
  </si>
  <si>
    <t>calle 43 a bis sur # 3 c 09 este</t>
  </si>
  <si>
    <t>feijoogarciadavid@gmail.com</t>
  </si>
  <si>
    <t>169-2026</t>
  </si>
  <si>
    <t>YENNI PAOLA MEDINA VELASCO</t>
  </si>
  <si>
    <t>KR 3 B 90 53 SUR</t>
  </si>
  <si>
    <t>j040982@hotmail.com</t>
  </si>
  <si>
    <t>3102266533 – 3177454382</t>
  </si>
  <si>
    <t>170-2026</t>
  </si>
  <si>
    <t>FDLSC-CD-128-2026</t>
  </si>
  <si>
    <t>AMBIENTE</t>
  </si>
  <si>
    <t>1929-15-01-2026</t>
  </si>
  <si>
    <t>DIANA MARCELA RUBIO BERIGUES</t>
  </si>
  <si>
    <t>KRA 1A ESTE N 43 51 SUR</t>
  </si>
  <si>
    <t>arte.diana@gmail.com</t>
  </si>
  <si>
    <t xml:space="preserve"> $             2,400,000</t>
  </si>
  <si>
    <t>172-2026</t>
  </si>
  <si>
    <t>FDLSCCD-156-2026(147835)</t>
  </si>
  <si>
    <t>CYPA</t>
  </si>
  <si>
    <t>ASTRID CAROLINA TORRES PINTO</t>
  </si>
  <si>
    <t>Cra 72 # 163-31 T2 apto 808</t>
  </si>
  <si>
    <t>Carop_14e@hotmail.com</t>
  </si>
  <si>
    <t>173-2026</t>
  </si>
  <si>
    <t>GONZALO LINARES TEJEDOR</t>
  </si>
  <si>
    <t> 13/09/1962</t>
  </si>
  <si>
    <t>KR 5 B 53 31 SUR</t>
  </si>
  <si>
    <t>gonzalolinarestejedor@hotmail.com</t>
  </si>
  <si>
    <t>174-2026</t>
  </si>
  <si>
    <t>IAN SEBASTIAN VARGAS RENDON</t>
  </si>
  <si>
    <t>CL 24 B 80 B 19</t>
  </si>
  <si>
    <t> sebasvargasrendon10@gmail.com</t>
  </si>
  <si>
    <t>175-2026</t>
  </si>
  <si>
    <t>IRMA LOPEZ SANCHEZ</t>
  </si>
  <si>
    <t> 29/03/1977</t>
  </si>
  <si>
    <t>KR 4 ESTE 40 A 24 SUR</t>
  </si>
  <si>
    <t>irsanlop@gmail.com</t>
  </si>
  <si>
    <t>176-2026</t>
  </si>
  <si>
    <t>JAHIR ANDRES MORENO VIATELLA</t>
  </si>
  <si>
    <t>CL 22D SUR 133 ESTE</t>
  </si>
  <si>
    <t>jahandre.1221@gmail.com</t>
  </si>
  <si>
    <t>177-2026</t>
  </si>
  <si>
    <t xml:space="preserve">FDLSCCD-002-2026(148056) </t>
  </si>
  <si>
    <t>JEISSON JULIAN CASTIBLANCO DUQUE</t>
  </si>
  <si>
    <t>CL 36 BIS 3 48 SUR</t>
  </si>
  <si>
    <t>juliansantiago2910@gmail.com</t>
  </si>
  <si>
    <t>178-2026</t>
  </si>
  <si>
    <t>1934-15-01-2026</t>
  </si>
  <si>
    <t>JHOAN SEBASTIAN MARTINEZ GRANADOS</t>
  </si>
  <si>
    <t>CL 36 B SUR 1 51 ESTE</t>
  </si>
  <si>
    <t xml:space="preserve"> mcstreetats@gmail.com</t>
  </si>
  <si>
    <t>179-2026</t>
  </si>
  <si>
    <t>JOHN JAIRO DAZA REINOSO</t>
  </si>
  <si>
    <t> 23/09/1975</t>
  </si>
  <si>
    <t>CL 6 B 79 C 81 AP 165</t>
  </si>
  <si>
    <t>jhonpeople7@hotmail.com</t>
  </si>
  <si>
    <t>180-2026</t>
  </si>
  <si>
    <t>FDLSCCD-002-2026(148056)</t>
  </si>
  <si>
    <t>LUIS ALBERTO VELOZA MONSALVE</t>
  </si>
  <si>
    <t xml:space="preserve">NUEVA EPS </t>
  </si>
  <si>
    <t>CALLE 35 SUR 13F 40</t>
  </si>
  <si>
    <t>lmonsalve853@gmail.com</t>
  </si>
  <si>
    <t>Estefanía Orozco Sánchez</t>
  </si>
  <si>
    <t>181-2026</t>
  </si>
  <si>
    <t>LUZ ADRIANA CHACON NOSSA</t>
  </si>
  <si>
    <t> CL 76 BIS SUR 14 73 SUR</t>
  </si>
  <si>
    <t>ac5513722@gmail.com</t>
  </si>
  <si>
    <t>182-2026</t>
  </si>
  <si>
    <t>SANDRA PATRICIA AVILA FAJARDO</t>
  </si>
  <si>
    <t> COMPENSAR</t>
  </si>
  <si>
    <t> COLPENSIONES</t>
  </si>
  <si>
    <t>KR 5 BIS 22 C 03 SUR</t>
  </si>
  <si>
    <t xml:space="preserve"> fergieystella@gmail.com</t>
  </si>
  <si>
    <t>183-2026</t>
  </si>
  <si>
    <t>SEBASTIAN CAMILO PEREZ ORJUELA</t>
  </si>
  <si>
    <t xml:space="preserve">COLFONDOS  </t>
  </si>
  <si>
    <t>secapeor048@gmail.com</t>
  </si>
  <si>
    <t>184-2026</t>
  </si>
  <si>
    <t>VIVIANA ROCIO DUARTE VANEGAS</t>
  </si>
  <si>
    <t> CL 40 A SUR 7 B 18 ESTE</t>
  </si>
  <si>
    <t>vivianaduartevanegas@hotmail.com</t>
  </si>
  <si>
    <t>185-2026</t>
  </si>
  <si>
    <t>WILFREDO CASTRO GOMEZ</t>
  </si>
  <si>
    <t>KRA 9b No. 90-28 SUR</t>
  </si>
  <si>
    <t> willcast81@gmail.com</t>
  </si>
  <si>
    <t>186-2026</t>
  </si>
  <si>
    <t>FDLSC-CD-097-2026</t>
  </si>
  <si>
    <t>RIESGOS</t>
  </si>
  <si>
    <t>1904-14-01-2026</t>
  </si>
  <si>
    <t>ALEXANDER RAMIREZ GRANADOS</t>
  </si>
  <si>
    <t>CL 74 A SUR 80 K 04 P 2</t>
  </si>
  <si>
    <t>aramirezg420@gmail.com</t>
  </si>
  <si>
    <t>187-2026</t>
  </si>
  <si>
    <t>ANA EDITH RICARDO DOMINGUEZ</t>
  </si>
  <si>
    <t>Calle 55 sur No. 95B – 67</t>
  </si>
  <si>
    <t xml:space="preserve"> edithricardo2503@gmail.com</t>
  </si>
  <si>
    <t>188-2026</t>
  </si>
  <si>
    <t>FDLSC-CD-029-2026</t>
  </si>
  <si>
    <t>1938-15-01-2026</t>
  </si>
  <si>
    <t>ANGIE LIZETH CORTES PEÑA</t>
  </si>
  <si>
    <t> 30/04/1986</t>
  </si>
  <si>
    <t>Cr 7C # 65-51 sur</t>
  </si>
  <si>
    <t>anlith074@gmail.com</t>
  </si>
  <si>
    <t>189-2026</t>
  </si>
  <si>
    <t>FDLSC-CD-148-2026</t>
  </si>
  <si>
    <t>1915-14-01-2025</t>
  </si>
  <si>
    <t>CAROLINA MENDOZA GUTIERREZ</t>
  </si>
  <si>
    <t> PROTECCION</t>
  </si>
  <si>
    <t>CL 63 SUR 37 C 44</t>
  </si>
  <si>
    <t>carolinamendozagutierrez@gmail.com</t>
  </si>
  <si>
    <t>190-2026</t>
  </si>
  <si>
    <t>FDLSCCD-029-2026</t>
  </si>
  <si>
    <t>DERLY JINNETH MONTOYA CASTRO</t>
  </si>
  <si>
    <t xml:space="preserve">Tv 19 47 a sur 44 </t>
  </si>
  <si>
    <t>Jinmontoya@gmail.com</t>
  </si>
  <si>
    <t>191-2026</t>
  </si>
  <si>
    <t>GONZALO SANABRIA RODRÍGUEZ</t>
  </si>
  <si>
    <t>CL 34 SUR 52 08</t>
  </si>
  <si>
    <t>ingenierochalo2016@gmail.com</t>
  </si>
  <si>
    <t>192-2026</t>
  </si>
  <si>
    <t>1938-</t>
  </si>
  <si>
    <t>VICTOR ALFONSO LOPEZ DIAZ</t>
  </si>
  <si>
    <t>CL 8 13A 103</t>
  </si>
  <si>
    <t>Alvilodi685@gmail.com</t>
  </si>
  <si>
    <t>322 3947774</t>
  </si>
  <si>
    <t>193-2026</t>
  </si>
  <si>
    <t xml:space="preserve">LUIS JAVIER MONCALEANO VARGAS </t>
  </si>
  <si>
    <t>AV CARRERA 80 No 8 -11 TORRE 3 APTO 912</t>
  </si>
  <si>
    <t>javiermoncaleano29@hotmail.com</t>
  </si>
  <si>
    <t>194-2026</t>
  </si>
  <si>
    <t>1938-15/01/2026</t>
  </si>
  <si>
    <t>LEONARDO DUARTE ACEVEDO</t>
  </si>
  <si>
    <t>1985-25-05</t>
  </si>
  <si>
    <t>Calle 147C 100- 53, La Campiña.</t>
  </si>
  <si>
    <t>leonardo.duarte@outlook.es</t>
  </si>
  <si>
    <t>195-2026</t>
  </si>
  <si>
    <t>MILTON DELGADO DAZA</t>
  </si>
  <si>
    <t>Dirección: CL 50C SUR 5 73 ESTE</t>
  </si>
  <si>
    <t>miltondany0321@hotmail.com</t>
  </si>
  <si>
    <t>196-2026</t>
  </si>
  <si>
    <t>FDLSC-CD-138-2026</t>
  </si>
  <si>
    <t>1937-15-01-2026</t>
  </si>
  <si>
    <t>RAUL ERNESTO TORRES OSMA</t>
  </si>
  <si>
    <t> 12/06/1979</t>
  </si>
  <si>
    <t> calle 47 b # 25-38 sur</t>
  </si>
  <si>
    <t>retorreso@unal.edu.co</t>
  </si>
  <si>
    <t>197-2026</t>
  </si>
  <si>
    <t>FDLSC-CD-160-2026</t>
  </si>
  <si>
    <t>TERRITORIO CONFIABLE</t>
  </si>
  <si>
    <t>1707-08-01-2026</t>
  </si>
  <si>
    <t>GIOVANNI ALBERTO ALFONSO MARIN</t>
  </si>
  <si>
    <t>CAPITALSSALUD</t>
  </si>
  <si>
    <t>Carrera 4 Este # 36H - 93 Sur</t>
  </si>
  <si>
    <t> alcaldia.giomarin@gmail.com</t>
  </si>
  <si>
    <t>LINDA  ARIAS</t>
  </si>
  <si>
    <t>198-2026</t>
  </si>
  <si>
    <t>FDLSCCD-079-2026(145697)</t>
  </si>
  <si>
    <t>PRESUPUESTO</t>
  </si>
  <si>
    <t>DEISY VIVIANA PAEZ ORJUELA</t>
  </si>
  <si>
    <t>KR 8 E 23 24 SUR</t>
  </si>
  <si>
    <t>deissy11_19@hotmail.com</t>
  </si>
  <si>
    <t>FROYLAN SANCHEZ</t>
  </si>
  <si>
    <t>199-2026</t>
  </si>
  <si>
    <t>FDLSCCD-231-2026(145692)</t>
  </si>
  <si>
    <t>ESTEPHANIA VALLENTINA CUAICUAN CHICAIZA</t>
  </si>
  <si>
    <t>KR 5  BIS ESTE 2524 SUR</t>
  </si>
  <si>
    <t>stephannyelds@gmail.com</t>
  </si>
  <si>
    <t>200-2026</t>
  </si>
  <si>
    <t>JOSE JAVIER RUIZ CALDERON</t>
  </si>
  <si>
    <t>04/01//1973</t>
  </si>
  <si>
    <t>TR 13 B BIS ESTE # 47 C 45 SUR</t>
  </si>
  <si>
    <t>jjruiz6@gmail.com</t>
  </si>
  <si>
    <t>201-2026</t>
  </si>
  <si>
    <t>FDLSCCD-219-2026(145676)</t>
  </si>
  <si>
    <t>LAURA DANIELA BARRETO MOLINA</t>
  </si>
  <si>
    <t>KR 236C 04 SUR AG 9 BL 3 CA 4</t>
  </si>
  <si>
    <t>danielabarretoctst17@gmail.com</t>
  </si>
  <si>
    <t>6018781676-3112141689</t>
  </si>
  <si>
    <t>202-2026</t>
  </si>
  <si>
    <t>FDLSCCD-229-2026(145684)</t>
  </si>
  <si>
    <t>LIZETH PAOLA GAMBA CASALLAS</t>
  </si>
  <si>
    <t>KR 11 A 28 39 SUR</t>
  </si>
  <si>
    <t>lizeth4812@hotmail.com</t>
  </si>
  <si>
    <t>203-2026</t>
  </si>
  <si>
    <t>MARIA CAMILA MONJE RAMIREZ</t>
  </si>
  <si>
    <t>CL 18 3 43</t>
  </si>
  <si>
    <t>mcamilamonje@gmail.com</t>
  </si>
  <si>
    <t>204-2026</t>
  </si>
  <si>
    <t>FDLSCCD-273-2026(147696)</t>
  </si>
  <si>
    <t>PRENSA</t>
  </si>
  <si>
    <t>JHEISSON ALBEIRO CAMPOS TIQUE</t>
  </si>
  <si>
    <t xml:space="preserve"> COMPENSAR</t>
  </si>
  <si>
    <t>CL 131 B 94 A 05 ESTE</t>
  </si>
  <si>
    <t>jeisoncamposlrb2020@gmail.com</t>
  </si>
  <si>
    <t>205-2026</t>
  </si>
  <si>
    <t>FDLSCCD-065-2026(147795</t>
  </si>
  <si>
    <t>DANIEL RICARDO ALVAREZ RODRIGUEZ</t>
  </si>
  <si>
    <t>CL 24SUR 12H 85</t>
  </si>
  <si>
    <t>daniel.alvarezr@outlook.com</t>
  </si>
  <si>
    <t>300 5644180</t>
  </si>
  <si>
    <t xml:space="preserve">Froylan Sneider Sanchez Piza </t>
  </si>
  <si>
    <t>206-2026</t>
  </si>
  <si>
    <t>FDLSC-CD-085-2025</t>
  </si>
  <si>
    <t>MANUEL ALEJANDRO NAVARRO MARROQUIN</t>
  </si>
  <si>
    <t>CL 57 R SUR 63 65</t>
  </si>
  <si>
    <t>alejonavarrocomunica@gmail.com</t>
  </si>
  <si>
    <t>207-2026</t>
  </si>
  <si>
    <t>HALSTON ANDREY GIRALDO GAITAN</t>
  </si>
  <si>
    <t>KR 15 31 B 23</t>
  </si>
  <si>
    <t>andygiga@gmail.com</t>
  </si>
  <si>
    <t>208-2026</t>
  </si>
  <si>
    <t>FDLSCCD-065-2026(147795)</t>
  </si>
  <si>
    <t>JAIME ALONSO BUITRAGO TOVAR</t>
  </si>
  <si>
    <t>CR 104 D 129 69 BRR AURES 2</t>
  </si>
  <si>
    <t>camarajaimebuitrago@yahoo.es</t>
  </si>
  <si>
    <t>209-2026</t>
  </si>
  <si>
    <t>FDLSC-CD-136-2026</t>
  </si>
  <si>
    <t>JAVIER ORLANDO BUITRAGO TOVAR</t>
  </si>
  <si>
    <t>1975-11-15 </t>
  </si>
  <si>
    <t>KR 104 D 129 69</t>
  </si>
  <si>
    <t>camarajaimebuitragotv@gmail.com</t>
  </si>
  <si>
    <t>210-2026</t>
  </si>
  <si>
    <t>FDLSCCD-136-2026(147798)</t>
  </si>
  <si>
    <t>LUISA FERNANDA PINTO MONROY</t>
  </si>
  <si>
    <t>CL 31 13 A 51</t>
  </si>
  <si>
    <t>lpintom8@gmail.com</t>
  </si>
  <si>
    <t>211-2026</t>
  </si>
  <si>
    <t>FDLSCCD-154-2026(147800)</t>
  </si>
  <si>
    <t>LILIANA MARCELA  PARRA HERRERA</t>
  </si>
  <si>
    <t>CL 66 17 61 SURbestillmarceph22@gmail.com</t>
  </si>
  <si>
    <t>212-2026</t>
  </si>
  <si>
    <t>FDLSCCD-067-2026(147804</t>
  </si>
  <si>
    <t>MAURO ANDRES GONZALEZ QUIJANO</t>
  </si>
  <si>
    <t>TV 3 D ESTE 43 A 32 SUR</t>
  </si>
  <si>
    <t>maurog0809@gmail.com</t>
  </si>
  <si>
    <t>213-2026</t>
  </si>
  <si>
    <t>FDLSCCD-067-2026(147804)</t>
  </si>
  <si>
    <t>ROXANA MONTAÑO DIAZ</t>
  </si>
  <si>
    <t>KR 24 A 19 03 SUR</t>
  </si>
  <si>
    <t>diaz.roxana1610@gmail.com</t>
  </si>
  <si>
    <t>214-2026</t>
  </si>
  <si>
    <t>FDLSCCD-064-2026(147934)</t>
  </si>
  <si>
    <t>BORIS LEON BENAVIDES</t>
  </si>
  <si>
    <t>Calle 66 # 70ª-30/Bogotá</t>
  </si>
  <si>
    <t>borisleonbenavides@gmail.com</t>
  </si>
  <si>
    <t>215-2026</t>
  </si>
  <si>
    <t xml:space="preserve">JAVIER FERNANDO CAICEDO GUZMAN </t>
  </si>
  <si>
    <t>KR 5 C BIS NO. 48 H 34 SUR</t>
  </si>
  <si>
    <t>jafecpas@hotmail.com</t>
  </si>
  <si>
    <t>216-2026</t>
  </si>
  <si>
    <t>FDLSC-CD-064-2026</t>
  </si>
  <si>
    <t>JORGE ANDRES FERNANDEZ ANGARITA</t>
  </si>
  <si>
    <t>KR 14 N 9 32</t>
  </si>
  <si>
    <t>andrellofer@gmail.com</t>
  </si>
  <si>
    <t>217-2026</t>
  </si>
  <si>
    <t>FDLSCCD-064-2026(147934</t>
  </si>
  <si>
    <t>SHARON MICHEL GARZON QUESADA</t>
  </si>
  <si>
    <t>carrera 16 este #43a-27 sur</t>
  </si>
  <si>
    <t>Mishgarzonredes@gmail.com</t>
  </si>
  <si>
    <t>218-2026</t>
  </si>
  <si>
    <t>FDLSC-CD-290-2026</t>
  </si>
  <si>
    <t>JIMMY FABIAN MONTAÑA MARTINEZ</t>
  </si>
  <si>
    <t>CL 3 4 15</t>
  </si>
  <si>
    <t>jimmymm1026@gmail.com</t>
  </si>
  <si>
    <t>219-2026</t>
  </si>
  <si>
    <t xml:space="preserve">FDLSCCD-290-2026(151549) </t>
  </si>
  <si>
    <t>VICTOR ALFONSO GALINDO ROBAYO</t>
  </si>
  <si>
    <t>Transversal 6g este # 32B – 11 Sur San Cristóbal</t>
  </si>
  <si>
    <t>Victor-galindo@hotmail.com</t>
  </si>
  <si>
    <t>220-2026</t>
  </si>
  <si>
    <t>FDLSCCD-119-2026(145659</t>
  </si>
  <si>
    <t>CONTABILIDAD</t>
  </si>
  <si>
    <t>CESAR AUGUSTO SABOGAL TARAZONA</t>
  </si>
  <si>
    <t>CARRERA 1 No. 6A-06 TORRE 9 APTO 603 PORTON II</t>
  </si>
  <si>
    <t>cesaraugustosabogal@gmail.com</t>
  </si>
  <si>
    <t>221-2026</t>
  </si>
  <si>
    <t>CANDIDO ARNUVIO LINARES GOMEZ</t>
  </si>
  <si>
    <t>KR  4    ESTE  11  16  SUR   TO 4 AP 301</t>
  </si>
  <si>
    <t>candido.lingo@gmail.com</t>
  </si>
  <si>
    <t>3115447677/8048165</t>
  </si>
  <si>
    <t>222-2026</t>
  </si>
  <si>
    <t>FDLSCCD-215-2026(145669)</t>
  </si>
  <si>
    <t>MARISOL DELGADO FANDIÑO</t>
  </si>
  <si>
    <t>salud total</t>
  </si>
  <si>
    <t>Calle 40ª sur # 0 - 15 Este Barrio San martín de Loba</t>
  </si>
  <si>
    <t>mvjorgecifuentes@gmail.com</t>
  </si>
  <si>
    <t>223-2026</t>
  </si>
  <si>
    <t>FDLSC-CD-166-2026</t>
  </si>
  <si>
    <t>SISTEMAS</t>
  </si>
  <si>
    <t>1933-15-01-2025</t>
  </si>
  <si>
    <t>ESTEBAN NICOLAS GONZALEZ QUIJANO</t>
  </si>
  <si>
    <t> 18/07/2004</t>
  </si>
  <si>
    <t>TV 34 F SUR 40 24</t>
  </si>
  <si>
    <t>nicolasonzalez@gmail.com</t>
  </si>
  <si>
    <t>224-2026</t>
  </si>
  <si>
    <t>FDLSC-CD-247-2026</t>
  </si>
  <si>
    <t>1868-09-01-2026</t>
  </si>
  <si>
    <t>FREDY ROLANDO MORENO BALLESTEROS</t>
  </si>
  <si>
    <t> 11/11/1989</t>
  </si>
  <si>
    <t>Cra 77 # 18-51</t>
  </si>
  <si>
    <t>fredy_8911@hotmail.com</t>
  </si>
  <si>
    <t>225-2026</t>
  </si>
  <si>
    <t xml:space="preserve">8. ADMINISTRATIVA Y FINANCIERA </t>
  </si>
  <si>
    <t>GIOVANNY EMILIO MALDONADO PIZA</t>
  </si>
  <si>
    <t>KRA 6 ESTE 30 A 20 SUR</t>
  </si>
  <si>
    <t>giovanny2093@hotmail.com</t>
  </si>
  <si>
    <t>Aleyra Capera Rodriguez</t>
  </si>
  <si>
    <t>226-2026</t>
  </si>
  <si>
    <t>FDLSC-CD-251-2026</t>
  </si>
  <si>
    <t>1870-09-01-2026</t>
  </si>
  <si>
    <t>MARIA FERNANDA AVENDAÑO MARTINEZ</t>
  </si>
  <si>
    <t> 9/02/1993</t>
  </si>
  <si>
    <t>CALLE 41 A SUR # 1 D 45 ESTE</t>
  </si>
  <si>
    <t>mafe.ud@gmail.com</t>
  </si>
  <si>
    <t>227-2026</t>
  </si>
  <si>
    <t>FDLSC-CD-239-2026</t>
  </si>
  <si>
    <t>1864-09-01-2026</t>
  </si>
  <si>
    <t>SANDRA MILENA GONZALEZ COY</t>
  </si>
  <si>
    <t> FAMISANAR</t>
  </si>
  <si>
    <t> CL 241A 86 SUR</t>
  </si>
  <si>
    <t>228-2026</t>
  </si>
  <si>
    <t>FDLSC-CD-253-2026</t>
  </si>
  <si>
    <t>1871-09-01-2025</t>
  </si>
  <si>
    <t>WIESNER FABIAN ROBAYO SALCEDO</t>
  </si>
  <si>
    <t> 1982-11-25</t>
  </si>
  <si>
    <t> PROTECCIO</t>
  </si>
  <si>
    <t> Carrera 3 B Nº 38 – 36 sur, Bogotá D. C.</t>
  </si>
  <si>
    <t> ing.fabianrobayos@gmail.com</t>
  </si>
  <si>
    <t>229-2026</t>
  </si>
  <si>
    <t>FDLSC-CD-309-2026</t>
  </si>
  <si>
    <t>2003 15-01-2026</t>
  </si>
  <si>
    <t>VIVIANA ANDREA HUERTAS ROMERO</t>
  </si>
  <si>
    <t>Tv 49 No. 59 C 73 sur</t>
  </si>
  <si>
    <t>bibis_23@hotmail.com</t>
  </si>
  <si>
    <t>230-2026</t>
  </si>
  <si>
    <t>FDLSC-CD-090-2026</t>
  </si>
  <si>
    <t>1718 8-01-2026</t>
  </si>
  <si>
    <t>LINA DANIELA VALCARCEL GOMEZ</t>
  </si>
  <si>
    <t>Kr 2 bis este No. 34-15 sur</t>
  </si>
  <si>
    <t>ligovalina@gmail.com</t>
  </si>
  <si>
    <t>231-2026</t>
  </si>
  <si>
    <t>ALEXIS SIERRA RAMOS</t>
  </si>
  <si>
    <t>Kr 73 G No. 69 F 30 sur</t>
  </si>
  <si>
    <t>alexierra07@hotmail.com</t>
  </si>
  <si>
    <t>232-2026</t>
  </si>
  <si>
    <t>FDLSC-CD-257-2026</t>
  </si>
  <si>
    <t>1738 8-01-2026</t>
  </si>
  <si>
    <t>ANA MATILDE GUTIERREZ BOLIVAR</t>
  </si>
  <si>
    <t>Calle 31 A sur No. 1 A-10</t>
  </si>
  <si>
    <t>anagutier4@gmail.com</t>
  </si>
  <si>
    <t>233-2026</t>
  </si>
  <si>
    <t>FDLSCCD-090-2026(145573)</t>
  </si>
  <si>
    <t>MARIA ANGELICA DIAZ MARTINEZ</t>
  </si>
  <si>
    <t>Calle 122 No. 50-43</t>
  </si>
  <si>
    <t>mage1011diaz@gmail.com</t>
  </si>
  <si>
    <t>234-2026</t>
  </si>
  <si>
    <t>FDLSCCD-213-2026(145668)</t>
  </si>
  <si>
    <t>1726 8-01-2026</t>
  </si>
  <si>
    <t>ANDRES CAMILO PINZON MONTAÑA</t>
  </si>
  <si>
    <t>Kr 5 D 13 A 03</t>
  </si>
  <si>
    <t>camilopinzon2701@gmail.com</t>
  </si>
  <si>
    <t>235-2026</t>
  </si>
  <si>
    <t>FDLSC-CD-170-2026</t>
  </si>
  <si>
    <t>1949 15-01-2026</t>
  </si>
  <si>
    <t>JORGE ESTIVEN RAMIREZ VELASCO</t>
  </si>
  <si>
    <t>Kr 81 h 72- 39 sur</t>
  </si>
  <si>
    <t>sr912393@gmail.com</t>
  </si>
  <si>
    <t>236-2026</t>
  </si>
  <si>
    <t>FDLSC-CD-256-2026</t>
  </si>
  <si>
    <t>1695 8-01-2026</t>
  </si>
  <si>
    <t>ANGIE PAOLA GUERRERO LIS</t>
  </si>
  <si>
    <t>Calle 54 A bis sur No. 5-19 este</t>
  </si>
  <si>
    <t>paolizliz955@gmail.com</t>
  </si>
  <si>
    <t>237-2026</t>
  </si>
  <si>
    <t>FDLSC-CD-192-2026</t>
  </si>
  <si>
    <t>1694 8-01-2026</t>
  </si>
  <si>
    <t>DIANA ISABEL BRAVO CORDOBA</t>
  </si>
  <si>
    <t>Calle 27 A sur No. 8-54 ESTE</t>
  </si>
  <si>
    <t>dianinlbc@gmail.com</t>
  </si>
  <si>
    <t>238-2026</t>
  </si>
  <si>
    <t>FDLSC-CD-211-2026</t>
  </si>
  <si>
    <t>1701 8-01-2026</t>
  </si>
  <si>
    <t>IVONNE NATHALIA APARICIO MUÑETON</t>
  </si>
  <si>
    <t>Dg 13 sur No. 6-54</t>
  </si>
  <si>
    <t>nataliaaparicio9@gmail.com</t>
  </si>
  <si>
    <t>239-2026</t>
  </si>
  <si>
    <t>FDLSC-CD-263-2026</t>
  </si>
  <si>
    <t>1739 8-01-2026</t>
  </si>
  <si>
    <t xml:space="preserve">WILSON PRIETO MERCHAN </t>
  </si>
  <si>
    <t>Calle 6 No. 3-39</t>
  </si>
  <si>
    <t>wilsonprietomerchan@gmail.com</t>
  </si>
  <si>
    <t>240-2026</t>
  </si>
  <si>
    <t>1700 8-01-2026</t>
  </si>
  <si>
    <t>JUAN CARLOS LINARES JIMENEZ</t>
  </si>
  <si>
    <t>Calle 63 b n No. 19 a-23 ap 101</t>
  </si>
  <si>
    <t>juan.linares@esap.edo.co</t>
  </si>
  <si>
    <t>241-2026</t>
  </si>
  <si>
    <t>JEISSON STEVEN ARGUELLO CIFUENTES</t>
  </si>
  <si>
    <t>Kr 80 G No. 6-19 ap 1007</t>
  </si>
  <si>
    <t>jeisson25sa@gmail.com</t>
  </si>
  <si>
    <t>242-2026</t>
  </si>
  <si>
    <t>FDLSCCD-122-2026(145177)</t>
  </si>
  <si>
    <t>1692 8-01-2026</t>
  </si>
  <si>
    <t>EDWIN FERNANDO NAVARRO DIAZ</t>
  </si>
  <si>
    <t>Ak 68 No. 1-63</t>
  </si>
  <si>
    <t>edwin.navarro.diaz@gmail.com</t>
  </si>
  <si>
    <t>243-2026</t>
  </si>
  <si>
    <t>FDLSC-CD-248-2026</t>
  </si>
  <si>
    <t>1774 08-01-2026</t>
  </si>
  <si>
    <t>INGRITH YURIET VALBUENA CAINA</t>
  </si>
  <si>
    <t>ALIANSALUD EPS</t>
  </si>
  <si>
    <t>diagonal 42 a bis a sur 4 - 22 este</t>
  </si>
  <si>
    <t>yinyineth@hotmail.com</t>
  </si>
  <si>
    <t>CAROLINA SANCHEZ</t>
  </si>
  <si>
    <t>244-2026</t>
  </si>
  <si>
    <t>FDLSCCD-035-2026(146359)</t>
  </si>
  <si>
    <t>PARTICIPACION</t>
  </si>
  <si>
    <t>1762 08-01-2026</t>
  </si>
  <si>
    <t>SERGIO DAVID RAMIREZ ORTIZ</t>
  </si>
  <si>
    <t>CL 13 SUR 3 85 ESTE</t>
  </si>
  <si>
    <t>sdramirezo@gmail.com</t>
  </si>
  <si>
    <t>245-2026</t>
  </si>
  <si>
    <t>FDLSC-CD-158-2026</t>
  </si>
  <si>
    <t>1752 08-01-2026</t>
  </si>
  <si>
    <t>JOSE ALEJANDRO GRANADOS VALENCIA</t>
  </si>
  <si>
    <t>Kra 16 A No 161.48</t>
  </si>
  <si>
    <t>alegratours@hotmail.com</t>
  </si>
  <si>
    <t>246-2026</t>
  </si>
  <si>
    <t>FDLSC-CD-035-2026</t>
  </si>
  <si>
    <t xml:space="preserve"> LEIDY DAYANA SALAZAR PARDO</t>
  </si>
  <si>
    <t>111A 14888 TO 1 AP 606</t>
  </si>
  <si>
    <t>leydy6692@hotmail.com</t>
  </si>
  <si>
    <t>247-2026</t>
  </si>
  <si>
    <t>PARTICIPACIÓN</t>
  </si>
  <si>
    <t>1762-08-01-2026</t>
  </si>
  <si>
    <t>MARIA GRACIELA SUSATAMA GOMEZ</t>
  </si>
  <si>
    <t>L 18 3 18</t>
  </si>
  <si>
    <t>6067052@gmail.com</t>
  </si>
  <si>
    <t>248-2026</t>
  </si>
  <si>
    <t>PAULA ANDREA OSPINA REY</t>
  </si>
  <si>
    <t>CL 1 C 7 29</t>
  </si>
  <si>
    <t>paulita.rey@hotmail.com</t>
  </si>
  <si>
    <t>249-2026</t>
  </si>
  <si>
    <t>JEIMY ALEJANDRA SACRISTAN LEON</t>
  </si>
  <si>
    <t>KR 26 D BIS A 33 78</t>
  </si>
  <si>
    <t>ya.sale2626@hotmail.com</t>
  </si>
  <si>
    <t>250-2026</t>
  </si>
  <si>
    <t>SINDY DAYANG MENDEZ VELASQUEZ -Cedente</t>
  </si>
  <si>
    <t>CL 33 B BIS SUR 4 B 37 SUR</t>
  </si>
  <si>
    <t>mendezdayang@gmail.com</t>
  </si>
  <si>
    <t>23/02/2026 cedio</t>
  </si>
  <si>
    <t>251-2026</t>
  </si>
  <si>
    <t>FDLSCCD-100-2026(147875</t>
  </si>
  <si>
    <t>CRISTIAN FELIPE GONZALEZ GUERRERO</t>
  </si>
  <si>
    <t>CL 23 D 85 B 55</t>
  </si>
  <si>
    <t>cristianfguerrero@gmail.com</t>
  </si>
  <si>
    <t>252-2026</t>
  </si>
  <si>
    <t xml:space="preserve">MARIA FERNANDA PARRA MESA </t>
  </si>
  <si>
    <t>Cra 72k bis # 40c sur 45</t>
  </si>
  <si>
    <t>mariaf.parram@gmail.com</t>
  </si>
  <si>
    <t>253-2026</t>
  </si>
  <si>
    <t>FDLSCCD-092-2026(147960)</t>
  </si>
  <si>
    <t>MARCO  ANTONIO BALLESTEROS AGUIRRE</t>
  </si>
  <si>
    <t xml:space="preserve">PROTECCION </t>
  </si>
  <si>
    <t>CL 20 A SUR 7 66</t>
  </si>
  <si>
    <t>ing.maballesteros@hotmail.com</t>
  </si>
  <si>
    <t>254-2026</t>
  </si>
  <si>
    <t>VIRGILIO TRUJILLO ARANDA</t>
  </si>
  <si>
    <t>CL 30 A SUR 9 C 86 ESTE</t>
  </si>
  <si>
    <t>virgiliotrujilloaranda@gmail.com</t>
  </si>
  <si>
    <t>255-2026</t>
  </si>
  <si>
    <t>FDLSC-CD-108-2026</t>
  </si>
  <si>
    <t>IVONNE ANDREA RIVERA AVENDANO</t>
  </si>
  <si>
    <t>1022372957 </t>
  </si>
  <si>
    <t>KR 56 4 47</t>
  </si>
  <si>
    <t>nicolle250812@gmail.com</t>
  </si>
  <si>
    <t>3123766880 - 3007432580</t>
  </si>
  <si>
    <t>256-2026</t>
  </si>
  <si>
    <t>FDLSC-CD-100-2026</t>
  </si>
  <si>
    <t>SERGIO ALEJANDRO CASTILLO CABEZA</t>
  </si>
  <si>
    <t>KR 11 ESTE 45 C 40 SUR</t>
  </si>
  <si>
    <t>sergio.casti2210@gmail.com</t>
  </si>
  <si>
    <t>3126579530  </t>
  </si>
  <si>
    <t>257-2026</t>
  </si>
  <si>
    <t>FDLSC-CD-200-2026</t>
  </si>
  <si>
    <t>CORDINADOR GESTORES - AUXILIAR DE TERRITORIO</t>
  </si>
  <si>
    <t>JAIR ENRIQUE CAMACHO ARROYO</t>
  </si>
  <si>
    <t>KR 90 23 I 67</t>
  </si>
  <si>
    <t>jeca03171@gmail.com</t>
  </si>
  <si>
    <t>258-2026</t>
  </si>
  <si>
    <t>FDLSC-CD-089-2026</t>
  </si>
  <si>
    <t>YASIRA MOSQUERA PANESSO</t>
  </si>
  <si>
    <t>CL 36 SUR 7 A 15</t>
  </si>
  <si>
    <t>ymosquerapanesso@gmail.com</t>
  </si>
  <si>
    <t>259-2026</t>
  </si>
  <si>
    <t>INGRID SOFIA GUERRERO RODRIGUEZ</t>
  </si>
  <si>
    <t>CL 101A 1B14 ESTE</t>
  </si>
  <si>
    <t>sofiaguerrero880@yahoo.com</t>
  </si>
  <si>
    <t>260-2026</t>
  </si>
  <si>
    <t>FDLSCCD-033-2026(147840)</t>
  </si>
  <si>
    <t>JORGE ALEJANDRO ALAYON MORA</t>
  </si>
  <si>
    <t>Cra 2F 37F -07 SUR</t>
  </si>
  <si>
    <t>dgsl1977@gmail.com</t>
  </si>
  <si>
    <t>261-2026</t>
  </si>
  <si>
    <t>FDLSCCD-033-2026(147840</t>
  </si>
  <si>
    <t>JORGE ENRIQUE CIFUENTES BARON</t>
  </si>
  <si>
    <t>262-2026</t>
  </si>
  <si>
    <t>LEIDY DAYANA RUBIO VALLECILLA</t>
  </si>
  <si>
    <t>CL 19 SUR 3 23</t>
  </si>
  <si>
    <t>lediyrubiod@gmail.com</t>
  </si>
  <si>
    <t>263-2026</t>
  </si>
  <si>
    <t>PATRICIA GISELLA PEREZ HIDALGO</t>
  </si>
  <si>
    <t>CL 77 BIS SUR 4 18</t>
  </si>
  <si>
    <t>patriciagisela1812@gmail.com</t>
  </si>
  <si>
    <t>265-2026</t>
  </si>
  <si>
    <t>EDWIN DAVID ARIZA RUIZ</t>
  </si>
  <si>
    <t>CRA. 9 D ESTE No. 22 - 61 sur</t>
  </si>
  <si>
    <t xml:space="preserve"> arizaedwin001@gmail.com</t>
  </si>
  <si>
    <t>266-2026</t>
  </si>
  <si>
    <t>AUXLIAR TERRITORIO</t>
  </si>
  <si>
    <t>JEISSON JAIR GOMEZ</t>
  </si>
  <si>
    <t>COMPEMSAR</t>
  </si>
  <si>
    <t>CL 40 SUR 2 I 03</t>
  </si>
  <si>
    <t>jeigo1023@gmail.com</t>
  </si>
  <si>
    <t>267-2026</t>
  </si>
  <si>
    <t>FDLSCCD-095-2026(147852)</t>
  </si>
  <si>
    <t>DANIEL GREGORIO SUAREZ LEGUIZAMON</t>
  </si>
  <si>
    <t>Carrera 102 No. 155 - 50</t>
  </si>
  <si>
    <t>268-2026</t>
  </si>
  <si>
    <t>1903-14-01-2026</t>
  </si>
  <si>
    <t>DIANA CAROLINA MURCIA SANCHEZ</t>
  </si>
  <si>
    <t>CL 36 B SUR 11 25</t>
  </si>
  <si>
    <t>karoyale@hotmail.com</t>
  </si>
  <si>
    <t>269-2026</t>
  </si>
  <si>
    <t xml:space="preserve">GIOVANNI ANDREY CADENA GONZALEZ </t>
  </si>
  <si>
    <t>CL 22 BIS SUR 9 D 16 ESTE</t>
  </si>
  <si>
    <t>giovacadena@hotmail.com</t>
  </si>
  <si>
    <t>270-2026</t>
  </si>
  <si>
    <t>FDLSCCD-230-2026(147869)</t>
  </si>
  <si>
    <t>HEIDY DAYANA GARCÍA RUBIANO</t>
  </si>
  <si>
    <t>CL 18 A 52 C 19 SUR</t>
  </si>
  <si>
    <t>dagaru1998@gmail.com</t>
  </si>
  <si>
    <t>271-2026</t>
  </si>
  <si>
    <t>FDLSC-CD-194-2026</t>
  </si>
  <si>
    <t>1927-16-01-2026</t>
  </si>
  <si>
    <t>ANGIE KATHERINE SANCHEZ PINILLA</t>
  </si>
  <si>
    <t>Calle 94 No. 72 a 97 Int 7 Apto 604</t>
  </si>
  <si>
    <t>katherine9146@hotmail.com</t>
  </si>
  <si>
    <t>272-2026</t>
  </si>
  <si>
    <t>FDLSCCD-023-2026(147523</t>
  </si>
  <si>
    <t>SIN ÁREA</t>
  </si>
  <si>
    <t>DANIELA ALEJANDRA HERNANDEZ LADINO</t>
  </si>
  <si>
    <t>CL 41 BIS SUR 1 B 53 ESTE</t>
  </si>
  <si>
    <t>alejaher20@outlook.com</t>
  </si>
  <si>
    <t>273-2026</t>
  </si>
  <si>
    <t>YURANI ANDREA FRANCO MOLANO</t>
  </si>
  <si>
    <t> KR 25 A 14 SUR BL 6</t>
  </si>
  <si>
    <t> yuly.cristancho@gmail.com</t>
  </si>
  <si>
    <t>274-2026</t>
  </si>
  <si>
    <t>JHON HERNEL SANCHEZ SANDOVAL </t>
  </si>
  <si>
    <t> CR 6 10 SUR 40 AP 101</t>
  </si>
  <si>
    <t>jonysanchez427@yahoo.es</t>
  </si>
  <si>
    <t>275-2026</t>
  </si>
  <si>
    <t>JAIME ARDILA GRACIA</t>
  </si>
  <si>
    <t> CL 37 SUR 02 C 22</t>
  </si>
  <si>
    <t> luisalfonzoperes@gmail.com</t>
  </si>
  <si>
    <t>3204681153 -3006094953</t>
  </si>
  <si>
    <t>276-2026</t>
  </si>
  <si>
    <t xml:space="preserve">GERMAN EDUARDO RORIGUEZ RODRIGUEZ </t>
  </si>
  <si>
    <t>Calle 36L #6-30E La Victoria</t>
  </si>
  <si>
    <t>balamaudiovisual@gmail.com</t>
  </si>
  <si>
    <t>277-2026</t>
  </si>
  <si>
    <t>1789-08-01-2026</t>
  </si>
  <si>
    <t>ERIKA TATIANA PAEZ CASTILLO</t>
  </si>
  <si>
    <t>CL 46 A BIS SUR 16 B 32 ESTE</t>
  </si>
  <si>
    <t>erikatatianapaez10@gmail.com</t>
  </si>
  <si>
    <t>3 0 5 4 6 1 4 3 3 7</t>
  </si>
  <si>
    <t>278-2026</t>
  </si>
  <si>
    <t>ADRIANA CRISTINA LUCAS</t>
  </si>
  <si>
    <t>TV 5 Q 48 H 71 SUR</t>
  </si>
  <si>
    <t>lucasadriana425@gmail.com</t>
  </si>
  <si>
    <t>279-2026</t>
  </si>
  <si>
    <t>YURI CAROLINA ESTERLING REYES</t>
  </si>
  <si>
    <t>CL 65 G 77 J 21 SUR BRR BOSA LA AZUCENA</t>
  </si>
  <si>
    <t>YURISTERLING@HOTMAIL.COM</t>
  </si>
  <si>
    <t>280-2026</t>
  </si>
  <si>
    <t>FAVIAN ESNEYDER DELGADO QUIROGA</t>
  </si>
  <si>
    <t>CR 75 9 90</t>
  </si>
  <si>
    <t>monarcasbogota@gmail.com</t>
  </si>
  <si>
    <t>281-2026</t>
  </si>
  <si>
    <t>FDLSCCD-238-2026(146322)</t>
  </si>
  <si>
    <t>JAL</t>
  </si>
  <si>
    <t>ANGIE ALEJANDRA MENDEZ VERGARA</t>
  </si>
  <si>
    <t>CARRERA 15 NO 48 J 36 SUR</t>
  </si>
  <si>
    <t xml:space="preserve"> angie_aleja.mendez@hotmail.com</t>
  </si>
  <si>
    <t>282-2026</t>
  </si>
  <si>
    <t>FDLSCCD-205-2026(151538)</t>
  </si>
  <si>
    <t>1772-08-01-2026</t>
  </si>
  <si>
    <t>JORGE MARIO DIAZ OCAMPO</t>
  </si>
  <si>
    <t>fosyga</t>
  </si>
  <si>
    <t>policia</t>
  </si>
  <si>
    <t>Dg45d#20-19</t>
  </si>
  <si>
    <t>Jorge.diaz6302@gmail.com</t>
  </si>
  <si>
    <t>283-2026</t>
  </si>
  <si>
    <t>FDLSC-CD-282-2026</t>
  </si>
  <si>
    <t>YURANY LEANDRA MOSQUERA MEDINA</t>
  </si>
  <si>
    <t>CL 86 C 94 H 03</t>
  </si>
  <si>
    <t>medinaleandra6@gmail.com</t>
  </si>
  <si>
    <t>284-2026</t>
  </si>
  <si>
    <t>FDLSC-CD-153-2026</t>
  </si>
  <si>
    <t>GABRIELA ALFONSO GUERRERO</t>
  </si>
  <si>
    <t>KR 12 ESTE 11 25 SUR</t>
  </si>
  <si>
    <t>est.gabriela.alfonso@unimilitar.edu.co</t>
  </si>
  <si>
    <t>285-2026</t>
  </si>
  <si>
    <t>ANDRES ESTEBAN CELY MUÑOZ</t>
  </si>
  <si>
    <t>CL 30 B SUR 9 C 36 ESTE</t>
  </si>
  <si>
    <t>andrescely777@gmail.com</t>
  </si>
  <si>
    <t>316 9859623</t>
  </si>
  <si>
    <t>23/01/206</t>
  </si>
  <si>
    <t>286-2026</t>
  </si>
  <si>
    <t>JAIME JIMENEZ ROJAS</t>
  </si>
  <si>
    <t>CR 7 ESTE 30 A 27 SUR</t>
  </si>
  <si>
    <t>jaimeji728@gmail.com</t>
  </si>
  <si>
    <t>287-2026</t>
  </si>
  <si>
    <t>ANDRES LEONARDO ARIAS DUEÑAS</t>
  </si>
  <si>
    <t> 30/11/1989</t>
  </si>
  <si>
    <t>CR CARRERA 71 B 5 A 17</t>
  </si>
  <si>
    <t>andresillo2309@hotmail.com</t>
  </si>
  <si>
    <t>288-2026</t>
  </si>
  <si>
    <t>REINALDO PAREDES ANAYA</t>
  </si>
  <si>
    <t>CARRERA 22 D ESTE 11-17 SUR</t>
  </si>
  <si>
    <t>reyparedmy@gmail.com</t>
  </si>
  <si>
    <t>289-2026</t>
  </si>
  <si>
    <t>ROGER RAUL VELASCO SEGURA</t>
  </si>
  <si>
    <t>CR 5 BIS ESTE 25 24 SUR</t>
  </si>
  <si>
    <t>raul.velascos@hotmail.com</t>
  </si>
  <si>
    <t>290-2026</t>
  </si>
  <si>
    <t>YUDY FRANCO AYALA</t>
  </si>
  <si>
    <t> 21/01/1986</t>
  </si>
  <si>
    <t> CALLE 48 X 1 A 32 SUR</t>
  </si>
  <si>
    <t> YUDIFRANCO.109@GMAIL.COM</t>
  </si>
  <si>
    <t>291-2026</t>
  </si>
  <si>
    <t>FDLSCCD-009-2026(146658)</t>
  </si>
  <si>
    <t xml:space="preserve">PATRICIA RIVERA JULIO </t>
  </si>
  <si>
    <t>60309944 </t>
  </si>
  <si>
    <t xml:space="preserve">AV. 1 MAYO Q 40 </t>
  </si>
  <si>
    <t>patyriveraj@hotmail.com</t>
  </si>
  <si>
    <t>Jenny Carolina Sánchez Barrantes</t>
  </si>
  <si>
    <t>292-2026</t>
  </si>
  <si>
    <t>FDLSC-CD-009-2026</t>
  </si>
  <si>
    <t>EMILY KARINA PARRA CASTAÑEDA</t>
  </si>
  <si>
    <t>Calle 40 a sur No.0-33 este</t>
  </si>
  <si>
    <t>aceal2020 gmail.com</t>
  </si>
  <si>
    <t>293-2026</t>
  </si>
  <si>
    <t>1789 08-01-2026</t>
  </si>
  <si>
    <t>FABIAN FRANCO MARTINEZ</t>
  </si>
  <si>
    <t>KR 116 B 74 A 65 AP 104 T 5</t>
  </si>
  <si>
    <t>fabian5737@hotmail.com</t>
  </si>
  <si>
    <t>294-2026</t>
  </si>
  <si>
    <t>FRANCISCO JAVIER GRUESO LEMOS</t>
  </si>
  <si>
    <t>Tv 13c este # 56 – 33 Sur.</t>
  </si>
  <si>
    <t>gruesofrancisco3@gmail.com.</t>
  </si>
  <si>
    <t>295-2026</t>
  </si>
  <si>
    <t>LUISA ALEJANDRA MUÑOZ ROSAS</t>
  </si>
  <si>
    <t>CL 31 SUR 5 A 27</t>
  </si>
  <si>
    <t>alejandramunos85@gmail.com</t>
  </si>
  <si>
    <t>296-2026</t>
  </si>
  <si>
    <t>PAOLA ANDREA MOYA RODRIGUEZ</t>
  </si>
  <si>
    <t> 12/06/1987</t>
  </si>
  <si>
    <t>  COLPENSIONES</t>
  </si>
  <si>
    <t> CL 128 93 A 70</t>
  </si>
  <si>
    <t>andreamoyarodriguez@gmail.com</t>
  </si>
  <si>
    <t>297-2026</t>
  </si>
  <si>
    <t>YEIMY XIOMARA NIÑO GONZALEZ</t>
  </si>
  <si>
    <t>KR 1B ESTE 43B 39 SUR</t>
  </si>
  <si>
    <t>jeimmyxiomara@hotmail.com</t>
  </si>
  <si>
    <t>298-2026</t>
  </si>
  <si>
    <t>ROCIO AMALIA SOLARTE MONCAYO</t>
  </si>
  <si>
    <t> COLFONDOS</t>
  </si>
  <si>
    <t> KR 4 A 29 07</t>
  </si>
  <si>
    <t>s.rocioamalia@yahoo.es</t>
  </si>
  <si>
    <t>299-2026</t>
  </si>
  <si>
    <t>YINETH DAYANA CUESTA CARDONA</t>
  </si>
  <si>
    <t> 5/01/1988</t>
  </si>
  <si>
    <t> SANITAS</t>
  </si>
  <si>
    <t>CRA 14 p #92 58 sur</t>
  </si>
  <si>
    <t>Dayanacuesta1@hotmail.com</t>
  </si>
  <si>
    <t>300-2026</t>
  </si>
  <si>
    <t>FDLSC-CD-283-2026(147787)</t>
  </si>
  <si>
    <t xml:space="preserve">IVC NORMATIVO JURIDICA </t>
  </si>
  <si>
    <t>1886-14-01-2026</t>
  </si>
  <si>
    <t>CINDY STEFANY HEREDIA LEGUIZAMÓN</t>
  </si>
  <si>
    <t>CL 127 A 5 C 46</t>
  </si>
  <si>
    <t>Juridicahl@gmail.com</t>
  </si>
  <si>
    <t xml:space="preserve"> 310 209 9955</t>
  </si>
  <si>
    <t>301-2026</t>
  </si>
  <si>
    <t>1898-14-01-2026</t>
  </si>
  <si>
    <t>CLAUDIA MAYERLING RODRIGUEZ MELO</t>
  </si>
  <si>
    <t> 21/01/1969</t>
  </si>
  <si>
    <t> CRA 74 A 63 92</t>
  </si>
  <si>
    <t> C_mayerling@yahoo.com</t>
  </si>
  <si>
    <t>302-2026</t>
  </si>
  <si>
    <t>FDLSC-CD-278-2026</t>
  </si>
  <si>
    <t>1953 15-01-2026</t>
  </si>
  <si>
    <t>DEISY ROCIO ROMERO LIBERATO</t>
  </si>
  <si>
    <t>Carrera 13 No. 137-67 sur</t>
  </si>
  <si>
    <t>dromeroliberatogmail.com</t>
  </si>
  <si>
    <t>303-2026</t>
  </si>
  <si>
    <t>FDLSC-CD-308-2026</t>
  </si>
  <si>
    <t>MAHURENY LISETH BERMUDEZ DIAZ</t>
  </si>
  <si>
    <t>Kr 74 25 B 40</t>
  </si>
  <si>
    <t>lisbermudez15@hotmail.com</t>
  </si>
  <si>
    <t>304-2026</t>
  </si>
  <si>
    <t>FDLSCCD-071-2026(145425)</t>
  </si>
  <si>
    <t>1708 8-01-2026</t>
  </si>
  <si>
    <t>LUIS FERNANDO GUTIÉRREZ OSORIO</t>
  </si>
  <si>
    <t>D 9 No. 10 B -68 sur p5</t>
  </si>
  <si>
    <t>luisfernandomonteria20@gmail.com</t>
  </si>
  <si>
    <t>305-2026</t>
  </si>
  <si>
    <t>MARTHA LILIANA VERA PRIETO</t>
  </si>
  <si>
    <t>Kr 73 A No. 66-49</t>
  </si>
  <si>
    <t>liliverita2@gmail.com</t>
  </si>
  <si>
    <t>306-2026</t>
  </si>
  <si>
    <t>MAYRA ISABEL MARTINEZ HERNANDEZ</t>
  </si>
  <si>
    <t>Calle 40 sur NO. 51 F 31</t>
  </si>
  <si>
    <t>abogada.mayramar@gmail.com</t>
  </si>
  <si>
    <t>307-2026</t>
  </si>
  <si>
    <t>CESAR AUGUSTO MORA MANOSALVA cedente</t>
  </si>
  <si>
    <t>Calle 96 No. 45 A - 40</t>
  </si>
  <si>
    <t>ciclolegal@gmail.com</t>
  </si>
  <si>
    <t>25/02/2026 cedio</t>
  </si>
  <si>
    <t>308-2026</t>
  </si>
  <si>
    <t>FDLSC-CD-279-2026</t>
  </si>
  <si>
    <t>1679 8-01-2026</t>
  </si>
  <si>
    <t>LINA MARCELA MONSALVE RESTREPO</t>
  </si>
  <si>
    <t>Kra 78 33 A 74</t>
  </si>
  <si>
    <t>linamonsalve19@gmail.com</t>
  </si>
  <si>
    <t>309-2026</t>
  </si>
  <si>
    <t>FDLSC-CD-264-2026</t>
  </si>
  <si>
    <t>1676 8-01-2026</t>
  </si>
  <si>
    <t>JHON EDUARD ARAUJO CHAVEZ</t>
  </si>
  <si>
    <t>COLLPENSIONES</t>
  </si>
  <si>
    <t>Calle 22 B N. 73 A-52</t>
  </si>
  <si>
    <t>je_araujochavez@yahoo.com</t>
  </si>
  <si>
    <t>310-2026</t>
  </si>
  <si>
    <t>FDLSCCD-031-2026(147672)</t>
  </si>
  <si>
    <t>1873 9-01-2026</t>
  </si>
  <si>
    <t>VICTOR MAURICIO ARDILA RODRIGUEZ</t>
  </si>
  <si>
    <t>Calle 25 B No. 69 B 71</t>
  </si>
  <si>
    <t>mauricio.ardil@hotmail.com</t>
  </si>
  <si>
    <t>311-2026</t>
  </si>
  <si>
    <t>FDLSC-CD-031-2026</t>
  </si>
  <si>
    <t>MARIA DEL PILAR BENAVIDES ALFONSO</t>
  </si>
  <si>
    <t>transversal 73 C bis No. 38 B 20 sur</t>
  </si>
  <si>
    <t>mariadelpilarbenavides@gmail.com</t>
  </si>
  <si>
    <t>312-2026</t>
  </si>
  <si>
    <t>FDLSC-CD-255-2026</t>
  </si>
  <si>
    <t>1872-01-09-2026</t>
  </si>
  <si>
    <t>JEISSON ANDRES ORTIZ HERNANDEZ</t>
  </si>
  <si>
    <t>Cll 55 a sur # 72a - 76</t>
  </si>
  <si>
    <t>eissonortiz@msn.com</t>
  </si>
  <si>
    <t>313-2026</t>
  </si>
  <si>
    <t>1873-08-01-2026</t>
  </si>
  <si>
    <t>SUGEY DIAZ TRIANA</t>
  </si>
  <si>
    <t>carrera 11 # 67 d 81 sur apartamento 401 torre 12</t>
  </si>
  <si>
    <t xml:space="preserve"> sugeydiaztriana@gmail.com</t>
  </si>
  <si>
    <t>318 2431607 -7641167</t>
  </si>
  <si>
    <t>314-2026</t>
  </si>
  <si>
    <t>JAVIER CASTILLO GUERRERO</t>
  </si>
  <si>
    <t>Kra 20 D 65-34 sur</t>
  </si>
  <si>
    <t>jcastillog@hotmail.com</t>
  </si>
  <si>
    <t>315-2026</t>
  </si>
  <si>
    <t>MONICA ANDREA MIRANDA LOZADA</t>
  </si>
  <si>
    <t>COMPESNSAR</t>
  </si>
  <si>
    <t>Kra 67 No. 58-31 sur T 2</t>
  </si>
  <si>
    <t>ammiranda_17@hotmail.com</t>
  </si>
  <si>
    <t>316-2026</t>
  </si>
  <si>
    <t>FERNANDO SOTELO AVILA</t>
  </si>
  <si>
    <t>Calle 69 B 108 A 15</t>
  </si>
  <si>
    <t>fesoav@gmail.com</t>
  </si>
  <si>
    <t>317-2026</t>
  </si>
  <si>
    <t>FDLSCCD297-2026(151537)</t>
  </si>
  <si>
    <t>PLANEACIÓN</t>
  </si>
  <si>
    <t>ERWIN CASTILLO TENORIO</t>
  </si>
  <si>
    <t>CR 12 ESTE 11 25 SUR TO 10 AP 201</t>
  </si>
  <si>
    <t>erwincastillotenorio2@gmail.com</t>
  </si>
  <si>
    <t>318-2026</t>
  </si>
  <si>
    <t>FDLSC-CD-300-2026</t>
  </si>
  <si>
    <t>1961 15-01-2026</t>
  </si>
  <si>
    <t>JESUS ANTONIO SOLIS SINISTERRA</t>
  </si>
  <si>
    <t>Calle 19 B No. 81 B-30</t>
  </si>
  <si>
    <t>jesus.solis1220@gmail.com</t>
  </si>
  <si>
    <t>319-2026</t>
  </si>
  <si>
    <t>FDLSC-CD-075-2026</t>
  </si>
  <si>
    <t xml:space="preserve">JUSTICIA SOCIAL </t>
  </si>
  <si>
    <t>1731-08-01-2026</t>
  </si>
  <si>
    <t>DIANA CAROLINA FORERO JIMENEZ</t>
  </si>
  <si>
    <t> 21/05/1986</t>
  </si>
  <si>
    <t> CR 12 ESTE 51 A 23 SUR</t>
  </si>
  <si>
    <t> dicafoji@gmail.com</t>
  </si>
  <si>
    <t>320-2026</t>
  </si>
  <si>
    <t>PAULA ALEJANDRA HERNANDEZ MALAVER</t>
  </si>
  <si>
    <t>52b #53-85 sur</t>
  </si>
  <si>
    <t>aleja.malaver2209@gmail.com</t>
  </si>
  <si>
    <t>321-2026</t>
  </si>
  <si>
    <t>FDLSCCD-040-2026(148001)</t>
  </si>
  <si>
    <t>1930 15-01-2026</t>
  </si>
  <si>
    <t>ANGEL LUIS PATIÑO ZAWADZKY</t>
  </si>
  <si>
    <t>Carrera 6 este # 36h-58sur</t>
  </si>
  <si>
    <t>angelzawadzky@gmail.com</t>
  </si>
  <si>
    <t>322-2026</t>
  </si>
  <si>
    <t>ANDREA BETANCOURT DELGADO</t>
  </si>
  <si>
    <t>KR 10 A 23 02 SUR</t>
  </si>
  <si>
    <t>andrebetadel@hotmail.com</t>
  </si>
  <si>
    <t>323-2026</t>
  </si>
  <si>
    <t>JOHANA MILENA VARGAS CADENA</t>
  </si>
  <si>
    <t>DG 51a 28 87 SUR</t>
  </si>
  <si>
    <t>johana1229@hotmail.com</t>
  </si>
  <si>
    <t>324-2026</t>
  </si>
  <si>
    <t>DAYANA MARIN ARCILA</t>
  </si>
  <si>
    <t>DG 46 76 39</t>
  </si>
  <si>
    <t>dahiana931809@gmail.com</t>
  </si>
  <si>
    <t>325-2026</t>
  </si>
  <si>
    <t>LAURA JULIANA MARTINEZ POSADA</t>
  </si>
  <si>
    <t>KR 90 90 54</t>
  </si>
  <si>
    <t>ljuli0815@hotmail.com</t>
  </si>
  <si>
    <t>326-2026</t>
  </si>
  <si>
    <t>FDLSCCD-177-2026(147212)</t>
  </si>
  <si>
    <t>1833-09-01-2026</t>
  </si>
  <si>
    <t>YULY EMMA CRISTANCHO PULIDO</t>
  </si>
  <si>
    <t>CL 154 SUR 24A-30 B. 1 APT 202</t>
  </si>
  <si>
    <t>yuly.cristancho@gmail.com</t>
  </si>
  <si>
    <t>327-2026</t>
  </si>
  <si>
    <t>FDLSC-CD-042-2026</t>
  </si>
  <si>
    <t>CONTRATOS</t>
  </si>
  <si>
    <t>ALEYRA CAPERA RODRIGUEZ</t>
  </si>
  <si>
    <t>Calle 66 N. 59-31 t 7 ap 1203</t>
  </si>
  <si>
    <t>aleyracaperar@gmail.com</t>
  </si>
  <si>
    <t>328-2026</t>
  </si>
  <si>
    <t>FDLSCCD-226-2026(147858)</t>
  </si>
  <si>
    <t>CALIDAD</t>
  </si>
  <si>
    <t>ARCADIO SARMIENTO RAMIREZ</t>
  </si>
  <si>
    <t>CALLE 9 A SUR Nº 1 A 24 ESTE</t>
  </si>
  <si>
    <t>arcadiosarmiento1975@gmail.com</t>
  </si>
  <si>
    <t>329-2026</t>
  </si>
  <si>
    <t>FDLSCCD-207-2026(146405)</t>
  </si>
  <si>
    <t>JULIETH NATALIA TORRES CAPERA</t>
  </si>
  <si>
    <t>KR 23 C ESTE 11 D 89 SUR</t>
  </si>
  <si>
    <t>natiztorres03@gmail.com</t>
  </si>
  <si>
    <t>330-2026</t>
  </si>
  <si>
    <t>VIVIAN ANGELICA VALBUENA SABOGAL</t>
  </si>
  <si>
    <t> CR 1 B 22 D 53 SUR</t>
  </si>
  <si>
    <t> anyelika1202@hotmail.com</t>
  </si>
  <si>
    <t>331-2026</t>
  </si>
  <si>
    <t>YINA PAOLA MONTEALEGRE  ROJAS</t>
  </si>
  <si>
    <t> 4/02/1990</t>
  </si>
  <si>
    <t> TV 108 63 A 28</t>
  </si>
  <si>
    <t> paolamont24@gmail.co</t>
  </si>
  <si>
    <t>3204091698 </t>
  </si>
  <si>
    <t>332-2026</t>
  </si>
  <si>
    <t>YURANY JULIETH ROMERO GELVEZ</t>
  </si>
  <si>
    <t> 16/03/1984</t>
  </si>
  <si>
    <t>CL 43 A SUR 3 D 34 ESTE BRR LA GLORIA</t>
  </si>
  <si>
    <t>romeroyurany659@gmail.com</t>
  </si>
  <si>
    <t>333-2026</t>
  </si>
  <si>
    <t>FDLSCCD-004-2026(145231)</t>
  </si>
  <si>
    <t>RENE ORTEGA CAVANZO</t>
  </si>
  <si>
    <t xml:space="preserve">capital salud </t>
  </si>
  <si>
    <t xml:space="preserve">colpensiones </t>
  </si>
  <si>
    <t>KR 11 ESTE 65-60 SUR</t>
  </si>
  <si>
    <t>reneortegacav@gmail.com</t>
  </si>
  <si>
    <t>334-2026</t>
  </si>
  <si>
    <t>MARIA TERESA SEDANO ARDILA</t>
  </si>
  <si>
    <t>CLL 70 F #18 N39 SUR</t>
  </si>
  <si>
    <t>mariateresa1966.05@hotmail.com</t>
  </si>
  <si>
    <t>335-2026</t>
  </si>
  <si>
    <t>LIGIA MAGNOLIA BALLESTEROS NEME</t>
  </si>
  <si>
    <t>TV 12 B 49 11 SUR BRR PINARES</t>
  </si>
  <si>
    <t>ligiayid@hotmail.com</t>
  </si>
  <si>
    <t>336-2026</t>
  </si>
  <si>
    <t>JOSÉ GERMAN AREVALO FRANCO</t>
  </si>
  <si>
    <t>CL 25 1 80 SUR</t>
  </si>
  <si>
    <t>arefra727@gmail.com</t>
  </si>
  <si>
    <t>337-2026</t>
  </si>
  <si>
    <t>FDLSCCD-004-2026(145231</t>
  </si>
  <si>
    <t>JOSE DANIEL TORRES ORTIZ</t>
  </si>
  <si>
    <t>Calle 38 B Sur # 1A - 23</t>
  </si>
  <si>
    <t>danield.ortiz47@gmail.com</t>
  </si>
  <si>
    <t>Johan Camilo Supelano Cruz</t>
  </si>
  <si>
    <t>338-2026</t>
  </si>
  <si>
    <t>HERNANDO SUAREZ BETANCOURTH</t>
  </si>
  <si>
    <t>KR 75 H 61 34 SUR</t>
  </si>
  <si>
    <t>diseindustrial.99@gmail.com</t>
  </si>
  <si>
    <t>339-2026</t>
  </si>
  <si>
    <t>CRISTIAN DAVID MORENO GOMEZ</t>
  </si>
  <si>
    <t>CR 3 C BIS ESTE 47 34 SUR</t>
  </si>
  <si>
    <t>cristiannmoreno1312@gmail.com</t>
  </si>
  <si>
    <t>340-2026</t>
  </si>
  <si>
    <t>ANGIE TATIANA MURCIA FORERO</t>
  </si>
  <si>
    <t>Calle 37 Bis D Sur No. 2C- 34</t>
  </si>
  <si>
    <t>antamufo0517@gmail.com</t>
  </si>
  <si>
    <t>3103926441 - 3214886975</t>
  </si>
  <si>
    <t>341-2026</t>
  </si>
  <si>
    <t>KAROL MICHELL RODRIGUEZ  BARRERA</t>
  </si>
  <si>
    <t>KR 13 ESTE 74 B 31 SUR</t>
  </si>
  <si>
    <t>karitomichell2407@gmail.com</t>
  </si>
  <si>
    <t>342-2026</t>
  </si>
  <si>
    <t>JULIAN HERNANDEZ MOJICA</t>
  </si>
  <si>
    <t>cra 4 este#32-35 SUR</t>
  </si>
  <si>
    <t>garra19hernandez@hotmail.com</t>
  </si>
  <si>
    <t>343-2026</t>
  </si>
  <si>
    <t>DIEGO ANDRÉS PINILLA DURÁN</t>
  </si>
  <si>
    <t>KR 50 165 50</t>
  </si>
  <si>
    <t>diegopinilla6@hotmail.com</t>
  </si>
  <si>
    <t>344-2026</t>
  </si>
  <si>
    <t>ANGELIS CAROLINA CASTRO CAMPO</t>
  </si>
  <si>
    <t>KR 1 D ESTE 46 B 38 SUR</t>
  </si>
  <si>
    <t>angeliscastro1510@gmail.com</t>
  </si>
  <si>
    <t>345-2026</t>
  </si>
  <si>
    <t>FDLSC-CD-180-2026</t>
  </si>
  <si>
    <t xml:space="preserve">DEPORTES </t>
  </si>
  <si>
    <t>JUAN ALEXANDER URREGO MONTAÑA</t>
  </si>
  <si>
    <t>CL 39 A 68 G 38 SUR BRR VILLANUEVA</t>
  </si>
  <si>
    <t>urrego.juan@outlook.es</t>
  </si>
  <si>
    <t>346-2026</t>
  </si>
  <si>
    <t>FDLSCCD-250-2026(146765</t>
  </si>
  <si>
    <t>JONATHAN ARMANDO BOSIGAS MALAGON</t>
  </si>
  <si>
    <t>Sanitas</t>
  </si>
  <si>
    <t>CL 57 A 10 33</t>
  </si>
  <si>
    <t>jonathanbosigas@hotmail.com</t>
  </si>
  <si>
    <t>347-2026</t>
  </si>
  <si>
    <t>FDLSCCD-098-2026(146933)</t>
  </si>
  <si>
    <t>ANA ESTHER MUÑOZ ARIAS</t>
  </si>
  <si>
    <t>CR 6 ESTE 42 SUR 15</t>
  </si>
  <si>
    <t>anaesther160874@gmail.com</t>
  </si>
  <si>
    <t>348-2026</t>
  </si>
  <si>
    <t xml:space="preserve">FDLSCCD-098-2026(146933) </t>
  </si>
  <si>
    <t>LUIS ALBERTO SALGADO CARVAJAL</t>
  </si>
  <si>
    <t>DG 43 SUR 14 ESTE 97</t>
  </si>
  <si>
    <t>lucho_9307@hotmail.com</t>
  </si>
  <si>
    <t>349-2026</t>
  </si>
  <si>
    <t>FDLSCCD-098-2026(146933</t>
  </si>
  <si>
    <t>TANIA GERALDINE BECERRA AREVALO</t>
  </si>
  <si>
    <t>AK 7 28 08</t>
  </si>
  <si>
    <t>ani_gbear@hotmail.com</t>
  </si>
  <si>
    <t>350-2026</t>
  </si>
  <si>
    <t>FDLSC-CD-077-2026</t>
  </si>
  <si>
    <t>ANDRES SEDANO ZULUAGA</t>
  </si>
  <si>
    <t>CL 24 A 59 79 TO 5 AP 702</t>
  </si>
  <si>
    <t>andressedanozuluaga@hotmail.com</t>
  </si>
  <si>
    <t>351-2026</t>
  </si>
  <si>
    <t>1825-09-01-2025</t>
  </si>
  <si>
    <t>LILIANA ESPITIA VIVEROS</t>
  </si>
  <si>
    <t>DG 47 A 52 C 17 SUR</t>
  </si>
  <si>
    <t>levliliana10@gmail.com</t>
  </si>
  <si>
    <t>352-2026</t>
  </si>
  <si>
    <t>FDLSCCD-077-2026(146946)</t>
  </si>
  <si>
    <t xml:space="preserve">MONICA PATRICIA GUARNIZO DIAZ </t>
  </si>
  <si>
    <t>CL 37 A BIS SUR 3 A 15</t>
  </si>
  <si>
    <t>monicaguarnizo@hotmail.com</t>
  </si>
  <si>
    <t>353-2026</t>
  </si>
  <si>
    <t>FDLSC-CD-260-2026</t>
  </si>
  <si>
    <t>ELKIN DARIO SANCHEZ BARAJAS</t>
  </si>
  <si>
    <t>CR 7 34 75 SUR BRR SAN ISIDRO</t>
  </si>
  <si>
    <t>elkinsanchez_19@hotmail.com</t>
  </si>
  <si>
    <t>354-2026</t>
  </si>
  <si>
    <t>FDLSC-CD-091-2026</t>
  </si>
  <si>
    <t>HENRY ALEJANDRO GONZALEZ PARRA</t>
  </si>
  <si>
    <t>CL 21 88 A 79 CA 23 BRR HAYUELOS</t>
  </si>
  <si>
    <t>alejandrogonzalezp9719@gmail.com</t>
  </si>
  <si>
    <t>355-2026</t>
  </si>
  <si>
    <t>KEVIN HERNAN BUITRAGO TORRES</t>
  </si>
  <si>
    <t>calle 36 M sur No 8b-41 este</t>
  </si>
  <si>
    <t>buitragokevin88@gmail.com</t>
  </si>
  <si>
    <t>356-2026</t>
  </si>
  <si>
    <t>FDLSCCD-091-2026(146985</t>
  </si>
  <si>
    <t>FABIO EFRAIN FORIGUA RUBIANO</t>
  </si>
  <si>
    <t>KR 12 A BIS 46 A 23 SUR</t>
  </si>
  <si>
    <t xml:space="preserve"> kevin_salazar@live.com</t>
  </si>
  <si>
    <t>357-2026</t>
  </si>
  <si>
    <t xml:space="preserve">2. MAS OPORTUNIDADES </t>
  </si>
  <si>
    <t>JUAN SEBASTIÁN AVENDAÑO LEÓN</t>
  </si>
  <si>
    <t>CL 22 SUR 1 B 32 A</t>
  </si>
  <si>
    <t>sebastianleon01@outlook.es</t>
  </si>
  <si>
    <t>358-2026</t>
  </si>
  <si>
    <t>FDLSC-CD-024-2026</t>
  </si>
  <si>
    <t>LUIS ALBERTO DIAZ MORA</t>
  </si>
  <si>
    <t>KR 8 1 57 SUR</t>
  </si>
  <si>
    <t>luisdimo23@gmail.com</t>
  </si>
  <si>
    <t>359-2026</t>
  </si>
  <si>
    <t>DANNY YESID BARAJAS VARGAS</t>
  </si>
  <si>
    <t>80117131 </t>
  </si>
  <si>
    <t>KR 2 BIS 41 B 9 SUR</t>
  </si>
  <si>
    <t>barajasdannyjbo@gmail.com</t>
  </si>
  <si>
    <t>360-2026</t>
  </si>
  <si>
    <t>WATSON STEVEN MORENO ROMAÑA</t>
  </si>
  <si>
    <t>KR 1 A ESTE 28 10 SUR</t>
  </si>
  <si>
    <t>morenowatson1988@hotmail.com</t>
  </si>
  <si>
    <t>362-2026</t>
  </si>
  <si>
    <t>MILTON ALEXANDER VIVEROS CAICEDO</t>
  </si>
  <si>
    <t>CL 46 B SUR 5 A 67 ESTE</t>
  </si>
  <si>
    <t>alexxzviveros15@gmail.com</t>
  </si>
  <si>
    <t>363-2026</t>
  </si>
  <si>
    <t>NATALIA MARIN ANDRADE</t>
  </si>
  <si>
    <t xml:space="preserve">CAPITAL SALUD </t>
  </si>
  <si>
    <t>CL 86 SUR 77 L 49</t>
  </si>
  <si>
    <t>nataliaandra2403@gmail.com</t>
  </si>
  <si>
    <t>364-2026</t>
  </si>
  <si>
    <t>FDLSCCD-274-2026(147045</t>
  </si>
  <si>
    <t>DEPORTES</t>
  </si>
  <si>
    <t>ORLANDO BENAVIDES FONSECA</t>
  </si>
  <si>
    <t>calle 25 sur # 10 B -41</t>
  </si>
  <si>
    <t>seguridadpublicacolombia@gmail.com</t>
  </si>
  <si>
    <t>300 254 6363 – 301 707 4604</t>
  </si>
  <si>
    <t>365-2026</t>
  </si>
  <si>
    <t>FDLSC-CD-132-2026</t>
  </si>
  <si>
    <t>FREDY ALEXIS RINCÓN DÍAZ -Cedente</t>
  </si>
  <si>
    <t>CALLE 40 SUR # 3 - 48 ESTE</t>
  </si>
  <si>
    <t>fredjca13@hotmail.com</t>
  </si>
  <si>
    <t>25/02/2026  cedio</t>
  </si>
  <si>
    <t>367-2026</t>
  </si>
  <si>
    <t>FDLSC-CD-019-2026</t>
  </si>
  <si>
    <t>ALEJANDRO PEÑA BOHÓRQUEZ</t>
  </si>
  <si>
    <t>1023920564 </t>
  </si>
  <si>
    <t>KR 4 BIS 30 17</t>
  </si>
  <si>
    <t>alejo102079@gmail.com</t>
  </si>
  <si>
    <t>368-2026</t>
  </si>
  <si>
    <t>ANA MARÍA CALDERON PALACIOS</t>
  </si>
  <si>
    <t>CL  22    SUR  5  70</t>
  </si>
  <si>
    <t>ana11cpalacios@gmail.com</t>
  </si>
  <si>
    <t>370-2026</t>
  </si>
  <si>
    <t>CINDY FERNANDA GARCIA GALLEGO</t>
  </si>
  <si>
    <t>CL 1 D 5 50 BRR LAS CRUCES</t>
  </si>
  <si>
    <t>fernandagarcia2211@hotmail.com</t>
  </si>
  <si>
    <t>371-2026</t>
  </si>
  <si>
    <t>JORGE ANDRES CASTILLO NEIZA</t>
  </si>
  <si>
    <t>CL 5 9 113</t>
  </si>
  <si>
    <t>casti1616@hotmail.com</t>
  </si>
  <si>
    <t>372-2026</t>
  </si>
  <si>
    <t>CL  30    SUR  6  78  ESTE</t>
  </si>
  <si>
    <t>frutygourmet@gmail.com</t>
  </si>
  <si>
    <t>373-2026</t>
  </si>
  <si>
    <t>OLGA LUCIA ZAWADZKY CASTILLO</t>
  </si>
  <si>
    <t>CL 36 K SUR 4 50 ESTE</t>
  </si>
  <si>
    <t>olgaluciazc@hotmail.com</t>
  </si>
  <si>
    <t>374-2026</t>
  </si>
  <si>
    <t>FDLSC-CD-193-2026</t>
  </si>
  <si>
    <t xml:space="preserve">EDUCACION </t>
  </si>
  <si>
    <t>LIZ JOHANA GARCIA HERNANDEZ</t>
  </si>
  <si>
    <t>CL Calle46asur72i-14</t>
  </si>
  <si>
    <t>lizvale8@gmail.com</t>
  </si>
  <si>
    <t>375-2026</t>
  </si>
  <si>
    <t>FDLSC-CD-203-2026</t>
  </si>
  <si>
    <t>ANDRES FELIPE LASSO CEDEÑO</t>
  </si>
  <si>
    <t>KR 41 9 20 SUR</t>
  </si>
  <si>
    <t>fel_388@hotmail.com</t>
  </si>
  <si>
    <t>8 meses</t>
  </si>
  <si>
    <t>376-2026</t>
  </si>
  <si>
    <t>FDLSC-CD-076-2026</t>
  </si>
  <si>
    <t>JENNY LUCIA SALAS ROJAS</t>
  </si>
  <si>
    <t>DG  33 A    SUR  7 A  55  ESTE</t>
  </si>
  <si>
    <t>jenny29salas@hotmail.com</t>
  </si>
  <si>
    <t>377-2026</t>
  </si>
  <si>
    <t xml:space="preserve">FDLSCCD-076-2026(147259) </t>
  </si>
  <si>
    <t>EDUCACION</t>
  </si>
  <si>
    <t>MELQUIN VALOYES SERNA</t>
  </si>
  <si>
    <t>CL 54 SUR 24 A 30</t>
  </si>
  <si>
    <t>melquinvaloyes@hotmail.com</t>
  </si>
  <si>
    <t>378-2026</t>
  </si>
  <si>
    <t>LILIANA LOSADA FERNANDEZ</t>
  </si>
  <si>
    <t>CL 2 BIS 72 B 66</t>
  </si>
  <si>
    <t>lilianalosada1973@gmail.com</t>
  </si>
  <si>
    <t>379-2026</t>
  </si>
  <si>
    <t>FDLSC-CD-011-2026</t>
  </si>
  <si>
    <t>BLANCARLIS GUILLEN VILLALOBOS</t>
  </si>
  <si>
    <t>cl 151 b n 102b-90</t>
  </si>
  <si>
    <t>blancarlis12@hotmail.com</t>
  </si>
  <si>
    <t>380-2026</t>
  </si>
  <si>
    <t>JOHANNA ANDREA HERNANDEZ MURCIA</t>
  </si>
  <si>
    <t>CL 43 11 G 28 SUR</t>
  </si>
  <si>
    <t>jhernandezmurcia@gmail.com</t>
  </si>
  <si>
    <t>381-2026</t>
  </si>
  <si>
    <t>DIANA LUCIA PATRON SOTO</t>
  </si>
  <si>
    <t>CL 13C BIS 8346 null null</t>
  </si>
  <si>
    <t>dianapatron06@gmail.com</t>
  </si>
  <si>
    <t>382-2026</t>
  </si>
  <si>
    <t>LINA MARCELA CASADIEGO MERCHAN</t>
  </si>
  <si>
    <t>CL 23 17 48 BRR SANTA FE</t>
  </si>
  <si>
    <t>linacasadiego04@hotmail.com</t>
  </si>
  <si>
    <t>383-2026</t>
  </si>
  <si>
    <t>NATHALY COLLAZOS LOAIZA</t>
  </si>
  <si>
    <t>Transversal 15 #28-102 Duitama Boyacá</t>
  </si>
  <si>
    <t xml:space="preserve">alinat2305@gmail.com </t>
  </si>
  <si>
    <t>384-2026</t>
  </si>
  <si>
    <t>JUAN SEBASTIAN RIVERA REINO</t>
  </si>
  <si>
    <t>CL 140 9 70 AP 1206</t>
  </si>
  <si>
    <t>385-2026</t>
  </si>
  <si>
    <t>MAURICIO RENE OSORIO USECHE</t>
  </si>
  <si>
    <t>Carrera 35 A No. 62-46</t>
  </si>
  <si>
    <t xml:space="preserve"> maoarquitec1@gmail.com</t>
  </si>
  <si>
    <t>388-2026</t>
  </si>
  <si>
    <t>FDLSC-CD-045-2026</t>
  </si>
  <si>
    <t>EDUARDO ANDRES BAQUERO TELLEZ</t>
  </si>
  <si>
    <t>Calle 11 # 2-47</t>
  </si>
  <si>
    <t>eduardo.baquero.329@hotmail.com</t>
  </si>
  <si>
    <t>389-2026</t>
  </si>
  <si>
    <t>ALVARO MIGUEL BARRIOS ACUÑA</t>
  </si>
  <si>
    <t>CL 18 SUR 41 47</t>
  </si>
  <si>
    <t>alvaromiguelbar@gmail.com</t>
  </si>
  <si>
    <t>390-2026</t>
  </si>
  <si>
    <t>FDLSCCD-045-2026(147645</t>
  </si>
  <si>
    <t>PABLO FERNANDO CASTELBLANCO MELO</t>
  </si>
  <si>
    <t>CARRERA 52 Bis Nº 17-36</t>
  </si>
  <si>
    <t>pablocastelblanco32@gmail.com</t>
  </si>
  <si>
    <t>391-2026</t>
  </si>
  <si>
    <t>SHIRLEY LORENA BEDOYA ROMERO</t>
  </si>
  <si>
    <t>calle 31 b sur # 0-37 este</t>
  </si>
  <si>
    <t>lorenabedoya9401@gmail.com</t>
  </si>
  <si>
    <t>392-2026</t>
  </si>
  <si>
    <t>FDLSC-CD-039-2026</t>
  </si>
  <si>
    <t>ARLEY FORERO CARDENAS</t>
  </si>
  <si>
    <t>CARRERA 21 37D 22</t>
  </si>
  <si>
    <t>arelyforeroc@gmail.com</t>
  </si>
  <si>
    <t>393-2026</t>
  </si>
  <si>
    <t>BRIAN ARTURO CAMELO NIÑO</t>
  </si>
  <si>
    <t>CL 11 SUR 762</t>
  </si>
  <si>
    <t>briancamelo3@hotmail.com</t>
  </si>
  <si>
    <t>394-2026</t>
  </si>
  <si>
    <t>CESAR AUGUSTO PAIBA ARDILA</t>
  </si>
  <si>
    <t>Carrera 1 A Este N° 43-44 Sur</t>
  </si>
  <si>
    <t>chiguaza2010@gmail.com</t>
  </si>
  <si>
    <t>314 3848546</t>
  </si>
  <si>
    <t>395-2026</t>
  </si>
  <si>
    <t>JULIANA MARIA RIOS ACOSTA</t>
  </si>
  <si>
    <t>KR 69 B 24 B 55</t>
  </si>
  <si>
    <t>julianarios980105@gmail.com</t>
  </si>
  <si>
    <t>396-2026</t>
  </si>
  <si>
    <t>JORGE ENRIQUE GROSSO GAMEZ</t>
  </si>
  <si>
    <t>CL 31 B SUR 1 05 ESTE</t>
  </si>
  <si>
    <t>grossojorge@yahoo.com</t>
  </si>
  <si>
    <t>397-2026</t>
  </si>
  <si>
    <t>GINELL CAMILA CUERVO BUITRAGO</t>
  </si>
  <si>
    <t>DG 525C BIS 25-73</t>
  </si>
  <si>
    <t>camicuervob@hotmail.com</t>
  </si>
  <si>
    <t>398-2026</t>
  </si>
  <si>
    <t>FDLSCCD-063-2026(147740</t>
  </si>
  <si>
    <t>JAIME ANDRES JIMENEZ POLANIA</t>
  </si>
  <si>
    <t>CL 75 24 20 BRR ALCAZARES</t>
  </si>
  <si>
    <t>jaimejimenez77@hotmail.com</t>
  </si>
  <si>
    <t>399-2026</t>
  </si>
  <si>
    <t>FDLSC-CD-063-2026</t>
  </si>
  <si>
    <t>MANUEL FERNANDO PACHÓN SANTANA</t>
  </si>
  <si>
    <t>CL 22 S 14 B 06</t>
  </si>
  <si>
    <t xml:space="preserve"> mpachon21@gmail.com</t>
  </si>
  <si>
    <t>400-2026</t>
  </si>
  <si>
    <t>ROSA ELENA PAEZ GONZALEZ</t>
  </si>
  <si>
    <t>PTROTECCION</t>
  </si>
  <si>
    <t>CR 3 ESTE 22 D 25 SUR</t>
  </si>
  <si>
    <t>elena.paez.mqr@gmail.com</t>
  </si>
  <si>
    <t>3132822383 </t>
  </si>
  <si>
    <t>401-2026</t>
  </si>
  <si>
    <t xml:space="preserve">CHRISTIAN CAMILO DIAZ DIAZ </t>
  </si>
  <si>
    <t>CL 57 A 56 10</t>
  </si>
  <si>
    <t>atiko987@gmail.com</t>
  </si>
  <si>
    <t>402-2026</t>
  </si>
  <si>
    <t>FDLSC-CD-304-2026</t>
  </si>
  <si>
    <t>ADRIANA MARIA VEGA ALONSO - Cedente</t>
  </si>
  <si>
    <t>KR 114 148 30 CONJ SENDEROS DEL PARQUE 1</t>
  </si>
  <si>
    <t>advega19@gmail.com</t>
  </si>
  <si>
    <t>17/02/2026 cedio</t>
  </si>
  <si>
    <t>403-2026</t>
  </si>
  <si>
    <t>FDLSC-CD-051-2026</t>
  </si>
  <si>
    <t>1830-09-01-2026</t>
  </si>
  <si>
    <t>JAIME DARIO PARDO RODRIGUEZ</t>
  </si>
  <si>
    <t>CALLE 11 SUR N°1B 51 ESTE</t>
  </si>
  <si>
    <t>jaimedpardo@hotmail.com</t>
  </si>
  <si>
    <t>404-2026</t>
  </si>
  <si>
    <t>FDLSCCD-146-2026(147842</t>
  </si>
  <si>
    <t>NATALY SUAREZ BARRANTES</t>
  </si>
  <si>
    <t>CL  70    SUR  81 F  28</t>
  </si>
  <si>
    <t>naty_s_4377@hotmail.com</t>
  </si>
  <si>
    <t xml:space="preserve"> $             3,200,000</t>
  </si>
  <si>
    <t>405-2026</t>
  </si>
  <si>
    <t>FDLSC-CD-173-2026</t>
  </si>
  <si>
    <t>INFRA - OTROS</t>
  </si>
  <si>
    <t>1831-09-01-2026</t>
  </si>
  <si>
    <t>SANDRA MILENA BARRERA ESTEPA</t>
  </si>
  <si>
    <t> 29/10/1987</t>
  </si>
  <si>
    <t xml:space="preserve"> CRA 61 B # 51 A 67 SUR</t>
  </si>
  <si>
    <t>arquisa11@gmail.com</t>
  </si>
  <si>
    <t>406-2026</t>
  </si>
  <si>
    <t>FDLSC-CD-056-2026</t>
  </si>
  <si>
    <t>1921- 14-01-2026</t>
  </si>
  <si>
    <t>MIGUEL ANGEL PARADA MURCIA</t>
  </si>
  <si>
    <t>CL 16 SUR 18 50 ESTE</t>
  </si>
  <si>
    <t>mparadamurcia@gmail.com</t>
  </si>
  <si>
    <t>407-2026</t>
  </si>
  <si>
    <t>1921 14-01-2026</t>
  </si>
  <si>
    <t>DIEGO FERNANDO PAEZ TORRES</t>
  </si>
  <si>
    <t>die.paez21@gmail.com</t>
  </si>
  <si>
    <t>408-2026</t>
  </si>
  <si>
    <t>WILSON PINTO BARON</t>
  </si>
  <si>
    <t>CALLE 47 SUR NO. 7-09 ESTE</t>
  </si>
  <si>
    <t>wilsonpinto1972@hotmail.com</t>
  </si>
  <si>
    <t>409-2026</t>
  </si>
  <si>
    <t>LUIS FERNANDO TEATINO AVILA</t>
  </si>
  <si>
    <t>KR 1 B 22 D 53 SUR</t>
  </si>
  <si>
    <t>teatini1996@hotmail.com</t>
  </si>
  <si>
    <t>410-2026</t>
  </si>
  <si>
    <t>LAURA DANIELA ORTIZ FLORIAN</t>
  </si>
  <si>
    <t>CALLE 167 # 51 A -41</t>
  </si>
  <si>
    <t>ldortiz@unal.edu.co</t>
  </si>
  <si>
    <t>411-2026</t>
  </si>
  <si>
    <t>FDLSCCD-246-2026(151534)</t>
  </si>
  <si>
    <t xml:space="preserve">YENIFER ALEJANDRA NIÑO VARGAS  </t>
  </si>
  <si>
    <t>Cll 33 sur # 5ª – 11 este</t>
  </si>
  <si>
    <t>Jey4206@hotmail.com</t>
  </si>
  <si>
    <t>206-87-22 / 301 434 53 39</t>
  </si>
  <si>
    <t>412-2026</t>
  </si>
  <si>
    <t>FDLSC-CD-191-2026</t>
  </si>
  <si>
    <t>JUAN DAVID CASTRO CASTILLO</t>
  </si>
  <si>
    <t>Calle 30 sur #4_40 este</t>
  </si>
  <si>
    <t>juandacastrocastillo@hotmail.es</t>
  </si>
  <si>
    <t>413-2026</t>
  </si>
  <si>
    <t>FDLSC-CD-237-2026</t>
  </si>
  <si>
    <t>CORDINADOR GESTORES</t>
  </si>
  <si>
    <t>MARIO ALEXANDER MORALES HERRERA</t>
  </si>
  <si>
    <t>414-2026</t>
  </si>
  <si>
    <t>FDLSC-CD-196-2026</t>
  </si>
  <si>
    <t>GERENTE - PROFESIONAL</t>
  </si>
  <si>
    <t>CL 13 6 25 AP 401</t>
  </si>
  <si>
    <t>algomezo823@hotmail.com</t>
  </si>
  <si>
    <t>415-2026</t>
  </si>
  <si>
    <t xml:space="preserve">FDLSCCD-266-2026(147033) </t>
  </si>
  <si>
    <t>MIGUEL IVÁN PIRAGUA PADILLA</t>
  </si>
  <si>
    <t>FOMAG</t>
  </si>
  <si>
    <t>PROTECCON</t>
  </si>
  <si>
    <t>DG 67 A SUR 19A 64 SUR</t>
  </si>
  <si>
    <t>miguepiragua@gmail.com</t>
  </si>
  <si>
    <t>416-2026</t>
  </si>
  <si>
    <t>FDLSC-CD-284-2026</t>
  </si>
  <si>
    <t>ANTONIO DE JESÚS ORCASITA ZULETA</t>
  </si>
  <si>
    <t>Carrera 18D # 46 – 146 Int. 2 Apartamento 503</t>
  </si>
  <si>
    <t>orcasita29@hotmail.com</t>
  </si>
  <si>
    <t>418-2026</t>
  </si>
  <si>
    <t>FDLSC-CD-008-2026</t>
  </si>
  <si>
    <t>ALEXA JANETH RAMÍREZ ARCILA</t>
  </si>
  <si>
    <t>CL 39 A 73 C 49 SUR</t>
  </si>
  <si>
    <t>CLalexaramirezarquitecta@gmail.com 39 A 73 C 49 SUR</t>
  </si>
  <si>
    <t>419-2026</t>
  </si>
  <si>
    <t>DIANA MATILDE QUICENO CANO</t>
  </si>
  <si>
    <t>CL 19 26 06</t>
  </si>
  <si>
    <t>dianaquiceno.c@gmail.com</t>
  </si>
  <si>
    <t>420-2026</t>
  </si>
  <si>
    <t>ALEJANDRA RIVAS ARBELAEZ</t>
  </si>
  <si>
    <t>CL 24 C 71 65 BL 1 AP 901</t>
  </si>
  <si>
    <t>alejandra.rivasa@hotmail.com</t>
  </si>
  <si>
    <t>421-2026</t>
  </si>
  <si>
    <t>FDLSCCD-016-2026(147407)</t>
  </si>
  <si>
    <t>DARWIN JOHAN CRISTANCHO MICAN</t>
  </si>
  <si>
    <t>CL 32 SUR 7 A 32 AP 202 ED EMMAR</t>
  </si>
  <si>
    <t>darwin.cristancho@hotmail.com</t>
  </si>
  <si>
    <t>422-2026</t>
  </si>
  <si>
    <t>FDLSC-CD-016-2026</t>
  </si>
  <si>
    <t>YEISY MORENO RIVAS</t>
  </si>
  <si>
    <t>EPS SERVICIO OCCIDENTAL DE SALUD S.A. E.P.S</t>
  </si>
  <si>
    <t>CL 35 SUR 7 49</t>
  </si>
  <si>
    <t>yeisidm2@gmail.com</t>
  </si>
  <si>
    <t>423-2026</t>
  </si>
  <si>
    <t>FDLSC-CD-123-2026</t>
  </si>
  <si>
    <t>PAULA LORENA RAMIREZ MUR</t>
  </si>
  <si>
    <t>CL 10 B 88 A 27</t>
  </si>
  <si>
    <t>paula0603_@hotmail.com</t>
  </si>
  <si>
    <t>424-2026</t>
  </si>
  <si>
    <t>FDLSC-CD-163-2026</t>
  </si>
  <si>
    <t>WILSON ENRIQUE GOMEZ CUNCANCHON</t>
  </si>
  <si>
    <t>CARRERA 70 A 74 A 82</t>
  </si>
  <si>
    <t>ingwilsongomez@gmail.com</t>
  </si>
  <si>
    <t>425-2026</t>
  </si>
  <si>
    <t>FDLSCCD-046-2026(147058)</t>
  </si>
  <si>
    <t>JUAN MIGUEL MORENO TARQUINO</t>
  </si>
  <si>
    <t>426-2026</t>
  </si>
  <si>
    <t>FDLSCCD-262-2026</t>
  </si>
  <si>
    <t>OMAR RUBIANO CASTRO</t>
  </si>
  <si>
    <t>EPS POLICIA</t>
  </si>
  <si>
    <t>KR 76 175 70</t>
  </si>
  <si>
    <t>omar.rubianoc@gmail.com</t>
  </si>
  <si>
    <t>427-2026</t>
  </si>
  <si>
    <t>FDLSC-CD-157-2026</t>
  </si>
  <si>
    <t>SEGURIDAD</t>
  </si>
  <si>
    <t>CARLOS ALBERTO MELENDEZ CAICEDO</t>
  </si>
  <si>
    <t>POLICIA NACIONAL</t>
  </si>
  <si>
    <t>Kilómetro 1.5 variante Cota-Chía Palo de Agua Galeras 14</t>
  </si>
  <si>
    <t xml:space="preserve"> carlosamc50@hotmail.com</t>
  </si>
  <si>
    <t>428-2026</t>
  </si>
  <si>
    <t>FDLSCCD-013-2026(146166)</t>
  </si>
  <si>
    <t>BAUDILIO DURAN MENDIVELSO</t>
  </si>
  <si>
    <t>Calle 33 no 1 – 54 Este Sur</t>
  </si>
  <si>
    <t>baudilioduran63@gmail.com</t>
  </si>
  <si>
    <t>429-2026</t>
  </si>
  <si>
    <t>CARLOS ALBERTO BECERRA UBAQUE</t>
  </si>
  <si>
    <t>CL 13 SUR # 14 61 ESTE</t>
  </si>
  <si>
    <t>charlysnap@hotmail.com</t>
  </si>
  <si>
    <t>430-2026</t>
  </si>
  <si>
    <t>GUILLERMO DUEÑAS DUARTE</t>
  </si>
  <si>
    <t>TV 16 42 C 58 SUR ESTE BRR MORALBA</t>
  </si>
  <si>
    <t>memo-duarte@hotmail.com</t>
  </si>
  <si>
    <t>431-2026</t>
  </si>
  <si>
    <t>JOSE MAURICIO CASTAÑEDA PRIETO</t>
  </si>
  <si>
    <t>CL 30 A SUR 9 42 ESTE BRR RAMAJAL</t>
  </si>
  <si>
    <t xml:space="preserve">
mauricio0981@hotmail.com</t>
  </si>
  <si>
    <t>432-2026</t>
  </si>
  <si>
    <t>FDLSCCD-013-2026(146166</t>
  </si>
  <si>
    <t>LUIS GABRIEL CARREÑO GARCIA</t>
  </si>
  <si>
    <t>CARRERA 10 A BIS ESTE 2 22 SUR</t>
  </si>
  <si>
    <t>gcarrero615@gmail.com</t>
  </si>
  <si>
    <t>433-2026</t>
  </si>
  <si>
    <t>OSCAR OCHOA RAMIREZ</t>
  </si>
  <si>
    <t>CL 65 B 88 51 BRR LA ISABELA</t>
  </si>
  <si>
    <t>oscarochoa75@hotmail.com</t>
  </si>
  <si>
    <t>434-2026</t>
  </si>
  <si>
    <t>RUBEN DAVID CAMINOS ARANGO</t>
  </si>
  <si>
    <t>CALLE 41 A SUR 1 B 03</t>
  </si>
  <si>
    <t>davidcaminos68@gmail.com</t>
  </si>
  <si>
    <t>435-2026</t>
  </si>
  <si>
    <t>WILSON FEIJOO RINCON</t>
  </si>
  <si>
    <t>AC 31 SUR 12 55 ESTE ET 2 IN 32</t>
  </si>
  <si>
    <t>wfeijoo1@hotmail.com</t>
  </si>
  <si>
    <t>3214799241 - 3118635088</t>
  </si>
  <si>
    <t>436-2026</t>
  </si>
  <si>
    <t>FDLSCCD-037-2026(146370)</t>
  </si>
  <si>
    <t>1765 08-01-2026</t>
  </si>
  <si>
    <t>ADRIANA CAMILA RUIZ MATEUS</t>
  </si>
  <si>
    <t>CL 70 D 107 A 74</t>
  </si>
  <si>
    <t>camila.ruizm@live.com</t>
  </si>
  <si>
    <t>437-2026</t>
  </si>
  <si>
    <t>FDLSC-CD-037-2026</t>
  </si>
  <si>
    <t>ANGELA MARIA BELTRAN TORRES</t>
  </si>
  <si>
    <t>CALLE 70 A 88C-20 SUR</t>
  </si>
  <si>
    <t>angelambeltran1203@gmail.com</t>
  </si>
  <si>
    <t>438-2026</t>
  </si>
  <si>
    <t>CAMILA ANDREA RODRIGUEZ PARRA</t>
  </si>
  <si>
    <t>TV 73 11 B 33 SUR</t>
  </si>
  <si>
    <t>andrea13parra@hotmail.com</t>
  </si>
  <si>
    <t>439-2026</t>
  </si>
  <si>
    <t>JACKELINE RODRIGUEZ ARIZA</t>
  </si>
  <si>
    <t>KR 73 G SUR 76 77</t>
  </si>
  <si>
    <t>jackyariza2711@gmail.com</t>
  </si>
  <si>
    <t>440-2026</t>
  </si>
  <si>
    <t>JOHAN ANDRES MORENO GARRIDO</t>
  </si>
  <si>
    <t>Calle 68 Sur 20 F 07</t>
  </si>
  <si>
    <t>johanmoreno89@hotmail.com</t>
  </si>
  <si>
    <t>441-2026</t>
  </si>
  <si>
    <t>ROSA ELVIA BARRERA ROMERO</t>
  </si>
  <si>
    <t>CL 13 A 18 225</t>
  </si>
  <si>
    <t>rositabarrerar@gmail.com</t>
  </si>
  <si>
    <t>442-2026</t>
  </si>
  <si>
    <t>FDLSCCD-101-2026(147077)</t>
  </si>
  <si>
    <t>OMAR DAVID LAVERDE CABRERA</t>
  </si>
  <si>
    <t>Kr 62 No 64 - 75 apto 511</t>
  </si>
  <si>
    <t>omardavidlaverde@hotmail.com</t>
  </si>
  <si>
    <t>443-2026</t>
  </si>
  <si>
    <t>FDLSC-CD060-2026</t>
  </si>
  <si>
    <t>JUAN CARLOS MARTÌNEZ GONZÀLEZ</t>
  </si>
  <si>
    <t>KR 11 ESTE 36 G 80 SUR</t>
  </si>
  <si>
    <t>juankaka0906@gmail.com</t>
  </si>
  <si>
    <t>444-2026</t>
  </si>
  <si>
    <t>YOHANNA ANDREA ESPITIA ROJAS</t>
  </si>
  <si>
    <t>COLSUBSIDIO</t>
  </si>
  <si>
    <t>Carrera 71B Bis # 12-30 T 21 Apto 401</t>
  </si>
  <si>
    <t xml:space="preserve"> yohannaespitia99@gmail.com</t>
  </si>
  <si>
    <t>445-2026</t>
  </si>
  <si>
    <t>VIAS Y ANDENES</t>
  </si>
  <si>
    <t>DANIELA VANESA CAMPO GRANADOS</t>
  </si>
  <si>
    <t>KR  81 D     24 B  60</t>
  </si>
  <si>
    <t>danivanecampo@gmail.com</t>
  </si>
  <si>
    <t>446-2026</t>
  </si>
  <si>
    <t>INFRAESTRUCTURA- RIESGOS</t>
  </si>
  <si>
    <t>DANIELA MARIA SOTO OROZCO</t>
  </si>
  <si>
    <t>KR  14     50 N  60</t>
  </si>
  <si>
    <t>dsoto.o04@gmail.com</t>
  </si>
  <si>
    <t>447-2026</t>
  </si>
  <si>
    <t>FDLSC-CD-223-2026</t>
  </si>
  <si>
    <t>MANUEL DE JESUS ALVAREZ VASCO</t>
  </si>
  <si>
    <t>TV 6 G ESTE 32 B 11 SUR</t>
  </si>
  <si>
    <t> a.manuel13@yahoo.es</t>
  </si>
  <si>
    <t>448-2026</t>
  </si>
  <si>
    <t>ANGIE PAOLA VIVAS SAENZ</t>
  </si>
  <si>
    <t>R 86 A 38 58 SUR</t>
  </si>
  <si>
    <t>infinito1326@gmail.com</t>
  </si>
  <si>
    <t>449-2026</t>
  </si>
  <si>
    <t>BLANCA ALBILIA ROCHA DE VELAZQUEZ</t>
  </si>
  <si>
    <t>KR 46 165 65</t>
  </si>
  <si>
    <t>yesidguio17@gmail.com</t>
  </si>
  <si>
    <t>450-2026</t>
  </si>
  <si>
    <t>CRISTIAN ALEJANDRO BEDOYA ROSAS</t>
  </si>
  <si>
    <t>CL 45 F Sur # 3 G Este - 09 AP 102</t>
  </si>
  <si>
    <t>cristianbedoyar@hotmail.com</t>
  </si>
  <si>
    <t>451-2026</t>
  </si>
  <si>
    <t xml:space="preserve">FDLSCCD-033-2026(147840) </t>
  </si>
  <si>
    <t>DIEGO ANDRES DIAZ HOLGUIN</t>
  </si>
  <si>
    <t>CARRERA 52 79 37</t>
  </si>
  <si>
    <t>diediazhol@hotmail.com</t>
  </si>
  <si>
    <t>452-2026</t>
  </si>
  <si>
    <t>ELMER PINO PEREZ</t>
  </si>
  <si>
    <t>CL 42A SUR 1071 ESTE</t>
  </si>
  <si>
    <t>pinoelmer77@gmail.com</t>
  </si>
  <si>
    <t>453-2026</t>
  </si>
  <si>
    <t>GABRIEL ESTEBAN RODRIGUEZ CORDERO</t>
  </si>
  <si>
    <t>CL 73 A 70 A 19</t>
  </si>
  <si>
    <t>creg1996@gmail.com</t>
  </si>
  <si>
    <t>454-2026</t>
  </si>
  <si>
    <t>GERALDINE MELO BELLO</t>
  </si>
  <si>
    <t>CL 58 F SUR 48 B 53</t>
  </si>
  <si>
    <t>geralbello1972@gmail.com</t>
  </si>
  <si>
    <t>455-2026</t>
  </si>
  <si>
    <t>FDLSC-CD-092-2026</t>
  </si>
  <si>
    <t>INGRID TATIANA ALVAREZ BELTRAN</t>
  </si>
  <si>
    <t>CL 7 A SUR 2 56</t>
  </si>
  <si>
    <t>tattialvare@gmail.com</t>
  </si>
  <si>
    <t>456-2026</t>
  </si>
  <si>
    <t>JOSE VICENTE BRICEÑO BENAVIDES</t>
  </si>
  <si>
    <t>sanitas</t>
  </si>
  <si>
    <t>Calle 6B Sur # 9-15 Este</t>
  </si>
  <si>
    <t>bricenojosevicente1@gmail.com</t>
  </si>
  <si>
    <t>457-2026</t>
  </si>
  <si>
    <t>JUAN DAVID DE AVILA FAJARDO</t>
  </si>
  <si>
    <t>KR 1 22 A 05 SUR</t>
  </si>
  <si>
    <t>juan.deavila846@gmail.com</t>
  </si>
  <si>
    <t>458-2026</t>
  </si>
  <si>
    <t>FDLSCCD-224-2026(147844</t>
  </si>
  <si>
    <t>MANUEL REY RAMIREZ</t>
  </si>
  <si>
    <t>KR 5 M 49 D 24 SUR</t>
  </si>
  <si>
    <t>pilarflorez1405@gmail.com</t>
  </si>
  <si>
    <t>459-2026</t>
  </si>
  <si>
    <t>MARIA DEL PILAR FLOREZ GOMEZ</t>
  </si>
  <si>
    <t>460-2026</t>
  </si>
  <si>
    <t>FDLSCCD-301-2026(152250</t>
  </si>
  <si>
    <t>MICHEL ALEJANDRA PRIETO SÁNCHEZ</t>
  </si>
  <si>
    <t>CLL 13 sur #8-50</t>
  </si>
  <si>
    <t xml:space="preserve">michelalejandrasanchez14@gmail.com </t>
  </si>
  <si>
    <t>461-2026</t>
  </si>
  <si>
    <t>FDLSCCD-152-2026(148300)</t>
  </si>
  <si>
    <t>JUAN SEBASTÁN ACEVEDO IRIARTE</t>
  </si>
  <si>
    <t>Calle 152 #116-21 Torre 3 Apto 402</t>
  </si>
  <si>
    <t>juanaceiri92@gmail.com</t>
  </si>
  <si>
    <t>462-2026</t>
  </si>
  <si>
    <t>GABRIEL OSVALDO ALBARRACIN DIAZ</t>
  </si>
  <si>
    <t>CL 19 7 86</t>
  </si>
  <si>
    <t>g.albarracin7@hotmail.com</t>
  </si>
  <si>
    <t>463-2026</t>
  </si>
  <si>
    <t>FDLSCCD-032-2026(146447)</t>
  </si>
  <si>
    <t>ASTRID TATIANA PEÑUELA DIAZ</t>
  </si>
  <si>
    <t>CL 37 B SUR 1 A 10 ESTE</t>
  </si>
  <si>
    <t>diazastridtatiana08@gmail.com</t>
  </si>
  <si>
    <t>464-2026</t>
  </si>
  <si>
    <t>LUIS ALEJANDRO PASTRAN ALMONACID</t>
  </si>
  <si>
    <t>CL 35 A 7 A 30 SUR</t>
  </si>
  <si>
    <t>alejandro.pastran@hotmail.com</t>
  </si>
  <si>
    <t>465-2026</t>
  </si>
  <si>
    <t>EFREDY RUIZ RIVAS</t>
  </si>
  <si>
    <t>PENDIONADO POL</t>
  </si>
  <si>
    <t>PENSIONADO POL</t>
  </si>
  <si>
    <t>CL 45 D SUR 3 G 47 ESTE</t>
  </si>
  <si>
    <t> efredyruiz_1967@hotmail.com</t>
  </si>
  <si>
    <t>466-2026</t>
  </si>
  <si>
    <t>FDLSCCD-028-2026(147221)</t>
  </si>
  <si>
    <t>PRODUCTIVIDAD</t>
  </si>
  <si>
    <t>ANIBAL REY LOPEZ</t>
  </si>
  <si>
    <t>KR 1 A ESTE 22 B 15 SUR</t>
  </si>
  <si>
    <t>reyanibal22@hotmail.com</t>
  </si>
  <si>
    <t>467-2026</t>
  </si>
  <si>
    <t>ANGIE XIOMARA GONZALEZ LEAL</t>
  </si>
  <si>
    <t>CR 1 BIS 22 A 15 SUR</t>
  </si>
  <si>
    <t>jamago41@hotmail.com</t>
  </si>
  <si>
    <t>468-2026</t>
  </si>
  <si>
    <t>FDLSC-CD-068-2026</t>
  </si>
  <si>
    <t>ALEJANDRA CAROLINA ABRIL CAMACHO</t>
  </si>
  <si>
    <t>CL 68a 78h 42 SUR</t>
  </si>
  <si>
    <t>alejandraabrilcamacho@gmail.com</t>
  </si>
  <si>
    <t>469-2026</t>
  </si>
  <si>
    <t>FRANK NICOLAS CANTOR ESPITIA</t>
  </si>
  <si>
    <t>Calle 30 a bis sur # 5-38 este piso 2</t>
  </si>
  <si>
    <t xml:space="preserve">franknicolascantor@gmail.com </t>
  </si>
  <si>
    <t>470-2026</t>
  </si>
  <si>
    <t>DIEGO FERNANDO ANGULO VILLALBA</t>
  </si>
  <si>
    <t>AC 1706947 AG BAVIERA AP 2105 TORRE 1</t>
  </si>
  <si>
    <t>dangulo752@gmail.com</t>
  </si>
  <si>
    <t>471-2026</t>
  </si>
  <si>
    <t>LAURA XIMENA CASTELLANOS VELASQUEZ</t>
  </si>
  <si>
    <t>KR 10H ESTE 27-22 SUR</t>
  </si>
  <si>
    <t>laux086@gmail.com</t>
  </si>
  <si>
    <t>472-2026</t>
  </si>
  <si>
    <t>JEIMMY JOHANNA ABELLA DUEÑAS</t>
  </si>
  <si>
    <t>CL 46 C SUR 16 C 45 ESTE</t>
  </si>
  <si>
    <t>jeimmy1608@gmail.com</t>
  </si>
  <si>
    <t>473-2026</t>
  </si>
  <si>
    <t>FDLSC-CD-052-2026</t>
  </si>
  <si>
    <t>RAFAEL ANTONIO PERDOMO MORENO</t>
  </si>
  <si>
    <t>CL 42 A SUR 15 57 ESTE</t>
  </si>
  <si>
    <t>perdomomoreno777@gmail.com</t>
  </si>
  <si>
    <t>474-2026</t>
  </si>
  <si>
    <t>FDLSCCD-167-2026</t>
  </si>
  <si>
    <t>JENNY CONSUELO CAMACHO ARAQUE</t>
  </si>
  <si>
    <t>Calle 134 D # 49 - 35</t>
  </si>
  <si>
    <t>jecocaar@gmail.com</t>
  </si>
  <si>
    <t xml:space="preserve"> $             3,600,000</t>
  </si>
  <si>
    <t>475-2026</t>
  </si>
  <si>
    <t>FDLSCCD-159-2026(147148)</t>
  </si>
  <si>
    <t>ANA GERALDIN PATIÑO VALBUENA</t>
  </si>
  <si>
    <t>KR 7 6-07 SUR</t>
  </si>
  <si>
    <t>geraldinevalbuena.14@gmail.com</t>
  </si>
  <si>
    <t>476-2026</t>
  </si>
  <si>
    <t>AHYDA ROCIO QUIROGA PIRAQUIVE</t>
  </si>
  <si>
    <t>CL 132 132 A 15</t>
  </si>
  <si>
    <t>rocio.q@hotmail.com</t>
  </si>
  <si>
    <t>477-2026</t>
  </si>
  <si>
    <t>FDLSCCD-111-2026(147125)</t>
  </si>
  <si>
    <t>JHEISON SEBASTIAN SANTACRUZ FINO</t>
  </si>
  <si>
    <t>CL 3 SUR 11 A 05</t>
  </si>
  <si>
    <t>sebasfino12345@gmail.com</t>
  </si>
  <si>
    <t>478-2026</t>
  </si>
  <si>
    <t>FDLSC-CD-083-2026</t>
  </si>
  <si>
    <t>AURA SOFIA MEJIA RUIZ</t>
  </si>
  <si>
    <t>CL 22 SUR 12 G 34</t>
  </si>
  <si>
    <t>aurasofiamejia2805@gmail.com</t>
  </si>
  <si>
    <t>479-2026</t>
  </si>
  <si>
    <t>CRISTIAN CAMILO LAGUNA AVENDAÑO</t>
  </si>
  <si>
    <t xml:space="preserve">Calle 41 a sur # 2-46 este </t>
  </si>
  <si>
    <t xml:space="preserve">Cristian950802@hormail.com </t>
  </si>
  <si>
    <t>480-2026</t>
  </si>
  <si>
    <t>FDLSC-CD-261-2026</t>
  </si>
  <si>
    <t>JURIDICA</t>
  </si>
  <si>
    <t>JENNY PAOLA MARTINEZ CELY</t>
  </si>
  <si>
    <t>KRA 2 ESTE # 6C SUR TO 1 AP 603</t>
  </si>
  <si>
    <t>jenmar.08@gmail.com</t>
  </si>
  <si>
    <t>481-2026</t>
  </si>
  <si>
    <t>FDLSCCD-162-2026(146339</t>
  </si>
  <si>
    <t>SST</t>
  </si>
  <si>
    <t>ALBA MILENA ROJAS AVILA</t>
  </si>
  <si>
    <t>Aliansalud EPS</t>
  </si>
  <si>
    <t>CL 1 SUR 53 A 27</t>
  </si>
  <si>
    <t>albamilena@gmail.com</t>
  </si>
  <si>
    <t>482-2026</t>
  </si>
  <si>
    <t>FDLSCCD-086-2026(145497)</t>
  </si>
  <si>
    <t>JHON JAIRO ACUÑA PEREZ</t>
  </si>
  <si>
    <t>calle 36 sur # 34d 14 villa mayor</t>
  </si>
  <si>
    <t xml:space="preserve"> jjacuna123@gmail.com </t>
  </si>
  <si>
    <t>483-2026</t>
  </si>
  <si>
    <t>AURELIANO FLOREZ ZUÑIGA</t>
  </si>
  <si>
    <t>CL 43 SUR</t>
  </si>
  <si>
    <t>santyfz22@gmail.com</t>
  </si>
  <si>
    <t>484-2026</t>
  </si>
  <si>
    <t>FDLSCCD-025-2026(145460)</t>
  </si>
  <si>
    <t>ENYI CAROLINA MONSALVE SALCEDO</t>
  </si>
  <si>
    <t>CL 30 B SUR 5 39 ESTE BRR SANTA INES SURORIENTAL</t>
  </si>
  <si>
    <t>enyicarolina9@gmail.com</t>
  </si>
  <si>
    <t>485-2026</t>
  </si>
  <si>
    <t>JUAN DAVID LOMBANA MUÑOZ</t>
  </si>
  <si>
    <t>DG 45 SUR 23 20 BL 28 AP 556</t>
  </si>
  <si>
    <t>jlombanam@hotmail.com</t>
  </si>
  <si>
    <t>486-2026</t>
  </si>
  <si>
    <t>FDLSC-CD-025-2026</t>
  </si>
  <si>
    <t>FABIAN ALONSO ALVAREZ GONZALEZ</t>
  </si>
  <si>
    <t>1013618806 </t>
  </si>
  <si>
    <t>DG 49 A BIS A SUR 13 J 91</t>
  </si>
  <si>
    <t>falvarez.0126@gmail.com</t>
  </si>
  <si>
    <t>487-2026</t>
  </si>
  <si>
    <t>JHOAN GILBERTO APONTE PEREZ</t>
  </si>
  <si>
    <t>KR 32 A 5 29</t>
  </si>
  <si>
    <t>jhoangap.arq@gmail.com</t>
  </si>
  <si>
    <t>488-2026</t>
  </si>
  <si>
    <t>YERLI ALEXANDRA RODRIGUEZ VARGAS</t>
  </si>
  <si>
    <t>CL 40 A SUR 4 81 ESTE</t>
  </si>
  <si>
    <t>alexa22rodriguezvargas@gmail.com</t>
  </si>
  <si>
    <t>489-2026</t>
  </si>
  <si>
    <t>HUGO HERNAN IBAÑEZ CASALLAS</t>
  </si>
  <si>
    <t>KR 8 35 11</t>
  </si>
  <si>
    <t> hernaniba87@gmail.com</t>
  </si>
  <si>
    <t>490-2026</t>
  </si>
  <si>
    <t>EDITH LEONOR VARGAS ANAYA</t>
  </si>
  <si>
    <t>KR 15 A BIS A ESTE 49 A 05 SUR</t>
  </si>
  <si>
    <t>edithvargas953@gmail.com</t>
  </si>
  <si>
    <t>3122761962-3058999865</t>
  </si>
  <si>
    <t>491-2026</t>
  </si>
  <si>
    <t>FDLSCCD-060-2026(147108</t>
  </si>
  <si>
    <t>MIGUEL ANGEL BARRETO GUTIERREZ</t>
  </si>
  <si>
    <t>CL 22 S 25 A 39 ESTE</t>
  </si>
  <si>
    <t xml:space="preserve"> migueltrabajo36@yahoo.es</t>
  </si>
  <si>
    <t>492-2026</t>
  </si>
  <si>
    <t>FDLSCCD-051-2026(147204</t>
  </si>
  <si>
    <t xml:space="preserve">DANIEL GIOVANNY PARRA ASTUDILLO </t>
  </si>
  <si>
    <t>KR 8 14 50 SUR</t>
  </si>
  <si>
    <t>daniel.parra1645@gmail.com</t>
  </si>
  <si>
    <t>493-2026</t>
  </si>
  <si>
    <t>FDLSC-CD-139-2026</t>
  </si>
  <si>
    <t>DIANA MARITZA RODRIGUEZ MEDINA</t>
  </si>
  <si>
    <t>CALLE 79 N°119-95 TORRE 5 APTO 103</t>
  </si>
  <si>
    <t>dianarodriguezm3@gmail.com</t>
  </si>
  <si>
    <t>3122592198 </t>
  </si>
  <si>
    <t>494-2026</t>
  </si>
  <si>
    <t>FDLSCCD-190-2026(146350</t>
  </si>
  <si>
    <t>PIGA</t>
  </si>
  <si>
    <t>ARMANDO ALEXANDER MIER MONTEOR</t>
  </si>
  <si>
    <t>CL 9 A SUR 34 21</t>
  </si>
  <si>
    <t>agrupacionam@gmail.com</t>
  </si>
  <si>
    <t>495-2026</t>
  </si>
  <si>
    <t>FDLSCCD-116-2026(146377)</t>
  </si>
  <si>
    <t>DANIELA VELASQUEZ LOPEZ</t>
  </si>
  <si>
    <t>CL 114 A 45 65 TO 10 AP 103</t>
  </si>
  <si>
    <t>danvelopez7@gmail.com</t>
  </si>
  <si>
    <t>496-2026</t>
  </si>
  <si>
    <t>496-2026 CPS-P(146377)</t>
  </si>
  <si>
    <t>CINDY VANESSA AREVALO CASTAÑEDA</t>
  </si>
  <si>
    <t>CL 10 SUR 1 64 SUR</t>
  </si>
  <si>
    <t>cvanesa96@hotmail.com</t>
  </si>
  <si>
    <t>497-2026</t>
  </si>
  <si>
    <t>FDLSCCD-061-2026(146626</t>
  </si>
  <si>
    <t>JAVIER CRUZ VALBUENA</t>
  </si>
  <si>
    <t>calle 37 bis a sur 1 a 53 este</t>
  </si>
  <si>
    <t>jcv730207@hotmail.com</t>
  </si>
  <si>
    <t>498-2026</t>
  </si>
  <si>
    <t>FDLSCCD-061-2026(146626)</t>
  </si>
  <si>
    <t>KEVIN ANDREY SEPULVEDA BLANDON</t>
  </si>
  <si>
    <t>Cra 11 este #36h 05 sur</t>
  </si>
  <si>
    <t>kevinnblandonn@gmail.com</t>
  </si>
  <si>
    <t>499-2026</t>
  </si>
  <si>
    <t>WILMAR YOBANI PARADA PEREZ</t>
  </si>
  <si>
    <t>Calle 36 B # 5 - 28 SUR</t>
  </si>
  <si>
    <t>geovapirri@hotmail.com</t>
  </si>
  <si>
    <t>500-2026</t>
  </si>
  <si>
    <t xml:space="preserve">FDLSCCD-061-2026(146626) </t>
  </si>
  <si>
    <t>LEONARDO APOSTOL RODRIGUEZ CASTELLANOS</t>
  </si>
  <si>
    <t>CL 30 SUR 9A 18 ESTE</t>
  </si>
  <si>
    <t>leonardoapostol@gmail.com</t>
  </si>
  <si>
    <t>501-2026</t>
  </si>
  <si>
    <t>FDLSC-CD-053-2026</t>
  </si>
  <si>
    <t>OSCAR DUBAN ROSAS BELTRAN</t>
  </si>
  <si>
    <t>CL 44 SUR 8 06 ESTE</t>
  </si>
  <si>
    <t>oscar.dr9124@gmail.com</t>
  </si>
  <si>
    <t>502-2026</t>
  </si>
  <si>
    <t>FDLSC-CD-012-2026</t>
  </si>
  <si>
    <t>PEDRO YESID MADARIAGA FLOREZ</t>
  </si>
  <si>
    <t>KR 110 C 73 13</t>
  </si>
  <si>
    <t>pedroyesidmf1996@gmail.com</t>
  </si>
  <si>
    <t>3170351899-3176265666</t>
  </si>
  <si>
    <t>503-2026</t>
  </si>
  <si>
    <t>MARTHA LUCIA UMAÑA DUITAMA</t>
  </si>
  <si>
    <t>DG 39 SUR 1 C 15 ESTE AP 3 P 3 BRR SAN MARTIN I</t>
  </si>
  <si>
    <t>martha79um@gmail.com</t>
  </si>
  <si>
    <t>504-2026</t>
  </si>
  <si>
    <t>HANNAH GINNETH PAEZ CASALLAS</t>
  </si>
  <si>
    <t>CARRERA 7 D BIS # 156 - 56</t>
  </si>
  <si>
    <t>ing.hannahpaez@gmail.com</t>
  </si>
  <si>
    <t>505-2026</t>
  </si>
  <si>
    <t>SANDRA PATRICIA VILLAMOR BUITRAGO</t>
  </si>
  <si>
    <t>Calle 149 No. 53-21 Apto 401</t>
  </si>
  <si>
    <t>villamor22@gmail.com</t>
  </si>
  <si>
    <t>506-2026</t>
  </si>
  <si>
    <t>FDLSCCD-005-2026(145273).</t>
  </si>
  <si>
    <t>GLORIA INES BECERRA MORALES</t>
  </si>
  <si>
    <t>KR 1 C ESTE 7 A 20 SUR</t>
  </si>
  <si>
    <t>becerramoralesgloriaines242@gmail.com</t>
  </si>
  <si>
    <t>507-2026</t>
  </si>
  <si>
    <t>FDLSC-CD-074-2026</t>
  </si>
  <si>
    <t>DIANA MARCELA LEMUS PRADO</t>
  </si>
  <si>
    <t>CL 24 SUR 8 75</t>
  </si>
  <si>
    <t>dianalem87@gmail.com</t>
  </si>
  <si>
    <t>508-2026</t>
  </si>
  <si>
    <t>FDLSC-CD-005-2026</t>
  </si>
  <si>
    <t>ANA ELVIA GARCIA HERRERA</t>
  </si>
  <si>
    <t>carrera 3 este 6 c 11 sur</t>
  </si>
  <si>
    <t>serafinpinguin@gmail.com</t>
  </si>
  <si>
    <t>509-2026</t>
  </si>
  <si>
    <t>EDGAR DANILO LOPEZ CANO</t>
  </si>
  <si>
    <t>KR 3 D ESTE 36 H 92 SUR</t>
  </si>
  <si>
    <t>edgardanilolopezcano@gmail.com</t>
  </si>
  <si>
    <t>510-2026</t>
  </si>
  <si>
    <t>ERIKA PAOLA ACOSTA GUTIERREZ</t>
  </si>
  <si>
    <t>CL 30 SUR 9 35 ESTE</t>
  </si>
  <si>
    <t>eripao2022@gmail.com</t>
  </si>
  <si>
    <t>511-2026</t>
  </si>
  <si>
    <t>INGRID JULIETH PINZON SOLER</t>
  </si>
  <si>
    <t>CL 36 H SUR 5 48 ESTE</t>
  </si>
  <si>
    <t>ingridj592@hotmail.com</t>
  </si>
  <si>
    <t>512-2026-CPS-AG(145208)</t>
  </si>
  <si>
    <t>FREDY HERNAN TORRES VILLAMIL</t>
  </si>
  <si>
    <t>CL 53 SUR 5 C 68</t>
  </si>
  <si>
    <t>torres.fredyhernan@gmail.com</t>
  </si>
  <si>
    <t>513-2026</t>
  </si>
  <si>
    <t>FDLSCCD-041-2026(146376</t>
  </si>
  <si>
    <t>ADRIANA YANED GIL JEREZ</t>
  </si>
  <si>
    <t>CL 70 C 113 24</t>
  </si>
  <si>
    <t>adryangel19@hotmail.com</t>
  </si>
  <si>
    <t>514-2026</t>
  </si>
  <si>
    <t>JENNY ANGELICA ORTIZ SANTOFIMIO</t>
  </si>
  <si>
    <t>KR 10 B ESTE 23 A 05</t>
  </si>
  <si>
    <t>mo3938571@gmail.com</t>
  </si>
  <si>
    <t>515-2026</t>
  </si>
  <si>
    <t>FDLSCCD-041-2026(146376)</t>
  </si>
  <si>
    <t>TERRITORIO SOCIAL</t>
  </si>
  <si>
    <t>LINA PAOLA CASTILLO GARAY</t>
  </si>
  <si>
    <t>CL 19 A 80 A 51</t>
  </si>
  <si>
    <t>linacastillogaray@gmail.com</t>
  </si>
  <si>
    <t>516-2026</t>
  </si>
  <si>
    <t>LILIANA CORONADO MORENO</t>
  </si>
  <si>
    <t>Carrera 5 este #23-48 Sur</t>
  </si>
  <si>
    <t>lilianacoronadomoreno@gmail.com</t>
  </si>
  <si>
    <t>517-2026</t>
  </si>
  <si>
    <t>YEIZON QUIROGA OLAYA</t>
  </si>
  <si>
    <t>CL CALLE 83 SUR 3 11</t>
  </si>
  <si>
    <t>jqolaya@hotmail.com</t>
  </si>
  <si>
    <t>518-2026</t>
  </si>
  <si>
    <t>EDIXON ALFREDO LOPEZ DIAZ</t>
  </si>
  <si>
    <t>AC 31 SUR 12 55 ESTE</t>
  </si>
  <si>
    <t>jhoendixon@gmail.com</t>
  </si>
  <si>
    <t>519-2026</t>
  </si>
  <si>
    <t>FDLSCCD-026-2026(145246)</t>
  </si>
  <si>
    <t>SANDRA MILENA CUBILLOS HERNANDEZ</t>
  </si>
  <si>
    <t>KR 16 A ESTE 45 13 SUR</t>
  </si>
  <si>
    <t>cubilloshernandezsandramilena@gmail.com</t>
  </si>
  <si>
    <t>520-2026</t>
  </si>
  <si>
    <t>CESAR HERNANDO MOJICA COGOLLOS</t>
  </si>
  <si>
    <t>CL 36 H SUR 3 A 55 ESTE</t>
  </si>
  <si>
    <t>ing.yersonmojica@gmail.com</t>
  </si>
  <si>
    <t>521-2026</t>
  </si>
  <si>
    <t>FDLSC-CD-185-2026</t>
  </si>
  <si>
    <t>LUIS EDUARDO FORERO GOMEZ</t>
  </si>
  <si>
    <t>Diagonal 49 SUR  No. 16F54 APTO 106</t>
  </si>
  <si>
    <t>lefgocore0917@gmail.com</t>
  </si>
  <si>
    <t>522-2026</t>
  </si>
  <si>
    <t>LUZ DARY CORTES CARDENAS</t>
  </si>
  <si>
    <t>TV 3 27 A 51 SUR</t>
  </si>
  <si>
    <t>luzda12345@hotmail.com</t>
  </si>
  <si>
    <t>523-2026</t>
  </si>
  <si>
    <t>MARY DE JESUS  QUIÑONES QUIÑONES</t>
  </si>
  <si>
    <t>KR 14 D 77 81 SUR</t>
  </si>
  <si>
    <t>madequi2010@hotmail.com</t>
  </si>
  <si>
    <t>524-2026</t>
  </si>
  <si>
    <t xml:space="preserve">SANDRA PATRICIA PEREZ PALACIO </t>
  </si>
  <si>
    <t>CL 142 A 113 C 50 AP 506 bloque 2 VI ETAPA</t>
  </si>
  <si>
    <t>salijavi2008@hotmail.com</t>
  </si>
  <si>
    <t>525-2026</t>
  </si>
  <si>
    <t>ZULY BRIGITTE ARCILA CLAVIJO</t>
  </si>
  <si>
    <t>carrera 8 D este ° 38-63 sur</t>
  </si>
  <si>
    <t>briguitte.clavijo1991@gmail.com</t>
  </si>
  <si>
    <t>312 3869869</t>
  </si>
  <si>
    <t>Elba Carolina Rodriguez</t>
  </si>
  <si>
    <t>526-2026</t>
  </si>
  <si>
    <t>FDLSCCD-001-2026(145208</t>
  </si>
  <si>
    <t>ANA YESMITH APONTE HERNANDEZ</t>
  </si>
  <si>
    <t>TV 10 ESTE 9A 28 SUR</t>
  </si>
  <si>
    <t>anitaapon08@gmail.com</t>
  </si>
  <si>
    <t>527-2026</t>
  </si>
  <si>
    <t>MARIA ISABEL GONZALEZ PADILLA</t>
  </si>
  <si>
    <t>CL 163 B 46 54</t>
  </si>
  <si>
    <t>maigonpa91@gmail.com</t>
  </si>
  <si>
    <t>529-2026</t>
  </si>
  <si>
    <t>FDLSC-CD-317-2026</t>
  </si>
  <si>
    <t>DIEGO MAURICIO ROJAS CACHOPE</t>
  </si>
  <si>
    <t>CL 50 18 24 AP 503</t>
  </si>
  <si>
    <t>diegomauriciorojas@gmail.com</t>
  </si>
  <si>
    <t>531-2026</t>
  </si>
  <si>
    <t>OSCAR DAVIR ARISMENDI MORENA</t>
  </si>
  <si>
    <t>CL 27 SUR 19 F 09</t>
  </si>
  <si>
    <t>oscardavidarismendimoreno@gmail.com</t>
  </si>
  <si>
    <t>532-2026</t>
  </si>
  <si>
    <t>FDLSC-CD-233-2026</t>
  </si>
  <si>
    <t>GERENTE -TÉCNICO</t>
  </si>
  <si>
    <t>GERALDINE URQIJO SIERRA</t>
  </si>
  <si>
    <t>KR 13 C ESTE 72 A 28 SUR</t>
  </si>
  <si>
    <t>geraldineurquijosierra@gmail.com</t>
  </si>
  <si>
    <t>533-2026</t>
  </si>
  <si>
    <t>FDLSCCD-204-2026(146382</t>
  </si>
  <si>
    <t>ANA MARIA CANO ARDILA</t>
  </si>
  <si>
    <t>CL 17 SUR 39 95</t>
  </si>
  <si>
    <t>ana_mca93@hotmail.com</t>
  </si>
  <si>
    <t>534-2026</t>
  </si>
  <si>
    <t>FDLSCCD-025-2026(145460</t>
  </si>
  <si>
    <t>NATALIA RAMIREZ HERRERA</t>
  </si>
  <si>
    <t>Calle 54A Sur Nº 37A-81 TORRE 9 APTO 402</t>
  </si>
  <si>
    <t>tsnataliaramirez@gmail.com</t>
  </si>
  <si>
    <t>535-2026</t>
  </si>
  <si>
    <t>JOHAN SEBASTIAN CASTILLO MUÑOZ</t>
  </si>
  <si>
    <t>1023 959444</t>
  </si>
  <si>
    <t>CL 35 SUR 1 68 ESTE</t>
  </si>
  <si>
    <t>sebitascastillo@hotmail.com</t>
  </si>
  <si>
    <t>536-2026</t>
  </si>
  <si>
    <t>FDLSCCD-275-2026(147701)</t>
  </si>
  <si>
    <t>VALENTINA MARTINEZ PARRA</t>
  </si>
  <si>
    <t>CL 80 A 104 49</t>
  </si>
  <si>
    <t>vmartinez76@unisalle.edu.co</t>
  </si>
  <si>
    <t>537-2026</t>
  </si>
  <si>
    <t>LUZ MARINA GUTIERREZ MORENO</t>
  </si>
  <si>
    <t>KR 11 A 190 46</t>
  </si>
  <si>
    <t>luzmarinagumo@gmail.com</t>
  </si>
  <si>
    <t>538-2026</t>
  </si>
  <si>
    <t>FDLSC-CD-228-2026</t>
  </si>
  <si>
    <t>BETTY CASTRO JIMENEZ</t>
  </si>
  <si>
    <t>Calle 15 # 47 - 21</t>
  </si>
  <si>
    <t xml:space="preserve">BETO2652000@HOTMAIL.COM </t>
  </si>
  <si>
    <t>539-2026</t>
  </si>
  <si>
    <t>FDLSC-CD-085-2026</t>
  </si>
  <si>
    <t>ALBA TATIANA TORRES SALAZAR</t>
  </si>
  <si>
    <t>DG 33A SUR # 7A 68 ESTE</t>
  </si>
  <si>
    <t>torrestatiana314@gmail.com</t>
  </si>
  <si>
    <t>540-2026</t>
  </si>
  <si>
    <t>LUZ AMPARO ALVALEZ ARDILA</t>
  </si>
  <si>
    <t>calle 81 No 102-75 bl 48</t>
  </si>
  <si>
    <t>luzamparoalvareza@hotmail.com</t>
  </si>
  <si>
    <t>541-2026</t>
  </si>
  <si>
    <t>YARI ZAHEYDI SANCHEZ BELTRAN</t>
  </si>
  <si>
    <t>pROTECCION</t>
  </si>
  <si>
    <t>CL  31    SUR  9  03  ESTE</t>
  </si>
  <si>
    <t>543-2026</t>
  </si>
  <si>
    <t>FDLSC-CD-169-2026</t>
  </si>
  <si>
    <t>ANA MARIA URREA BERNAL</t>
  </si>
  <si>
    <t>Cra 9 bis este No 28-38 sur</t>
  </si>
  <si>
    <t>docente735@hotmail.com</t>
  </si>
  <si>
    <t>544-2026</t>
  </si>
  <si>
    <t>FDLSC-CD-047-2026</t>
  </si>
  <si>
    <t>ANDRES DAVID MANCERA ROJAS</t>
  </si>
  <si>
    <t>KR 87 17 59 TO 7</t>
  </si>
  <si>
    <t>andrewman025@gmail.com</t>
  </si>
  <si>
    <t>545-2026</t>
  </si>
  <si>
    <t>NEIDER YESID COLÓN COLÓN</t>
  </si>
  <si>
    <t>AC 64 BIS 108 30</t>
  </si>
  <si>
    <t>neideryesidcoloncolon2003@gmail.com</t>
  </si>
  <si>
    <t>Linda Estefanía Arias Baquero</t>
  </si>
  <si>
    <t>546-2026</t>
  </si>
  <si>
    <t>JUAN DAVID LINARES GARZON</t>
  </si>
  <si>
    <t>CL 18 SUR 12 16</t>
  </si>
  <si>
    <t>david.linares1992@gmail.com</t>
  </si>
  <si>
    <t>547-2026</t>
  </si>
  <si>
    <t>FDLSC-CD-099-2026</t>
  </si>
  <si>
    <t>ROSALBA DAZA PARRA</t>
  </si>
  <si>
    <t>CL 36M SUR 6C 41 ESTE</t>
  </si>
  <si>
    <t>rosis0922@gmail.com</t>
  </si>
  <si>
    <t>548-2026</t>
  </si>
  <si>
    <t>FDLSCCD-026-2026(145246</t>
  </si>
  <si>
    <t>LUCIA COLLAZOS VARON</t>
  </si>
  <si>
    <t>CL 22 12 59</t>
  </si>
  <si>
    <t>collalu369@gmail.com</t>
  </si>
  <si>
    <t>549-2026</t>
  </si>
  <si>
    <t>DANIEL SEBASTIAN GUTIERREZ CASTELLANOS</t>
  </si>
  <si>
    <t>CL 48 Q # 1 Sur - 55 CA</t>
  </si>
  <si>
    <t>sgutierrez1820@hotmail.com</t>
  </si>
  <si>
    <t>550-2026</t>
  </si>
  <si>
    <t>LEONARDO FABIO ORDOÑEZ CHAVARRO</t>
  </si>
  <si>
    <t>CL 40 SUR 5 33 ESTE</t>
  </si>
  <si>
    <t>leordonezchavarro@gmail.com</t>
  </si>
  <si>
    <t>551-2026</t>
  </si>
  <si>
    <t>FDLSCCD-004-2026(14523</t>
  </si>
  <si>
    <t>WILMER JAHIR CADAVID MEZA</t>
  </si>
  <si>
    <t>KR 69D # 1 -10 SUR TORRE  APTO 402</t>
  </si>
  <si>
    <t>wilmerjcadavid@gmail.com</t>
  </si>
  <si>
    <t>552-2026</t>
  </si>
  <si>
    <t>YEISON EDUARDO MONTAÑO VARGAS</t>
  </si>
  <si>
    <t>KR 81 G 73 F 63 SUR</t>
  </si>
  <si>
    <t>pdayeisonvar@gmail.com</t>
  </si>
  <si>
    <t>553-2026</t>
  </si>
  <si>
    <t>NATALY  YURLAN YEREIDA TORRES USME</t>
  </si>
  <si>
    <t>CL 13 A SUR 12 A 49</t>
  </si>
  <si>
    <t>ny.torres11@gmail.com</t>
  </si>
  <si>
    <t>554-2026</t>
  </si>
  <si>
    <t>LUIS FELIPE GONZALEZ GUERRERO</t>
  </si>
  <si>
    <t xml:space="preserve">calle 65  A 113 F 68 </t>
  </si>
  <si>
    <t>luchof1968@gmail.com</t>
  </si>
  <si>
    <t>555-2026</t>
  </si>
  <si>
    <t>MARIA CONSUELO RODRIGUEZ TORRES</t>
  </si>
  <si>
    <t>capital salud</t>
  </si>
  <si>
    <t>CR 124 64 25 BRR ENGATIVA</t>
  </si>
  <si>
    <t>cony240791@gmail.com</t>
  </si>
  <si>
    <t>556-2026</t>
  </si>
  <si>
    <t>MARÍA ALEJANDRA ZAMORA HIDALGO</t>
  </si>
  <si>
    <t>KR 109 71 A 17</t>
  </si>
  <si>
    <t>ma.zamorah6@gmail.com</t>
  </si>
  <si>
    <t>557-2026</t>
  </si>
  <si>
    <t>GIOVANNI ARTURO MORENO LOPEZ</t>
  </si>
  <si>
    <t>CL 72 88 44</t>
  </si>
  <si>
    <t>giarmolo@hotmail.com</t>
  </si>
  <si>
    <t>559-2026</t>
  </si>
  <si>
    <t>FDLSCCD-010-2026(146645</t>
  </si>
  <si>
    <t>YENY PAOLA FRESNEDA IBAÑEZ</t>
  </si>
  <si>
    <t>Carrera 1 B # 22 D - 53 sur torre 1 Apto 603</t>
  </si>
  <si>
    <t xml:space="preserve"> jennpao52@yahoo.com</t>
  </si>
  <si>
    <t>560-2026</t>
  </si>
  <si>
    <t>EDILMA PEÑA SANABRIA</t>
  </si>
  <si>
    <t>Calle 49 B SUR N.9-89 MOLINOS</t>
  </si>
  <si>
    <t>epesa321@gmail.com</t>
  </si>
  <si>
    <t>561-2026</t>
  </si>
  <si>
    <t>JORGE ALBERTO BAZURTO SEGREGA</t>
  </si>
  <si>
    <t>Calle 68ª # 99 -56</t>
  </si>
  <si>
    <t>jorgealbertobs@gmail.com</t>
  </si>
  <si>
    <t>562-2026</t>
  </si>
  <si>
    <t>LINA MARIA HERRERA VIGOYA</t>
  </si>
  <si>
    <t>KR 114a 67 80</t>
  </si>
  <si>
    <t>linamariaherrera9@gmail.com</t>
  </si>
  <si>
    <t>563-2026</t>
  </si>
  <si>
    <t>LINA MARIA SALOM CHACON</t>
  </si>
  <si>
    <t>CR 10 # 4 SUR</t>
  </si>
  <si>
    <t>linitaschada@gmail.com</t>
  </si>
  <si>
    <t>564-2026</t>
  </si>
  <si>
    <t xml:space="preserve">FDLSCCD-010-2026(146645) </t>
  </si>
  <si>
    <t>WILMAR ADRIAN CRUZ AVENDAÑO</t>
  </si>
  <si>
    <t>Cra 57 a no 2 c 24</t>
  </si>
  <si>
    <t>adrianc.9609@gmail.com</t>
  </si>
  <si>
    <t>565-2026</t>
  </si>
  <si>
    <t>YEIMMY TORRES CESPEDES</t>
  </si>
  <si>
    <t>KR  106 A     156  98</t>
  </si>
  <si>
    <t>torrescesyei@gmail.com</t>
  </si>
  <si>
    <t>566-2026</t>
  </si>
  <si>
    <t>YESSICA PAOLA OYOLA HUERFANO</t>
  </si>
  <si>
    <t>KR 6 ESTE 38 04 SUR</t>
  </si>
  <si>
    <t>yesioyola1990@gmail.com</t>
  </si>
  <si>
    <t>567-2026</t>
  </si>
  <si>
    <t>YESSIKA ALEXANDRA CORDOVEZ DUQUE</t>
  </si>
  <si>
    <t>CALLE 36 SUR N 3 A 22</t>
  </si>
  <si>
    <t>yecordovez@gmail.com</t>
  </si>
  <si>
    <t>568-2026</t>
  </si>
  <si>
    <t>FDLSCCD-249-2026(146403</t>
  </si>
  <si>
    <t>BIEN-ESTAR</t>
  </si>
  <si>
    <t>ANDRES FABIAN GRANADOS JIMENEZ</t>
  </si>
  <si>
    <t>Carrera 16 No. 127 - 31</t>
  </si>
  <si>
    <t>ANDREWFGJ@GMAIL.COM</t>
  </si>
  <si>
    <t>569-2026</t>
  </si>
  <si>
    <t>FDLSC-CD-291-2026</t>
  </si>
  <si>
    <t>JACKELINE ROMERO ROMERO</t>
  </si>
  <si>
    <t>CL 30 SUR 12 L 05 AP 202 IN 2 BL A BRR GUSTAVO RESTREPO</t>
  </si>
  <si>
    <t>jacky363@hotmail.com</t>
  </si>
  <si>
    <t>570-2026</t>
  </si>
  <si>
    <t xml:space="preserve">DIANA PATRICIA BILBAO SANCHEZ </t>
  </si>
  <si>
    <t>KR 8 A ESTE 30 30 SUR CA 43 etapa 3</t>
  </si>
  <si>
    <t>diana.bilbao3@hotmail.com</t>
  </si>
  <si>
    <t>571-2026</t>
  </si>
  <si>
    <t>FDLSCCD-209-2026(147313</t>
  </si>
  <si>
    <t>MARLON STEWARD TORRES MARTINEZ</t>
  </si>
  <si>
    <t>KR 8 A ESTE 28 28 SUR</t>
  </si>
  <si>
    <t>marlon.tm@hotmail.com</t>
  </si>
  <si>
    <t>27/02026</t>
  </si>
  <si>
    <t>572-2026</t>
  </si>
  <si>
    <t xml:space="preserve">7. IVC NORMATIVO JURIDICA </t>
  </si>
  <si>
    <t>ANA MARIA PEÑA DUARTE</t>
  </si>
  <si>
    <t>KR  .16 D .160 .60,</t>
  </si>
  <si>
    <t>anamariapenaduarte113@gmail.com</t>
  </si>
  <si>
    <t>573-2026</t>
  </si>
  <si>
    <t>FDLSCCD-142-2026(147923</t>
  </si>
  <si>
    <t>LUZ JANETH MORENO OTALORA</t>
  </si>
  <si>
    <t>KR 8B No 78 SUR 01</t>
  </si>
  <si>
    <t>luzyaneth_05@hotmail.com</t>
  </si>
  <si>
    <t>574-2026</t>
  </si>
  <si>
    <t>FDLSCCD-270-2026(148297</t>
  </si>
  <si>
    <t>JUAN CARLOS LAMPREA CASTELLANOS</t>
  </si>
  <si>
    <t>Carrera 116 b 74 a 65 apto 104 torre 5</t>
  </si>
  <si>
    <t>575-2026</t>
  </si>
  <si>
    <t>FDLSC-CD-018-2026</t>
  </si>
  <si>
    <t>ANDRES DAVID RODRIGUEZ ARENAS</t>
  </si>
  <si>
    <t>CL 6 A 89 47 CA 104</t>
  </si>
  <si>
    <t>adavid.r.a@gmail.com</t>
  </si>
  <si>
    <t>576-2026</t>
  </si>
  <si>
    <t>JUAN SEBASTIAN RIVERA GARCIA</t>
  </si>
  <si>
    <t>Cra 14b N° 161 – 49 Int. 1 – Apto. 104</t>
  </si>
  <si>
    <t>juanse908@gmail.com</t>
  </si>
  <si>
    <t>577-2026</t>
  </si>
  <si>
    <t>KAROLAYN DANIELA QUINTERO NIÑO -cedente</t>
  </si>
  <si>
    <t>CALLE 49 SUR N 5 D 31</t>
  </si>
  <si>
    <t>kdquintero0598@gmail.com</t>
  </si>
  <si>
    <t>11/02/2026 cedio</t>
  </si>
  <si>
    <t>578-2026</t>
  </si>
  <si>
    <t>3. TERRITORIO SOCIAL</t>
  </si>
  <si>
    <t>MARIA LUISA PAZ PRADA</t>
  </si>
  <si>
    <t>KRA 3# 18-55</t>
  </si>
  <si>
    <t>mlpazp@unal.edu.co</t>
  </si>
  <si>
    <t>579-2026</t>
  </si>
  <si>
    <t>OLGA LUCÍA ROMERO GONZÁLEZ</t>
  </si>
  <si>
    <t>Calle 67 a bis sur numero 17 b 90</t>
  </si>
  <si>
    <t>olgaluciaromero1@gmail.com</t>
  </si>
  <si>
    <t>580-2026</t>
  </si>
  <si>
    <t>KELLY FELISA ESTUPIÑAN ROMERO</t>
  </si>
  <si>
    <t>CALLE 6 nO. 81b-51 TORRE 5 APTO 920</t>
  </si>
  <si>
    <t>felicita.felissa@gmail.com</t>
  </si>
  <si>
    <t>581-2026</t>
  </si>
  <si>
    <t>YENNY ALEXANDRA HERNANDEZ MORALES</t>
  </si>
  <si>
    <t>colPENSIONES</t>
  </si>
  <si>
    <t>KR  12 B     17  35</t>
  </si>
  <si>
    <t>yenyhm@gmail.com</t>
  </si>
  <si>
    <t>582-2026</t>
  </si>
  <si>
    <t>FDLSC-CD-220-2026</t>
  </si>
  <si>
    <t>BELISARIO JIMENEZ LUQUEZ</t>
  </si>
  <si>
    <t>CR 19 C 16 B 16 BRR JORGE DANGOND</t>
  </si>
  <si>
    <t>chalojimenezluquez@hotmail.com</t>
  </si>
  <si>
    <t>583-2026</t>
  </si>
  <si>
    <t>FDLSC-CD-036-2026</t>
  </si>
  <si>
    <t>ANDRES FELIPE ABELLA  PEDREROS</t>
  </si>
  <si>
    <t>CL 6 A 89 42</t>
  </si>
  <si>
    <t>aabellap@ucentral.edu.co</t>
  </si>
  <si>
    <t>585-2026</t>
  </si>
  <si>
    <t>CATERIN CASTIBLANCO JIMENEZ</t>
  </si>
  <si>
    <t>Calle 51b No. 78 g - 26</t>
  </si>
  <si>
    <t>kttycastiblanco@gmail.com</t>
  </si>
  <si>
    <t>586-2026</t>
  </si>
  <si>
    <t>GERMÁN ALEJANDRO AVELLA GONZÁLEZ</t>
  </si>
  <si>
    <t>KR 97 65 95</t>
  </si>
  <si>
    <t>abg.alejoagjuridico@gmail.com</t>
  </si>
  <si>
    <t>587-2026</t>
  </si>
  <si>
    <t>JEISSON ANIBAL VILLAMIL LÓPEZ</t>
  </si>
  <si>
    <t>DG 77 B 123 A 43</t>
  </si>
  <si>
    <t>Jvillamil001@gmail.com</t>
  </si>
  <si>
    <t>588-2026</t>
  </si>
  <si>
    <t>FDLSCCD-036-2026(146453)</t>
  </si>
  <si>
    <t>LINA MARCELA ROMERO SERRATO</t>
  </si>
  <si>
    <t xml:space="preserve">Carrera 8 a este # 36 k52 sur </t>
  </si>
  <si>
    <t xml:space="preserve"> linamromeros@gmail.com</t>
  </si>
  <si>
    <t>589-2026</t>
  </si>
  <si>
    <t>FDLSC-CD-105-2026</t>
  </si>
  <si>
    <t>AMPARO MILENA BOJACÁ OBREGON</t>
  </si>
  <si>
    <t>CL 35 A 3 A 15</t>
  </si>
  <si>
    <t>amile.bo86@gmail.com</t>
  </si>
  <si>
    <t>590-2026</t>
  </si>
  <si>
    <t>FDLSCCD-105-2026(146472)</t>
  </si>
  <si>
    <t>Ruth esperanza Pinzon Perez</t>
  </si>
  <si>
    <t>calle 40 No. 23 D 35</t>
  </si>
  <si>
    <t>ruthpinzonperez@gmail.com</t>
  </si>
  <si>
    <t>591-2026</t>
  </si>
  <si>
    <t>FDLSC-CD-081-2026</t>
  </si>
  <si>
    <t>KAREN TATIANA BARBOSA CENDALES</t>
  </si>
  <si>
    <t>KR 1 BIS 44 24 SUR</t>
  </si>
  <si>
    <t>karentatianab7@gmail.com</t>
  </si>
  <si>
    <t>592-2026</t>
  </si>
  <si>
    <t xml:space="preserve">MARTHA LILIANA NOVOA POVEDA </t>
  </si>
  <si>
    <t>KR 11 D ESTE 72 44 SUR</t>
  </si>
  <si>
    <t>lillysnovoa@gmail.com</t>
  </si>
  <si>
    <t>593-2026</t>
  </si>
  <si>
    <t>ANGIE PAOLA SILVA ROJAS</t>
  </si>
  <si>
    <t>CL 48 A SUR 15 21 ESTE</t>
  </si>
  <si>
    <t>angiezilva@gmail.com</t>
  </si>
  <si>
    <t>594-2026</t>
  </si>
  <si>
    <t>FDLSC-CD-217-2026</t>
  </si>
  <si>
    <t>HEIDY TATIANA GONZALEZ MORA</t>
  </si>
  <si>
    <t>AC 48 Q 2 A 26 SUR</t>
  </si>
  <si>
    <t>tismora1998@hotmail.com</t>
  </si>
  <si>
    <t>596-2026</t>
  </si>
  <si>
    <t>FDLSC-CD-197-2026</t>
  </si>
  <si>
    <t>DIANA CAROLINA FERNANDEZ DIAZ</t>
  </si>
  <si>
    <t>CL 94 A 7 A 36</t>
  </si>
  <si>
    <t>dcfd123@gmail.com</t>
  </si>
  <si>
    <t>598-2026</t>
  </si>
  <si>
    <t xml:space="preserve">JHONATAN ALBERTO PINILLA VALENCIA </t>
  </si>
  <si>
    <t>CL 2 A B 8 B 42 SUR</t>
  </si>
  <si>
    <t>jpinilla.94millos@gmail.com</t>
  </si>
  <si>
    <t>599-2026</t>
  </si>
  <si>
    <t>FDLSC-CD-140-2026</t>
  </si>
  <si>
    <t>TEJIDO SOCIAL</t>
  </si>
  <si>
    <t>ALFONSO VARGAS ROMERO</t>
  </si>
  <si>
    <t>CARRERA 10 A ESTE 63 83 SUR</t>
  </si>
  <si>
    <t>alfonsovargasromero407@gmail.com</t>
  </si>
  <si>
    <t>314 3121305</t>
  </si>
  <si>
    <t>600-2026</t>
  </si>
  <si>
    <t>ESTABLECIMIENTOS DE COMERCIO</t>
  </si>
  <si>
    <t>YULIET PATARROYO SABI</t>
  </si>
  <si>
    <t>CARRERA 80 # 8-11 TO 8</t>
  </si>
  <si>
    <t>yuliethps@hotmail.com</t>
  </si>
  <si>
    <t>601-2026</t>
  </si>
  <si>
    <t>FDLSC-CD-113-2026</t>
  </si>
  <si>
    <t>OLGA LUCIA LADINO HERRERA</t>
  </si>
  <si>
    <t>CL 7 87 B 70 IN 15 AP 255 BRR NUEVA CASTILLA</t>
  </si>
  <si>
    <t>olgalucialadinoherrera@yahoo.es</t>
  </si>
  <si>
    <t>602-2026</t>
  </si>
  <si>
    <t>OSCAR FELIPE CORTES MONTENEGRO</t>
  </si>
  <si>
    <t>Kr 71 d # 12 c 60</t>
  </si>
  <si>
    <t>felipecortes0228@hotmail.com</t>
  </si>
  <si>
    <t>603-2026</t>
  </si>
  <si>
    <t>SANDRA MILENA RENGIFO</t>
  </si>
  <si>
    <t>CL 65 F Sur # 78 C - 33</t>
  </si>
  <si>
    <t>milenarengifo0314@gmail.com</t>
  </si>
  <si>
    <t>604-2026</t>
  </si>
  <si>
    <t>JORGE IVAN RAMIREZ PERALTA</t>
  </si>
  <si>
    <t>CALL 65 12-27</t>
  </si>
  <si>
    <t>jorgeramirez.1201@gmail.com</t>
  </si>
  <si>
    <t>3132565516  </t>
  </si>
  <si>
    <t>605-2026</t>
  </si>
  <si>
    <t>FDLSC-CD-048-2026</t>
  </si>
  <si>
    <t>NATALIA CELADA SALGADO</t>
  </si>
  <si>
    <t>CL 54 C SUR 98 B 06</t>
  </si>
  <si>
    <t xml:space="preserve"> briam3958@gmail.com</t>
  </si>
  <si>
    <t>606-2026</t>
  </si>
  <si>
    <t>STEPHANIE MICHELY PINZON</t>
  </si>
  <si>
    <t>KR 65 22 A 43</t>
  </si>
  <si>
    <t>stephaniemichellyp@gmail.com</t>
  </si>
  <si>
    <t xml:space="preserve"> $             3,076,000</t>
  </si>
  <si>
    <t>607-2026</t>
  </si>
  <si>
    <t>FDLSC-CD-023-2026</t>
  </si>
  <si>
    <t>EDNA VIVIANA NUÑEZ ESPITIA</t>
  </si>
  <si>
    <t>CL 74 83 A 45</t>
  </si>
  <si>
    <t>vivianaespitia84@hotmail.com</t>
  </si>
  <si>
    <t>608-2026</t>
  </si>
  <si>
    <t>FDLSC-CD-125-2026</t>
  </si>
  <si>
    <t>EXSE DAVID DE JESUS DUARTE GOMEZ</t>
  </si>
  <si>
    <t>ALIAN-SALUD</t>
  </si>
  <si>
    <t>DG 44 A 12 A 10 ESTE SUR</t>
  </si>
  <si>
    <t>exse.david@gmail.com</t>
  </si>
  <si>
    <t>609-2026</t>
  </si>
  <si>
    <t>FDLSC-CD-144-2026</t>
  </si>
  <si>
    <t>FREDY ARMANDO RODRIGUEZ RAMIREZ</t>
  </si>
  <si>
    <t>KR 79 40 C 53 SUR</t>
  </si>
  <si>
    <t>fredyrodri4@hotmail.com</t>
  </si>
  <si>
    <t>610-2026</t>
  </si>
  <si>
    <t>WILLIAM FERNANDO RODRIGUEZ MARTINEZ</t>
  </si>
  <si>
    <t>KR 77 M 65 B 41 SUR</t>
  </si>
  <si>
    <t>w_fr_m70@hotmail.com</t>
  </si>
  <si>
    <t>611-2026</t>
  </si>
  <si>
    <t xml:space="preserve">JUAN DAVID GAVIRIA ZAMBRANO </t>
  </si>
  <si>
    <t>Carrera 10b este #24-24 sur</t>
  </si>
  <si>
    <t>juandgzcriminalista2014@ gmail.com</t>
  </si>
  <si>
    <t>310 808 8315</t>
  </si>
  <si>
    <t>612-2026</t>
  </si>
  <si>
    <t>FDLSC-CD-054-2026</t>
  </si>
  <si>
    <t>CRISTIAN SNEIDER PORRAS GOMEZ</t>
  </si>
  <si>
    <t>KR 55 C 161 A 21</t>
  </si>
  <si>
    <t>sneider198@hotmail.com</t>
  </si>
  <si>
    <t>613-2026</t>
  </si>
  <si>
    <t>FDLSC-CD-060-2026</t>
  </si>
  <si>
    <t>JOSE WILSON PINZON BERMUDEZ</t>
  </si>
  <si>
    <t>Carrera 17A este #42A-07 sur</t>
  </si>
  <si>
    <t>willy_piston16@hotmail.com</t>
  </si>
  <si>
    <t>30/01/2026 y 02/02/2026</t>
  </si>
  <si>
    <t>614-2026</t>
  </si>
  <si>
    <t>JUAN CARLOS PINZON BERMUDEZ</t>
  </si>
  <si>
    <t>Calle 42 a sur # 15-23 este</t>
  </si>
  <si>
    <t>sandia.1422@gmail.com</t>
  </si>
  <si>
    <t>615-2026</t>
  </si>
  <si>
    <t>YENI PAOLA CASTILLO BARRERO</t>
  </si>
  <si>
    <t>CRA 89 N°152-42</t>
  </si>
  <si>
    <t>eimymoon@hotmail.com</t>
  </si>
  <si>
    <t>616-2026</t>
  </si>
  <si>
    <t>FDLSC-CD-093-2026</t>
  </si>
  <si>
    <t>ELIANA MARCELA MONROY NAGLES</t>
  </si>
  <si>
    <t>eliana.monagles29@gmail.com</t>
  </si>
  <si>
    <t>617-2026</t>
  </si>
  <si>
    <t>FDLSC-CD-271-2026</t>
  </si>
  <si>
    <t>HERMES CAVIEDES MORENO</t>
  </si>
  <si>
    <t>CL  2     19  52</t>
  </si>
  <si>
    <t>hecamo305@hotmail.com</t>
  </si>
  <si>
    <t>618-2026</t>
  </si>
  <si>
    <t>FDLSC-CD-254-2026</t>
  </si>
  <si>
    <t>KAREN GERALDIN CARRERO RAMIREZ</t>
  </si>
  <si>
    <t>Cl 46 # 13-56 Bogotá, Colombia</t>
  </si>
  <si>
    <t>karencarrero.10@hotmail.com</t>
  </si>
  <si>
    <t>619-2026</t>
  </si>
  <si>
    <t>FDLSC-CD-082-2026</t>
  </si>
  <si>
    <t>MONICA ALEJANDRA BERNAL FORIGUA</t>
  </si>
  <si>
    <t>CALLE 9A SUR N°4-7</t>
  </si>
  <si>
    <t>abogadabernal5@hotmail.com</t>
  </si>
  <si>
    <t>620-2026</t>
  </si>
  <si>
    <t>YADY ANDREA BAREÑO RUIZ</t>
  </si>
  <si>
    <t xml:space="preserve">CL 42 A SUR 2 04 ESTE </t>
  </si>
  <si>
    <t>yadyan333@hotmail.com</t>
  </si>
  <si>
    <t>621-2026</t>
  </si>
  <si>
    <t>FDLSC-CD-088-2026</t>
  </si>
  <si>
    <t>GERBEY GARCIA AVILA</t>
  </si>
  <si>
    <t>cr 22 bis este 9-58 sur</t>
  </si>
  <si>
    <t>decoracionesgga@gmail.com</t>
  </si>
  <si>
    <t>623-2026</t>
  </si>
  <si>
    <t>CARLOS JADIR GOMEZ REYES</t>
  </si>
  <si>
    <t>CALLE 175 17 A 11 CASA 76</t>
  </si>
  <si>
    <t>gcarlosjadir@gmail.com</t>
  </si>
  <si>
    <t>3222877520 - 3043156036</t>
  </si>
  <si>
    <t>624-2026</t>
  </si>
  <si>
    <t>FDLSC-CD-003-2026(147055)</t>
  </si>
  <si>
    <t>CRISTIAN CAMILO ORTIZ</t>
  </si>
  <si>
    <t>calle 39 Sur # 2K-13</t>
  </si>
  <si>
    <t>crishian180617@gmail.com</t>
  </si>
  <si>
    <t>625-2026</t>
  </si>
  <si>
    <t>ELMER  ANDRES PEÑA  PARDO</t>
  </si>
  <si>
    <t>KR 11 E BIS 36 G 80 SUR</t>
  </si>
  <si>
    <t>elmerandres1946@hotmail.com</t>
  </si>
  <si>
    <t>626-2026</t>
  </si>
  <si>
    <t>GABRIEL CIFUENTES CARRANZA</t>
  </si>
  <si>
    <t>CL 22 A SUR # 2 22</t>
  </si>
  <si>
    <t>gacica1927@gmail.com</t>
  </si>
  <si>
    <t>627-2026</t>
  </si>
  <si>
    <t>GINETH VIVIANA ROJAS REYES</t>
  </si>
  <si>
    <t>KR 97 C 49 78 SUR</t>
  </si>
  <si>
    <t>ginvir29@gmail.com</t>
  </si>
  <si>
    <t>628-2026</t>
  </si>
  <si>
    <t>GONZALO CRUZ RUEDA</t>
  </si>
  <si>
    <t>KR 17 ESTE 43 A 20 SUR</t>
  </si>
  <si>
    <t>goncrurad@gmail.com</t>
  </si>
  <si>
    <t>629-2026</t>
  </si>
  <si>
    <t>JEFFERSON POSADA CRUZ</t>
  </si>
  <si>
    <t>CR 12 21 74</t>
  </si>
  <si>
    <t>jeffercts90@gmail.com</t>
  </si>
  <si>
    <t>630-2026</t>
  </si>
  <si>
    <t>JOSÉ ALIRIO CORTÉS FORERO</t>
  </si>
  <si>
    <t>SALUTOTAL</t>
  </si>
  <si>
    <t>KR 6 ESTE 41 B 32 SUR</t>
  </si>
  <si>
    <t>josecorteseguridad50@gmail.com</t>
  </si>
  <si>
    <t>632-2026</t>
  </si>
  <si>
    <t>ARTURO NEISA FUYA</t>
  </si>
  <si>
    <t>CR 20 B ESTE 10 38 SUR</t>
  </si>
  <si>
    <t>artunefy@gmail.com</t>
  </si>
  <si>
    <t>633-2026</t>
  </si>
  <si>
    <t>CRISTIAN DAVID QUINTO MOSQUERA</t>
  </si>
  <si>
    <t>CL 6 B 69 C 74</t>
  </si>
  <si>
    <t>cquintojudicial@gmail.com</t>
  </si>
  <si>
    <t>634-2026</t>
  </si>
  <si>
    <t>SAMUEL ANDRES PEÑA DUARTE</t>
  </si>
  <si>
    <t>KR 89 A 45 A 33 SUR</t>
  </si>
  <si>
    <t>samuelpeduarte225@gmail.com</t>
  </si>
  <si>
    <t>635-2026</t>
  </si>
  <si>
    <t>FDLSC-CD-299-2026</t>
  </si>
  <si>
    <t>JOSE WILLIAM SANCHEZ VARGAS</t>
  </si>
  <si>
    <t>CL 57 A S 37-11 SUR</t>
  </si>
  <si>
    <t>jose_william_s@hotmail.com</t>
  </si>
  <si>
    <t>636-2026</t>
  </si>
  <si>
    <t>FDLSC-CD-242-2026</t>
  </si>
  <si>
    <t>YUDY ANGELICA VASQUEZ YOYA</t>
  </si>
  <si>
    <t>DG 51 B 26 14 SUR</t>
  </si>
  <si>
    <t>angelicavbrand@gmail.com</t>
  </si>
  <si>
    <t>639-2026</t>
  </si>
  <si>
    <t>YESICA PAOLA PINZON POVEDA</t>
  </si>
  <si>
    <t>transversal 12 bis este # 47 - 03 sur</t>
  </si>
  <si>
    <t>yepapinzon23@gmail.com</t>
  </si>
  <si>
    <t>640-2026</t>
  </si>
  <si>
    <t>FDLSC-CD-072-2026</t>
  </si>
  <si>
    <t>GEOVANNA PARRA MELO</t>
  </si>
  <si>
    <t>CALLE 40 SUR 9B- 25</t>
  </si>
  <si>
    <t>geoparra10@yahoo.com.mx</t>
  </si>
  <si>
    <t>3013477407 - 3108191905</t>
  </si>
  <si>
    <t>642-2026</t>
  </si>
  <si>
    <t>FDLSC-CD-289-2026</t>
  </si>
  <si>
    <t>LESLIE JOHANA MENA BERRIOS</t>
  </si>
  <si>
    <t>CL 9 A SUR 5 36</t>
  </si>
  <si>
    <t>ohanamenaberrios.25@gmail.com</t>
  </si>
  <si>
    <t>643-2026</t>
  </si>
  <si>
    <t>MARIANA SOFIA DIAZ LAVERDE</t>
  </si>
  <si>
    <t>KR 1 A ESTE 19 35</t>
  </si>
  <si>
    <t>ia.4511.diaz@gmail.com</t>
  </si>
  <si>
    <t>644-2026</t>
  </si>
  <si>
    <t>JEISSON FERNEY ZUBIETA DIAZ</t>
  </si>
  <si>
    <t>1032402402 </t>
  </si>
  <si>
    <t>Diagonal 46 SUR No 5M-26</t>
  </si>
  <si>
    <t>jeizubieta1@gmail.com</t>
  </si>
  <si>
    <t>645-2026</t>
  </si>
  <si>
    <t>SERGIO VLADIMIR PEREIRA ROMERO</t>
  </si>
  <si>
    <t>CALLE 30 SUR No. 12 L 05</t>
  </si>
  <si>
    <t>pereiraromerosergio@hotmail.com</t>
  </si>
  <si>
    <t>3122206261, 3125687519, 3142163842</t>
  </si>
  <si>
    <t>646-2026</t>
  </si>
  <si>
    <t>FDLSC-CD-069-2026</t>
  </si>
  <si>
    <t>EDGAR GOYENECHE MUÑOZ</t>
  </si>
  <si>
    <t>CR 29 A 22 A 67 AP 2831 BRR COLSEGUROS</t>
  </si>
  <si>
    <t>edgargoyeneche41@yahoo.com</t>
  </si>
  <si>
    <t>647-2026</t>
  </si>
  <si>
    <t>URBANISMO</t>
  </si>
  <si>
    <t>GIOVANNI TORRES NEIRA</t>
  </si>
  <si>
    <t>CR 10 ESTE 35 75 SUR BRR SAN VICENTE SURORIENTAL</t>
  </si>
  <si>
    <t>gtorresneira@yahoo.es</t>
  </si>
  <si>
    <t>648-2026</t>
  </si>
  <si>
    <t>FDLSC-CD-059-2026</t>
  </si>
  <si>
    <t>JUAN SEBASTIAN ARIAS TIRADO</t>
  </si>
  <si>
    <t>DG 48 24 A 35 SUR</t>
  </si>
  <si>
    <t>juansebastianarias16@gmail.com</t>
  </si>
  <si>
    <t>650-2026</t>
  </si>
  <si>
    <t xml:space="preserve">YESSICA MILENA GARZON ORTEGA </t>
  </si>
  <si>
    <t>KR 2 A 89 15 SUR</t>
  </si>
  <si>
    <t>jessikgarzonortega@gmail.com</t>
  </si>
  <si>
    <t>651-2026</t>
  </si>
  <si>
    <t>FRANCISCO LEONARDO RODRIGUEZ PEÑALOZA</t>
  </si>
  <si>
    <t>Dirección calle 36 sur # 72 Q 78 interior 6 apto 607</t>
  </si>
  <si>
    <t>fleonrodriguez@hotmail.com</t>
  </si>
  <si>
    <t>652-2026</t>
  </si>
  <si>
    <t>FDLSC-CD-127-2026</t>
  </si>
  <si>
    <t>DANIEL FELIPE GALVIS</t>
  </si>
  <si>
    <t>KR 111C 80A 20</t>
  </si>
  <si>
    <t>daniel0707felipe@gmail.com</t>
  </si>
  <si>
    <t>653-2026</t>
  </si>
  <si>
    <t>HEIDY TATIANA GORDO RINCON</t>
  </si>
  <si>
    <t>CL 26 A SUR 11 39 SUR</t>
  </si>
  <si>
    <t>heidytatiana85@gmail.com</t>
  </si>
  <si>
    <t>654-2026</t>
  </si>
  <si>
    <t>SAIN SAADAN NIETO ESPITIA</t>
  </si>
  <si>
    <t>CL 65 10 99 CONJ CORAL</t>
  </si>
  <si>
    <t>sainsne@gmail.com</t>
  </si>
  <si>
    <t>655-2026</t>
  </si>
  <si>
    <t>FDLSC-CD-087-2026</t>
  </si>
  <si>
    <t>GUSTAVO ESPINOSA MURILLO</t>
  </si>
  <si>
    <t>Carrera 9 N°17-36 Torre 1 Apto 603</t>
  </si>
  <si>
    <t>juridicogusmar@hotmail.com</t>
  </si>
  <si>
    <t>656-2026</t>
  </si>
  <si>
    <t>JOHN SAUL RIVERA CIFUENTES</t>
  </si>
  <si>
    <t>CL 59 14 A 34</t>
  </si>
  <si>
    <t>jhonsaulrivera21@gmail.com</t>
  </si>
  <si>
    <t>657-2026</t>
  </si>
  <si>
    <t>DIANA CAROLINA PINZÓN VEGA</t>
  </si>
  <si>
    <t>KR 12 23 A 50</t>
  </si>
  <si>
    <t>dcpinzon47@gmail.com</t>
  </si>
  <si>
    <t>658-2026</t>
  </si>
  <si>
    <t>ANDRES MAURICIO FUENTES BAUTISTA</t>
  </si>
  <si>
    <t>CL 6A 89 42</t>
  </si>
  <si>
    <t>andres.peace@hotmail.com</t>
  </si>
  <si>
    <t>659-2026</t>
  </si>
  <si>
    <t>MANUEL FRANCISCO ARIZA CIFUENTES</t>
  </si>
  <si>
    <t>CR 17 A ESTE 17 D 46 SUR</t>
  </si>
  <si>
    <t>pacholukin@gmail.com</t>
  </si>
  <si>
    <t>660-2026</t>
  </si>
  <si>
    <t>LAURA DALLANA RODRIGUEZ PARRA</t>
  </si>
  <si>
    <t>KR 13 BIS ESTE 43 A 07 SUR</t>
  </si>
  <si>
    <t>lauraaa_rd@hotmail.com</t>
  </si>
  <si>
    <t>661-2026</t>
  </si>
  <si>
    <t>FDLSC-CD-028-2026</t>
  </si>
  <si>
    <t>ISABEL SANCHEZ RODRIGUEZ</t>
  </si>
  <si>
    <t>Carrera 4 No. 12 B - 21 Apartamento 303</t>
  </si>
  <si>
    <t>corporisar@gmail.com</t>
  </si>
  <si>
    <t>663-2026</t>
  </si>
  <si>
    <t>CRISTIAN CAMILO GONZALEZ GUTIERREZ</t>
  </si>
  <si>
    <t>CL  31 A    SUR  1 A  10</t>
  </si>
  <si>
    <t>cgonzalezg24@gmail.com</t>
  </si>
  <si>
    <t>664-2026</t>
  </si>
  <si>
    <t>LIZETH CUERVO PARRADO</t>
  </si>
  <si>
    <t>KR 114 148 65</t>
  </si>
  <si>
    <t>lizeth.0409@hotmail.com</t>
  </si>
  <si>
    <t>665-2026</t>
  </si>
  <si>
    <t>DANIEL ENRIQUE GONZALEZ PAVAS</t>
  </si>
  <si>
    <t>carrera 6C # 36L-12 SUR</t>
  </si>
  <si>
    <t xml:space="preserve">CORREO: danielenriquegonzalezpavas@gmail.com </t>
  </si>
  <si>
    <t>667-2026</t>
  </si>
  <si>
    <t>FDLSC-CD-232-2026</t>
  </si>
  <si>
    <t>LUZ MERY PEREZ RUGE</t>
  </si>
  <si>
    <t>COPENSIONES</t>
  </si>
  <si>
    <t>Calle 167 No. 58-65 Interior 3 Apto 405</t>
  </si>
  <si>
    <t>mibirssa@icloud.com</t>
  </si>
  <si>
    <t>668-2026</t>
  </si>
  <si>
    <t>FDLSC-CD-268-2026</t>
  </si>
  <si>
    <t>GEYMAN HERNAN CARDOZO PULIDO</t>
  </si>
  <si>
    <t>KR 3426</t>
  </si>
  <si>
    <t>ghcardozo@uniboyaca.edu.co</t>
  </si>
  <si>
    <t>669-2026</t>
  </si>
  <si>
    <t>FDLSC-CD-055-2026</t>
  </si>
  <si>
    <t>ANGIE LORENA FONSECA POVEDA</t>
  </si>
  <si>
    <t>CL 18 SUR 52 21</t>
  </si>
  <si>
    <t>angifons@gmail.com</t>
  </si>
  <si>
    <t>670-2026</t>
  </si>
  <si>
    <t>LUISA FERNANDA DIAZ ROJAS</t>
  </si>
  <si>
    <t>luisafdiaz17@gmail.com</t>
  </si>
  <si>
    <t>671-2026</t>
  </si>
  <si>
    <t>FDLSC-CD-187-2026</t>
  </si>
  <si>
    <t>EDGAR ORDOÑEZ SAAVEDRA</t>
  </si>
  <si>
    <t>TV 78 K 41 35 SUR IN 3 AP 202</t>
  </si>
  <si>
    <t>edorsa2011@hotmail.com</t>
  </si>
  <si>
    <t>672-2026</t>
  </si>
  <si>
    <t>FDLSC-CD-078-2026</t>
  </si>
  <si>
    <t>DIEGO ALEJANDRO CALDERON FLOREZ</t>
  </si>
  <si>
    <t>CR 13 A 101 12 AP 502 ED RINCON DEL CHICO</t>
  </si>
  <si>
    <t>diego--calderon@hotmail.com</t>
  </si>
  <si>
    <t>673-2026</t>
  </si>
  <si>
    <t>FDLSC-CD-027-2026</t>
  </si>
  <si>
    <t>JOSE ANTONIO PAEZ CAÑON</t>
  </si>
  <si>
    <t>KR 55 161 11</t>
  </si>
  <si>
    <t>acanonbv@gmail.com</t>
  </si>
  <si>
    <t>674-2026</t>
  </si>
  <si>
    <t>FDLSC-CD-189-2026</t>
  </si>
  <si>
    <t>YORX NICOLAS FEDERICO GORDILLO LEON</t>
  </si>
  <si>
    <t>Cra 28 # 3 - 15</t>
  </si>
  <si>
    <t>Danielgordillo805@gmail.com</t>
  </si>
  <si>
    <t>675-2026</t>
  </si>
  <si>
    <t>BRIAN STEVEN PARRA MORENO</t>
  </si>
  <si>
    <t>CL 70 A BIS 121 A 30</t>
  </si>
  <si>
    <t>brianspm3@gmail.com</t>
  </si>
  <si>
    <t>676-2026</t>
  </si>
  <si>
    <t>FDLSC-CD-195-2026</t>
  </si>
  <si>
    <t>WILSON MAURICIO YANGUMA LOZANO</t>
  </si>
  <si>
    <t>CL 10 80 41</t>
  </si>
  <si>
    <t>mauro_loza10@hotmail.com</t>
  </si>
  <si>
    <t>316 8654787</t>
  </si>
  <si>
    <t>677-2026</t>
  </si>
  <si>
    <t>JENNY PATRICIA MORENO MORA</t>
  </si>
  <si>
    <t>Cra 10 este #55-54 sur</t>
  </si>
  <si>
    <t>jemo1216@hotmail.com</t>
  </si>
  <si>
    <t>678-2026</t>
  </si>
  <si>
    <t>SONIA ALEJANDRA DAZA ARIAS</t>
  </si>
  <si>
    <t>calle 36c sur # 10B- 64 este</t>
  </si>
  <si>
    <t>salejandradaza@gmail.com</t>
  </si>
  <si>
    <t>679-2026</t>
  </si>
  <si>
    <t>FDLSC-CD-021-2026</t>
  </si>
  <si>
    <t>JOSÉ OSCAR YEPES GÓNGORA</t>
  </si>
  <si>
    <t>CL 129 C 96 26</t>
  </si>
  <si>
    <t>oscar29yepes@gmail.com</t>
  </si>
  <si>
    <t>680-2026</t>
  </si>
  <si>
    <t>JAIRO HUMBERTO GALVIS MALAVER</t>
  </si>
  <si>
    <t>CALLE 16 SUR N 18 49 ESTE INTERIOR 2 APTO 101</t>
  </si>
  <si>
    <t>FEGATV@GMAIL.COM</t>
  </si>
  <si>
    <t>681-2026</t>
  </si>
  <si>
    <t>HUMBERTO ANTONIO HERREÑO GARCIA</t>
  </si>
  <si>
    <t>carrera 3 A Bis No. 37-D-22 sur</t>
  </si>
  <si>
    <t>herrenogarcia23@gmail.com</t>
  </si>
  <si>
    <t>686-2026</t>
  </si>
  <si>
    <t>6. NORMATIVO INSPECIONES</t>
  </si>
  <si>
    <t>JAIRO ARTURO SANDOVAL MOJICA</t>
  </si>
  <si>
    <t>KR  4 B     40  00</t>
  </si>
  <si>
    <t>arquijairo@yahoo.com</t>
  </si>
  <si>
    <t>689-2026</t>
  </si>
  <si>
    <t>FDLSC-CD-112-2026</t>
  </si>
  <si>
    <t>KAREN LORENA FLOREZ CARREÑO</t>
  </si>
  <si>
    <t>Calle 18 sur # 12 – 16</t>
  </si>
  <si>
    <t>karenflorez629@gmail.com</t>
  </si>
  <si>
    <t>691-2026</t>
  </si>
  <si>
    <t>FDLSCCD-020-2026(147888</t>
  </si>
  <si>
    <t>MARLIES INGRID ULLOA MENDIETA</t>
  </si>
  <si>
    <t>carrera 17B No.175-91 Torre 1 apto 1201</t>
  </si>
  <si>
    <t>ulloa.u@gmail.com</t>
  </si>
  <si>
    <t>692-2026</t>
  </si>
  <si>
    <t xml:space="preserve">NICOLAS CUEVAS RAMIREZ </t>
  </si>
  <si>
    <t>calle 62  A SUR 73 C 21</t>
  </si>
  <si>
    <t>nicolascuev@hotmail.com</t>
  </si>
  <si>
    <t>693-2026</t>
  </si>
  <si>
    <t>ROCIO ANDREA GONZALEZ GARCIA</t>
  </si>
  <si>
    <t>CL 60 A 68 08 SUR TO 4 AP 701</t>
  </si>
  <si>
    <t>andre.327@hotmail.com</t>
  </si>
  <si>
    <t>696-2026</t>
  </si>
  <si>
    <t>FORTALECIMIENTO</t>
  </si>
  <si>
    <t>JOSE RICARDO CAÑON DIAZ</t>
  </si>
  <si>
    <t>CRA 57 C 64 A 30 TORRE 5 APTO 202</t>
  </si>
  <si>
    <t>jrcanond@gmail.com</t>
  </si>
  <si>
    <t>699-2026</t>
  </si>
  <si>
    <t>FDLSC-CD-218-2026</t>
  </si>
  <si>
    <t>CASA DEL CONSUMIDOR</t>
  </si>
  <si>
    <t>MYRIAM LUZ LINERO QUEVEDO</t>
  </si>
  <si>
    <t>CR 17 5C26 BRR ESMERALDA</t>
  </si>
  <si>
    <t>m.riam77@hotmail.com</t>
  </si>
  <si>
    <t>ANULADO</t>
  </si>
  <si>
    <t>700-2026</t>
  </si>
  <si>
    <t>JUAN DANIEL CHAVEZ ARAOZ</t>
  </si>
  <si>
    <t>AK 57 134 20 AP 101</t>
  </si>
  <si>
    <t>juandachavez1@gmail.com</t>
  </si>
  <si>
    <t>706-2026</t>
  </si>
  <si>
    <t>JHON ESTEBAN DIAZ COLORADO</t>
  </si>
  <si>
    <t>CR 3 ESTE 39 A 15 SUR</t>
  </si>
  <si>
    <t>estebitan26022001@gmail.com</t>
  </si>
  <si>
    <t>707-2026</t>
  </si>
  <si>
    <t>FDLSC-CD-050-2026</t>
  </si>
  <si>
    <t>LEIBY CAROLINA DUARTE TRIANA</t>
  </si>
  <si>
    <t>KR 3 8 04</t>
  </si>
  <si>
    <t>carito_duarte94@hotmail.com</t>
  </si>
  <si>
    <t>708-2026</t>
  </si>
  <si>
    <t>FDLSC-CD-272-2026</t>
  </si>
  <si>
    <t>HUGO TOVAR GARCES</t>
  </si>
  <si>
    <t>CRA 102#86A-46 INTERIOR 22 APARTAMENTO 202</t>
  </si>
  <si>
    <t>hutogar@gmail.com</t>
  </si>
  <si>
    <t>709-2026</t>
  </si>
  <si>
    <t>LILIANA ANDREA HERNANDEZ RODRIGUEZ</t>
  </si>
  <si>
    <t>KR 79 19 A 56</t>
  </si>
  <si>
    <t>lilianandrea210@gmail.com</t>
  </si>
  <si>
    <t>710-2026</t>
  </si>
  <si>
    <t>ANDREA DEL PILAR RIVERA MACETA</t>
  </si>
  <si>
    <t>KR 49 172 37</t>
  </si>
  <si>
    <t>anpirima09@gmail.com</t>
  </si>
  <si>
    <t>711-2026</t>
  </si>
  <si>
    <t>FDLSC-CD-298-2026</t>
  </si>
  <si>
    <t>YOLANDA RODRÍGUEZ BARÓN</t>
  </si>
  <si>
    <t>CALLE 73 No 53-54</t>
  </si>
  <si>
    <t>yolizrodriguez68@hotmail.com</t>
  </si>
  <si>
    <t>712-2026</t>
  </si>
  <si>
    <t>LUIS FERNANDO RAMOS CORTES</t>
  </si>
  <si>
    <t>CL 19A 11A 27 ESTE</t>
  </si>
  <si>
    <t>d_jluigui@hotmail.com</t>
  </si>
  <si>
    <t>713-2026</t>
  </si>
  <si>
    <t>FDLSC-CD-058-2026</t>
  </si>
  <si>
    <t>ANGIE CATALINA DUEÑAS URBINA</t>
  </si>
  <si>
    <t>KR 16 B ESTE 42 D 04 SUR</t>
  </si>
  <si>
    <t>catalinaurbina10@gmail.com</t>
  </si>
  <si>
    <t>714-2026</t>
  </si>
  <si>
    <t>FDLSC-CD-313-2026</t>
  </si>
  <si>
    <t>CARLOS HECTOR PINZON BALLESTEROS</t>
  </si>
  <si>
    <t>CL 48 B SUR 13 F 30 ESTE</t>
  </si>
  <si>
    <t>oswalp15@hotmail.com</t>
  </si>
  <si>
    <t>715-2026</t>
  </si>
  <si>
    <t>FDLSC-CD-006-2026</t>
  </si>
  <si>
    <t>RICHARD CASTAÑEDA GOMEZ</t>
  </si>
  <si>
    <t>CL 27 A SUR 1 32 ESTE</t>
  </si>
  <si>
    <t>rcasta.0731@gmail.com</t>
  </si>
  <si>
    <t>716-2026</t>
  </si>
  <si>
    <t>ANDERSON DANIEL PINILLA CRUZ</t>
  </si>
  <si>
    <t>CL 13 SUR 14 61 ESTE</t>
  </si>
  <si>
    <t>kratos2010z@gmail.com</t>
  </si>
  <si>
    <t>717-2026</t>
  </si>
  <si>
    <t>FLOR MARIA VARGAS MESA</t>
  </si>
  <si>
    <t>flormariavargasmesa2017@gmail.com</t>
  </si>
  <si>
    <t>718-2026</t>
  </si>
  <si>
    <t>GINA ALEJANDRA SAENZ CORTES</t>
  </si>
  <si>
    <t>CL 31 SUR 2 B 26</t>
  </si>
  <si>
    <t>alejandra121090@hotmail.com</t>
  </si>
  <si>
    <t>719-2026</t>
  </si>
  <si>
    <t>WILLIAM PORRAS ORTEGA</t>
  </si>
  <si>
    <t>CALLE 137 N°91-40</t>
  </si>
  <si>
    <t>williamporrasortega@gmail.com</t>
  </si>
  <si>
    <t>720-2026</t>
  </si>
  <si>
    <t>JORGE ANTONIO SEPULVEDA SALAZAR</t>
  </si>
  <si>
    <t>SALUD MINISTERIO DE DEFENSA NACIONAL</t>
  </si>
  <si>
    <t>PENSIONES MINISTERIO DE DEFENSA NACIONAL</t>
  </si>
  <si>
    <t>KR  6    ESTE  13  50  SUR   BL 10 AP 810</t>
  </si>
  <si>
    <t>antonio1964_363@hotmail.com</t>
  </si>
  <si>
    <t>721-2026</t>
  </si>
  <si>
    <t>DEISY JOHANA MORA VARGAS</t>
  </si>
  <si>
    <t>KR 10 F ESTE 20 45 SUR</t>
  </si>
  <si>
    <t>deisymora10.1998@gmail.com</t>
  </si>
  <si>
    <t>722-2026</t>
  </si>
  <si>
    <t xml:space="preserve">JUAN PABLO GARCÍA ARIZA </t>
  </si>
  <si>
    <t>Calle 6c # 72c – 65 Int. 5 apt 502 Bogotá</t>
  </si>
  <si>
    <t>juanpgarcia2376@gmail.com</t>
  </si>
  <si>
    <t>723-2026</t>
  </si>
  <si>
    <t>OSCAR FERNANDO SANCHEZ SUAREZ</t>
  </si>
  <si>
    <t>KR 7 9 A 41 SUR</t>
  </si>
  <si>
    <t>oscarsanchez18@hotmail.com</t>
  </si>
  <si>
    <t>724-2026</t>
  </si>
  <si>
    <t xml:space="preserve">ALEXANDER BARRETO CALDERON </t>
  </si>
  <si>
    <t>KR 1 D ESTE 46 B 52 SUR</t>
  </si>
  <si>
    <t>barretoalex42@gmail.com</t>
  </si>
  <si>
    <t>725-2026</t>
  </si>
  <si>
    <t>FDLSC-CD-034-2026</t>
  </si>
  <si>
    <t>SORAYA ELVIRA RAMÍREZ CASTRO</t>
  </si>
  <si>
    <t>CL 77 SUR 81 80</t>
  </si>
  <si>
    <t>sorayaramirezc24@gmail.com</t>
  </si>
  <si>
    <t>3228872697 </t>
  </si>
  <si>
    <t>726-2026</t>
  </si>
  <si>
    <t>JOSE JAVIER GONZÁLEZ FONSECA</t>
  </si>
  <si>
    <t>KR  19 C     26 A  38  SUR</t>
  </si>
  <si>
    <t>javierjgf@gmail.com</t>
  </si>
  <si>
    <t>727-2026</t>
  </si>
  <si>
    <t>YEIMY YULVANIA RODRIGUEZ VARGAS</t>
  </si>
  <si>
    <t>DG 38 D BIS</t>
  </si>
  <si>
    <t>yeimyrdrgez23@gmail.com</t>
  </si>
  <si>
    <t>728-2026</t>
  </si>
  <si>
    <t>YEHIMI KATHERINE RODRIGUEZ GONZALEZ</t>
  </si>
  <si>
    <t>CL 31 SUR 7 25 ESTE</t>
  </si>
  <si>
    <t>dannavalentinacr16@hotmail.com</t>
  </si>
  <si>
    <t>729-2026</t>
  </si>
  <si>
    <t xml:space="preserve">1.CAMINA SEGURA (SEGURIDAD) </t>
  </si>
  <si>
    <t>MARIA EUGENIA CANO MORENO</t>
  </si>
  <si>
    <t>Trv 12D BIS N° 42 - 64 sur</t>
  </si>
  <si>
    <t>nicjam526@yahoo.com</t>
  </si>
  <si>
    <t>731-2026</t>
  </si>
  <si>
    <t>ANDRES CAMILO GUERRA RODRIGUEZ</t>
  </si>
  <si>
    <t>KR 87 F 58 C 82</t>
  </si>
  <si>
    <t>andrescgr519@gmail.com</t>
  </si>
  <si>
    <t>732-2026</t>
  </si>
  <si>
    <t>LEIDIDY LAURA GAITAN PADILLA</t>
  </si>
  <si>
    <t>Calle 22 sur No 25.09</t>
  </si>
  <si>
    <t>lauritagpadilla@gmail.com</t>
  </si>
  <si>
    <t>733-2026</t>
  </si>
  <si>
    <t>MONICA ANDREA LOPEZ TRUJILLO</t>
  </si>
  <si>
    <t>KR 43 C 5 63</t>
  </si>
  <si>
    <t>monica.lopez.0809@gmail.com</t>
  </si>
  <si>
    <t>734-2026</t>
  </si>
  <si>
    <t>YENNY LORENA GONZALEZ SANABRIA</t>
  </si>
  <si>
    <t>CARRERA 53C BIS - 2B 04 4 piso</t>
  </si>
  <si>
    <t>lorenagonzalez277@gmail.com</t>
  </si>
  <si>
    <t>735-2026</t>
  </si>
  <si>
    <t xml:space="preserve">PEDRO DE JESUS GARCIA SABOGAL </t>
  </si>
  <si>
    <t>CRA 36 B  SUR 5 -50</t>
  </si>
  <si>
    <t>pedrogs0207@gmail.com</t>
  </si>
  <si>
    <t>736-2026</t>
  </si>
  <si>
    <t>JOSE JAIRO CABUYA MURCIA</t>
  </si>
  <si>
    <t>TV 41 70 C 38 SUR</t>
  </si>
  <si>
    <t>jcabuyamurcia@gmail.com</t>
  </si>
  <si>
    <t>737-2026</t>
  </si>
  <si>
    <t>FDLSC-CD-030-2026</t>
  </si>
  <si>
    <t>GIOVANNI CANCINO CONTENTO(VALIDAR SIPSE)</t>
  </si>
  <si>
    <t>CL 22A SUR 7-66</t>
  </si>
  <si>
    <t>johana_cancino@hotmail.com</t>
  </si>
  <si>
    <t>738-2026</t>
  </si>
  <si>
    <t>WILLIAM FERNANDO REYES PEÑA</t>
  </si>
  <si>
    <t>CL 30 C 1 A 72 SUR</t>
  </si>
  <si>
    <t>williamf.reyes96@gmail.com</t>
  </si>
  <si>
    <t>739-2026</t>
  </si>
  <si>
    <t>DIEGO ALEXANDER RINCON DIAZ</t>
  </si>
  <si>
    <t>Calle 81 Sur N° 13B -44</t>
  </si>
  <si>
    <t>dardiaz1405@hotmail.es</t>
  </si>
  <si>
    <t>741-2026</t>
  </si>
  <si>
    <t>YURY DANIELA VILLANUEVA GOMEZ</t>
  </si>
  <si>
    <t>CARRERA 12 F ESTE 19 B 23 SUR</t>
  </si>
  <si>
    <t>danielavillanuevag6@gmail.com</t>
  </si>
  <si>
    <t>742-2026</t>
  </si>
  <si>
    <t>SANDRA MIREYA AGUDELO</t>
  </si>
  <si>
    <t>DG 28 SUR 0 43 ESTE</t>
  </si>
  <si>
    <t>mireyaagudelo429@hotmail.com</t>
  </si>
  <si>
    <t>743-2026</t>
  </si>
  <si>
    <t>MIGUEL ANGEL CLAVIJO COLORADO</t>
  </si>
  <si>
    <t xml:space="preserve">Cll 30a #3b-10 sur, 20 de julio </t>
  </si>
  <si>
    <t xml:space="preserve">macclavijo1@gmail.com </t>
  </si>
  <si>
    <t>744-2026</t>
  </si>
  <si>
    <t>JARBIN STIVEN JIMENEZ MURILLO</t>
  </si>
  <si>
    <t>KR 11 ESTE 36 F 30 SUR</t>
  </si>
  <si>
    <t>jarbin98@gmail.com</t>
  </si>
  <si>
    <t>745-2026</t>
  </si>
  <si>
    <t>NIKO STHEVE ANDRADE JIMENEZ</t>
  </si>
  <si>
    <t>CL 31 C SUR 3 A 17 ESTE</t>
  </si>
  <si>
    <t>jean1984ji@yahoo.es</t>
  </si>
  <si>
    <t>312 5496995</t>
  </si>
  <si>
    <t>746-2026</t>
  </si>
  <si>
    <t>FABIAN LEONARDO BOCANEGRA LINARES</t>
  </si>
  <si>
    <t>KR 72 22 D 54 IN 31 AP 202</t>
  </si>
  <si>
    <t>fabianbogota@hotmail.com</t>
  </si>
  <si>
    <t>747-2026</t>
  </si>
  <si>
    <t>JEISSON ANDRES MAYORGA RIVAS</t>
  </si>
  <si>
    <t>CL 69 P 18 J 75 SUR</t>
  </si>
  <si>
    <t>jeissonmayorga12@gmail.com</t>
  </si>
  <si>
    <t>748-2026</t>
  </si>
  <si>
    <t>MARIA CAROLINA REYES SILVA</t>
  </si>
  <si>
    <t>KR 80 A 10 B 23</t>
  </si>
  <si>
    <t>krolreyna8787@gmail.com</t>
  </si>
  <si>
    <t>749-2026</t>
  </si>
  <si>
    <t>CAMILO ENRIQUE RUBIO MARIN</t>
  </si>
  <si>
    <t>TV 13 C ESTE 48 21 SUR</t>
  </si>
  <si>
    <t>profecamilo128@gmail.com</t>
  </si>
  <si>
    <t>750-2026</t>
  </si>
  <si>
    <t>DANIEL MAURICIO LEON GARCIA</t>
  </si>
  <si>
    <t>CARRERA 1 No 36 D - 35 SUR</t>
  </si>
  <si>
    <t>lionstudiosproducer@gmail.com</t>
  </si>
  <si>
    <t>751-2026</t>
  </si>
  <si>
    <t>LINA SUGGEY RUIZ RIVERA</t>
  </si>
  <si>
    <t>KR 69 G 71 23</t>
  </si>
  <si>
    <t>lina.suggey@gmail.com</t>
  </si>
  <si>
    <t>752-2026</t>
  </si>
  <si>
    <t>JAVIER ENRIQUE VARGAS SARMIENTO</t>
  </si>
  <si>
    <t>CL 60 SUR 68 B 39 TO 3</t>
  </si>
  <si>
    <t>javier.enriquevargas@gmail.com</t>
  </si>
  <si>
    <t>753-2026</t>
  </si>
  <si>
    <t>FABIO ERNESTO MUÑOZ CARDENAS</t>
  </si>
  <si>
    <t>KR 8C ESTE 39D 20 SUR</t>
  </si>
  <si>
    <t>fabiomunoz632@gmail.com</t>
  </si>
  <si>
    <t>754-2026</t>
  </si>
  <si>
    <t>ANGIE PAOLA RINCON ROMERO</t>
  </si>
  <si>
    <t>CL 39 SUR 5 60</t>
  </si>
  <si>
    <t>paolariincon@gmail.com</t>
  </si>
  <si>
    <t>756-2026</t>
  </si>
  <si>
    <t>DORIAN DAVID GOMEZ MELGAREJO</t>
  </si>
  <si>
    <t>CL 34 14 00 ESTE</t>
  </si>
  <si>
    <t>dorianflexxp@hotmail.com</t>
  </si>
  <si>
    <t>757-2026</t>
  </si>
  <si>
    <t>FDLSC-CD-022-2026</t>
  </si>
  <si>
    <t>MARYI LISBETH TORRES DUCUARA</t>
  </si>
  <si>
    <t>capital</t>
  </si>
  <si>
    <t>colpensiones</t>
  </si>
  <si>
    <t>KR 5 B ESTE 33 56 SUR</t>
  </si>
  <si>
    <t>mar.lisbethtorres.15@gmail.com</t>
  </si>
  <si>
    <t>758-2026</t>
  </si>
  <si>
    <t>JORGE ARMANDO AGUILLÓN PUENTES</t>
  </si>
  <si>
    <t>CR 72 I 42 F 61 SUR IN 14 AP 501</t>
  </si>
  <si>
    <t>Jaguillon1710@gmail.com</t>
  </si>
  <si>
    <t>759-2026</t>
  </si>
  <si>
    <t>LUISA FERNANDA SANABRIA GARCÍA</t>
  </si>
  <si>
    <t>CL 65 sur 7 D 70 TO 12 Apto 302</t>
  </si>
  <si>
    <t>lufe0199@gmail.com</t>
  </si>
  <si>
    <t>761-2026</t>
  </si>
  <si>
    <t>SEBASTIAN EDUARDO CAICEDO GONZALEZ</t>
  </si>
  <si>
    <t>1015453851 </t>
  </si>
  <si>
    <t>KR 13a 31 71</t>
  </si>
  <si>
    <t>sebcai490@gmail.com</t>
  </si>
  <si>
    <t>763-2026</t>
  </si>
  <si>
    <t>JUAN DAVID FANDIÑO LEON</t>
  </si>
  <si>
    <t>CL 13 A Sur # 10 A - 91</t>
  </si>
  <si>
    <t>juanfandino00@gmail.com</t>
  </si>
  <si>
    <t>764-2026</t>
  </si>
  <si>
    <t>SANTIAGO STEVEN MERCHAN ARAQUE</t>
  </si>
  <si>
    <t>CL 168 # 65 - 37 CA 35</t>
  </si>
  <si>
    <t>santiagomerchan.a@gmail.com</t>
  </si>
  <si>
    <t>766-2026</t>
  </si>
  <si>
    <t>FDLSC-CD-101-2026</t>
  </si>
  <si>
    <t>SANTIAGO ALEJANDRO PAEZ CONTRERAS</t>
  </si>
  <si>
    <t>1015436021 </t>
  </si>
  <si>
    <t>CL 167 56 25 IN 10</t>
  </si>
  <si>
    <t>santiacontreras@hotmail.com</t>
  </si>
  <si>
    <t>767-2026</t>
  </si>
  <si>
    <t>FDLSC-CD-066-2026</t>
  </si>
  <si>
    <t>ELIANA LIZETH VILLAR LEON</t>
  </si>
  <si>
    <t>KR 7 A BIS 27 B SUR 00</t>
  </si>
  <si>
    <t>ellivile@live.com</t>
  </si>
  <si>
    <t>768-2026</t>
  </si>
  <si>
    <t>SILKA PATRICIA BARROS RIVADENEIRA</t>
  </si>
  <si>
    <t>CR 74 B 24 B 34 BRR MODELIA</t>
  </si>
  <si>
    <t>silkabarros@hotmail.com</t>
  </si>
  <si>
    <t>769-2026</t>
  </si>
  <si>
    <t>DIEGO ANDRES ESCOBAR CRUZ</t>
  </si>
  <si>
    <t>1032504218 </t>
  </si>
  <si>
    <t>KR 85 65 A 28 SUR</t>
  </si>
  <si>
    <t>daec1305@gmail.com</t>
  </si>
  <si>
    <t>770-2026</t>
  </si>
  <si>
    <t>LUIS HERNANDO BORDA MONTOYA</t>
  </si>
  <si>
    <t>CRA 9 N° 53 - 44 SUR</t>
  </si>
  <si>
    <t>abaforma@yahoo.es</t>
  </si>
  <si>
    <t>771-2026</t>
  </si>
  <si>
    <t>ISMAEL ENRIQUE SANCHEZ RONCANCIO</t>
  </si>
  <si>
    <t>Tv 13 D Este #55-34 Sur</t>
  </si>
  <si>
    <t>ismaelenriquesanchez@gmailcom</t>
  </si>
  <si>
    <t>772-2026</t>
  </si>
  <si>
    <t>MARISOL SERRANO ROMERO</t>
  </si>
  <si>
    <t>CL 35SUR 342</t>
  </si>
  <si>
    <t>marisolsero@gmail.com</t>
  </si>
  <si>
    <t>773-2026</t>
  </si>
  <si>
    <t>SEBASTIAN CASTILLO QUITIAN</t>
  </si>
  <si>
    <t>CL 22 A BIS A 94 63</t>
  </si>
  <si>
    <t>sebscastillo@hotmail.com</t>
  </si>
  <si>
    <t>774-2026</t>
  </si>
  <si>
    <t>DIANA MARICEL MUÑOZ BELTRAN</t>
  </si>
  <si>
    <t>KR 73 57 R 12 SUR</t>
  </si>
  <si>
    <t>diana.munozbel@gmail.com</t>
  </si>
  <si>
    <t>775-2026</t>
  </si>
  <si>
    <t>FDLSC-CD-287-2026</t>
  </si>
  <si>
    <t>JUAN DAVID RAMIREZ BAYONA</t>
  </si>
  <si>
    <t>CL 64 G 85 J 73</t>
  </si>
  <si>
    <t>juandavidra89@gmail.com</t>
  </si>
  <si>
    <t>776-2026</t>
  </si>
  <si>
    <t>MARIAN DAYANA SARMIENTO PULIDO</t>
  </si>
  <si>
    <t>KR 3 BIS ESTE 46 A 22 SUR</t>
  </si>
  <si>
    <t>dayanasarmiento67@gmail.com</t>
  </si>
  <si>
    <t>777-2026</t>
  </si>
  <si>
    <t xml:space="preserve">MAYCOL ALBERTO PRIETO MORA </t>
  </si>
  <si>
    <t>KR 1C 6 80 SUR</t>
  </si>
  <si>
    <t xml:space="preserve"> thegunitinthehouse@gmail.com</t>
  </si>
  <si>
    <t>778-2026</t>
  </si>
  <si>
    <t>ANGIE LORENA GONZALEZ ZAPATA</t>
  </si>
  <si>
    <t>CR 19 BIS 33 10 SUR</t>
  </si>
  <si>
    <t>csocioculturalparadigma@gmail.com</t>
  </si>
  <si>
    <t>779-2026</t>
  </si>
  <si>
    <t>JOSE MISAEL NOVOA</t>
  </si>
  <si>
    <t>CL 37 D BIS SUR 6 B 38 ESTE</t>
  </si>
  <si>
    <t xml:space="preserve"> jmisael.novoa@gmail.com </t>
  </si>
  <si>
    <t>Jessica Lorena Gómez Pardo</t>
  </si>
  <si>
    <t>780-2026</t>
  </si>
  <si>
    <t>MARYSOL CIFUENTES POVEDA</t>
  </si>
  <si>
    <t>KR 14 ESTE 46 G 58 SUR</t>
  </si>
  <si>
    <t xml:space="preserve"> cifuentesmarysol9@gmail.com</t>
  </si>
  <si>
    <t>781-2026</t>
  </si>
  <si>
    <t>FDLSC-CD-033-2026</t>
  </si>
  <si>
    <t>MIGUEL BRANDON LOPEZ CRUZ</t>
  </si>
  <si>
    <t>CL 6 SUR 7 A 31</t>
  </si>
  <si>
    <t>iguelopezmv@hotmail.com</t>
  </si>
  <si>
    <t>782-2026</t>
  </si>
  <si>
    <t>FDLSC-CD-183-2026</t>
  </si>
  <si>
    <t>JUAN CARLOS MORENO JIMENEZ</t>
  </si>
  <si>
    <t>calle 56#54-31 bloque B8 apt 103</t>
  </si>
  <si>
    <t>culturaydeportekennedy@gmail.com</t>
  </si>
  <si>
    <t>3115800217-3138808406</t>
  </si>
  <si>
    <t>784-2026</t>
  </si>
  <si>
    <t>FDLSC-CD-198-2026</t>
  </si>
  <si>
    <t>MARIA YULIANA BOHORQUEZ ZAPATA</t>
  </si>
  <si>
    <t>Carrera 3 B 39 B 30 SUR</t>
  </si>
  <si>
    <t>marianbo_75@hotmail.com</t>
  </si>
  <si>
    <t>785-2026</t>
  </si>
  <si>
    <t>JUAN DAVID HERNADEZ RIVERA</t>
  </si>
  <si>
    <t>CL 37 A SUR 68 D 25</t>
  </si>
  <si>
    <t>juan2004hr@gmail.com</t>
  </si>
  <si>
    <t>786-2026</t>
  </si>
  <si>
    <t>YURLEY LILIANA HURTADO LEON</t>
  </si>
  <si>
    <t>KR 12 F ESTE 28 G 75 SUR</t>
  </si>
  <si>
    <t>iana.hurtado20@gmail.com</t>
  </si>
  <si>
    <t>787-2026</t>
  </si>
  <si>
    <t>DINA VANNESA GUERRA RAMIREZ</t>
  </si>
  <si>
    <t>SNITAS</t>
  </si>
  <si>
    <t>KR 21 N 137</t>
  </si>
  <si>
    <t>dinavanegue@hotmail.com</t>
  </si>
  <si>
    <t>789-2026</t>
  </si>
  <si>
    <t>JOSE DE JESUS PRIETO BARRERA</t>
  </si>
  <si>
    <t>CL  52     15  08</t>
  </si>
  <si>
    <t>osedejesusprietobarrera@gmail.com</t>
  </si>
  <si>
    <t>790-2026</t>
  </si>
  <si>
    <t>MIGUEL FERNANDO SANCHEZ RUIZ</t>
  </si>
  <si>
    <t>calle 37 d sur# 4-57 este</t>
  </si>
  <si>
    <t>fercars032@gmail.com</t>
  </si>
  <si>
    <t>791-2026</t>
  </si>
  <si>
    <t>YESICA ALEJANDRA MOYA MONTOYA</t>
  </si>
  <si>
    <t>KR 18 ESTE 70 A 15 SUR</t>
  </si>
  <si>
    <t>yealmomo14@hotmail.com</t>
  </si>
  <si>
    <t>792-2026</t>
  </si>
  <si>
    <t>MAGDA BARRAGAN RAMIREZ</t>
  </si>
  <si>
    <t>KR  7 G     148  86</t>
  </si>
  <si>
    <t>magda2673@hotmail.com</t>
  </si>
  <si>
    <t>793-2026</t>
  </si>
  <si>
    <t>ANGELICA MARIA TORRES QUIROGA</t>
  </si>
  <si>
    <t xml:space="preserve">compensar </t>
  </si>
  <si>
    <t>CL 36 SUR 26 F 24 AP 109 BL 1</t>
  </si>
  <si>
    <t>angeliktq@gmail.com</t>
  </si>
  <si>
    <t>3197595059 </t>
  </si>
  <si>
    <t>795-2026</t>
  </si>
  <si>
    <t>MIGUEL ANTONIO PEREZ CORDOBA</t>
  </si>
  <si>
    <t>CR 51 A 4 05</t>
  </si>
  <si>
    <t>ing.map@hotmail.com</t>
  </si>
  <si>
    <t>796-2026</t>
  </si>
  <si>
    <t>MARIA PAULA FANDIÑO CUELLAR</t>
  </si>
  <si>
    <t>calle 12 5 35</t>
  </si>
  <si>
    <t>mapaulafandino@gmail.com</t>
  </si>
  <si>
    <t>797-2026</t>
  </si>
  <si>
    <t>NELSON ALFREDO PAEZ GONZALEZ</t>
  </si>
  <si>
    <t>CARERRA 3 ESTE 22 D 25 SUR</t>
  </si>
  <si>
    <t>paez.nelson@gmail.com</t>
  </si>
  <si>
    <t>799-2026</t>
  </si>
  <si>
    <t>PABLO ANDRES VARGAS GARZON</t>
  </si>
  <si>
    <t>CL  99     26  80  SUR</t>
  </si>
  <si>
    <t>Lobodelaestepa92@gmail.com</t>
  </si>
  <si>
    <t>804-2026</t>
  </si>
  <si>
    <t>JOSE ELKIN OLIVERA HURTADO</t>
  </si>
  <si>
    <t>KR 21 36 40</t>
  </si>
  <si>
    <t>elkinol19807@hotmail.com</t>
  </si>
  <si>
    <t>805-2026</t>
  </si>
  <si>
    <t>LUZ JANNET MELGAREJO FAJARDO</t>
  </si>
  <si>
    <t>CL 34 14 00 ESTE BRR SAN MATEO</t>
  </si>
  <si>
    <t>janneth73melgarejo@gmail.com</t>
  </si>
  <si>
    <t>806-2026</t>
  </si>
  <si>
    <t>GUSTAVO ALBERTO CAMACHO CARBONO</t>
  </si>
  <si>
    <t>CL 22     96C 49</t>
  </si>
  <si>
    <t>gustavo.camacho.1962@gmail.com</t>
  </si>
  <si>
    <t>808-2026</t>
  </si>
  <si>
    <t>ROSA MILENA SANCHEZ CABRERA CASTILLO</t>
  </si>
  <si>
    <t>CL  163 A     14 B  48</t>
  </si>
  <si>
    <t>milenacabreracastillo@gmail.com</t>
  </si>
  <si>
    <t>810-2026</t>
  </si>
  <si>
    <t>RUBI ALEXANDRA RODRIGUEZ TRUJILLO</t>
  </si>
  <si>
    <t>AK 19 B Sur # 51 - 84</t>
  </si>
  <si>
    <t>rubialexa_14@hotmail.com</t>
  </si>
  <si>
    <t>811-2026</t>
  </si>
  <si>
    <t>MARLENY VIVAS VALDERRAMA</t>
  </si>
  <si>
    <t>calle 102 93-83</t>
  </si>
  <si>
    <t>mavi2107@gmail.com</t>
  </si>
  <si>
    <t>813-2026</t>
  </si>
  <si>
    <t xml:space="preserve">JOSE LUIS ORTIZ CARDENAS </t>
  </si>
  <si>
    <t>CRA 2C No. 37A- 39 SUR</t>
  </si>
  <si>
    <t>joseluis-ortizcar@hotmail.com</t>
  </si>
  <si>
    <t>814-2026</t>
  </si>
  <si>
    <t>SANDRA MILENA MURCIA DURAN</t>
  </si>
  <si>
    <t>Carrera 65 No.22 A 43 apto 104 torre 2</t>
  </si>
  <si>
    <t>abogadamilekm@gmail.com</t>
  </si>
  <si>
    <t>815-2026</t>
  </si>
  <si>
    <t>LUIS HUMBERTO URREGO MOLINA</t>
  </si>
  <si>
    <t xml:space="preserve">TV 49 G 69 B 05 SUR </t>
  </si>
  <si>
    <t>luishurrego2008@hotmail.com</t>
  </si>
  <si>
    <t>817-2026</t>
  </si>
  <si>
    <t>PABLO ANTONIO GARCIA AROCA</t>
  </si>
  <si>
    <t>821-2026</t>
  </si>
  <si>
    <t>FDLSC-CD-046-2026</t>
  </si>
  <si>
    <t>PARQUES</t>
  </si>
  <si>
    <t xml:space="preserve">FAULER GILBERTO PINILLA RODRIGUEZ </t>
  </si>
  <si>
    <t>CL  68     97  38</t>
  </si>
  <si>
    <t>faulerpinilla@gmail.com</t>
  </si>
  <si>
    <t>822-2026</t>
  </si>
  <si>
    <t>ANDY ALBERTO HERNANDEZ SUAREZ</t>
  </si>
  <si>
    <t>Transversal85#52-c19</t>
  </si>
  <si>
    <t xml:space="preserve">Andyalbertohernandezsuarez@gmail.com </t>
  </si>
  <si>
    <t>824-2026</t>
  </si>
  <si>
    <t>HERMEL ELIECER DE LA HOZ CERA</t>
  </si>
  <si>
    <t>Calle 14 No. 13-91 Algarrobo</t>
  </si>
  <si>
    <t>h.mel85@hotmail.com </t>
  </si>
  <si>
    <t>825-2026</t>
  </si>
  <si>
    <t>FDLSC-CD-240-2026</t>
  </si>
  <si>
    <t>ZAIRIS YIRLENA MENDOZA ATENCIO</t>
  </si>
  <si>
    <t>CR 7 D 160 A 26 AP 301</t>
  </si>
  <si>
    <t>zairismendoza21@hotmail.com</t>
  </si>
  <si>
    <t>826-2026</t>
  </si>
  <si>
    <t>JORGE ARMANDO SOLANO PEÑA</t>
  </si>
  <si>
    <t>DIAGONAL 82 G No. 73 A 06</t>
  </si>
  <si>
    <t>jorgearmandosolano@gmail.com</t>
  </si>
  <si>
    <t>827-2026</t>
  </si>
  <si>
    <t>FDLSC-CD-236-2026</t>
  </si>
  <si>
    <t>JULIO CESAR GUIO MALDONADO</t>
  </si>
  <si>
    <t>CL 168 48 A 45 AP 506</t>
  </si>
  <si>
    <t>guioma83@hotmail.com</t>
  </si>
  <si>
    <t>828-2026</t>
  </si>
  <si>
    <t>FDLSC-CD-277-2026</t>
  </si>
  <si>
    <t>ANDRÉS JULIÁN GUEVARA CELIS</t>
  </si>
  <si>
    <t>KR 9 30 43</t>
  </si>
  <si>
    <t>andresjguce@gmail.com</t>
  </si>
  <si>
    <t>833-2026</t>
  </si>
  <si>
    <t>JORGE ENRIQUE LOPEZ GONZALEZ</t>
  </si>
  <si>
    <t>CLL 95 B SUR 2 -87</t>
  </si>
  <si>
    <t>quikenew18@hotmail.com</t>
  </si>
  <si>
    <t>834-2026</t>
  </si>
  <si>
    <t>CRISTIAN CAMILO GARCIA DURAN</t>
  </si>
  <si>
    <t>Calle 76 bis sur #13 f 65 este</t>
  </si>
  <si>
    <t>cristianogarcia2000001@gmail.com</t>
  </si>
  <si>
    <t>835-2026</t>
  </si>
  <si>
    <t>JAQUELINE REMOLINA</t>
  </si>
  <si>
    <t>CL  25     68 B  47</t>
  </si>
  <si>
    <t>gerencia.althviz@gmail.com</t>
  </si>
  <si>
    <t>838-2026</t>
  </si>
  <si>
    <t>ANGELA MILENA CARDENAS VASQUEZ</t>
  </si>
  <si>
    <t>B Sur # 13 D 32 Este</t>
  </si>
  <si>
    <t>angelamilenacardenasvasquez@gmail.com</t>
  </si>
  <si>
    <t>841-2026</t>
  </si>
  <si>
    <t>RICARDO SORA PARRA</t>
  </si>
  <si>
    <t>CL 36 D 3 A 57 SUR</t>
  </si>
  <si>
    <t>ricardosora12@hotmail.com</t>
  </si>
  <si>
    <t>842-2026</t>
  </si>
  <si>
    <t>KATIA JOHANNA BARBOSA LÓPEZ</t>
  </si>
  <si>
    <t>C L 2 N 93 D 30</t>
  </si>
  <si>
    <t>kathylop0214@gmail.com</t>
  </si>
  <si>
    <t>849-2026</t>
  </si>
  <si>
    <t>DAMARIS RETAMOSO PADILLA</t>
  </si>
  <si>
    <t>CALLE 65 N- 31-06 BARRIO FLORESTA</t>
  </si>
  <si>
    <t>damarisretamoso.1994@hotmail.com</t>
  </si>
  <si>
    <t>851-2026</t>
  </si>
  <si>
    <t>FDLSC-CD-120-2026</t>
  </si>
  <si>
    <t>NOHORA EDILMA VELASQUEZ MELO</t>
  </si>
  <si>
    <t>KR  73     49 A  33</t>
  </si>
  <si>
    <t>nohoravm@hotmail.com</t>
  </si>
  <si>
    <t>855-2026</t>
  </si>
  <si>
    <t>Oscar Arbey Martínez Rincón</t>
  </si>
  <si>
    <t>860-2026</t>
  </si>
  <si>
    <t>JOHN JAIRO RUIZ MARTINEZ</t>
  </si>
  <si>
    <t>KR 6 15 10 SUR</t>
  </si>
  <si>
    <t>lasfloresdevaleria@yahoo.es</t>
  </si>
  <si>
    <t>861-2026</t>
  </si>
  <si>
    <t>RUBÉN HERNANDEZ MOLINA</t>
  </si>
  <si>
    <t>Carrera 3A. N° 11A-33 sur SANTA ANA</t>
  </si>
  <si>
    <t>rhernandezmo@unal.edu.co</t>
  </si>
  <si>
    <t>870-2026</t>
  </si>
  <si>
    <t>SANDRA PATRICIA ALARCON RODRIGUEZ</t>
  </si>
  <si>
    <t xml:space="preserve"> Cra80b#6-34</t>
  </si>
  <si>
    <t xml:space="preserve"> sandraalarcon221@gmail.com</t>
  </si>
  <si>
    <t>069-2026</t>
  </si>
  <si>
    <t>FDLSCCD-003-2026(147055)</t>
  </si>
  <si>
    <t>WILLIAM ROBERTO PUCHE JIMENEZ</t>
  </si>
  <si>
    <t>30 B SUR 9 38 ESTE</t>
  </si>
  <si>
    <t>wilichepu1978@gmail.com</t>
  </si>
  <si>
    <t>264-2026</t>
  </si>
  <si>
    <t>FDLSCCD-168-2026(148152)</t>
  </si>
  <si>
    <t>GLORIA PATRICIA GOMEZ PEÑUELA</t>
  </si>
  <si>
    <t>CARRERA 2L #37C13SUR</t>
  </si>
  <si>
    <t>gloria.gomezp@gmail.com</t>
  </si>
  <si>
    <t>361-2026</t>
  </si>
  <si>
    <t>FDLSC-CD-315-2026(153465)</t>
  </si>
  <si>
    <t>HEILY MICHELY ARCILA QUINTERO</t>
  </si>
  <si>
    <t>SERVICIO OCCIDENTAL DE SALUD S.A.</t>
  </si>
  <si>
    <t>lle 31 # 4-55 apto 301</t>
  </si>
  <si>
    <t>heily03michely@gmail.com</t>
  </si>
  <si>
    <t>366-2026</t>
  </si>
  <si>
    <t>FDLSCCD-132-2026(148114)</t>
  </si>
  <si>
    <t>KENNY BRANDON QUINTERO CARRION</t>
  </si>
  <si>
    <t>CL 8 A SUR 3 36</t>
  </si>
  <si>
    <t>kquinteroca@uniminuto.edu.co</t>
  </si>
  <si>
    <t>369-2026</t>
  </si>
  <si>
    <t>ANDRES JAVIER AREVALO RAMIREZ</t>
  </si>
  <si>
    <t>DG 44 SUR 16 52 ESTE</t>
  </si>
  <si>
    <t>majoarevalo080515@hotmail.com</t>
  </si>
  <si>
    <t>386-2026</t>
  </si>
  <si>
    <t>DIANA CAROLINA MATEUS RAMIREZ</t>
  </si>
  <si>
    <t>CL 144 12 78</t>
  </si>
  <si>
    <t>ana.matheus85@gmail.com</t>
  </si>
  <si>
    <t>387-2026</t>
  </si>
  <si>
    <t>SAMIR ALEJANDRO SANCHEZ ROMERO</t>
  </si>
  <si>
    <t>KR 22 187 61</t>
  </si>
  <si>
    <t>amir9032@gmail.com</t>
  </si>
  <si>
    <t>417-2026</t>
  </si>
  <si>
    <t>FDLSCCD-141-2026(147049)</t>
  </si>
  <si>
    <t>ARNOLD ESTEBAN CONTRERAS ORDUZ</t>
  </si>
  <si>
    <t>AC Calle 11 4 -84</t>
  </si>
  <si>
    <t>aeco0906@gmail.com</t>
  </si>
  <si>
    <t>542-2026</t>
  </si>
  <si>
    <t>FDLSCCD-058-2026(145472)</t>
  </si>
  <si>
    <t>ANA MARIA ALIPIO GIRALDO</t>
  </si>
  <si>
    <t>DG 83 81 A 56</t>
  </si>
  <si>
    <t>anacats2000@gmail.com</t>
  </si>
  <si>
    <t>584-2026</t>
  </si>
  <si>
    <t>MARTHA CONSUELO MORALES SALAMANCA</t>
  </si>
  <si>
    <t>CL 45 B 22 A 22</t>
  </si>
  <si>
    <t>armors336@gmail.com</t>
  </si>
  <si>
    <t>595-2026</t>
  </si>
  <si>
    <t>FDLSCCD-280-2026(148403)</t>
  </si>
  <si>
    <t>VIVINAIDU IDROBO GUALANTALA</t>
  </si>
  <si>
    <t>POLICIA</t>
  </si>
  <si>
    <t>CL 44 A 53 43</t>
  </si>
  <si>
    <t>vivinaidu.idrobo@gmail.com</t>
  </si>
  <si>
    <t>631-2026</t>
  </si>
  <si>
    <t>HARINSON ANTONIO LLOREDA CORDOBA</t>
  </si>
  <si>
    <t>CALLE 39 SUR # 86 D 16</t>
  </si>
  <si>
    <t>arinsonlloreda@hotmail.com</t>
  </si>
  <si>
    <t>641-2026</t>
  </si>
  <si>
    <t>FDLSCCD-286-2026(151451).</t>
  </si>
  <si>
    <t>JAISSON HERNEY PALACIOS GOMEZ</t>
  </si>
  <si>
    <t>CL 1A SUR 72C 06</t>
  </si>
  <si>
    <t>jaison9402@hotmail.com</t>
  </si>
  <si>
    <t>649-2026</t>
  </si>
  <si>
    <t>FDLSCCD-059-2026(145711)</t>
  </si>
  <si>
    <t>JUAN PABLO MAHECHA HERNANDEZ</t>
  </si>
  <si>
    <t>SANITA</t>
  </si>
  <si>
    <t>KR 88 18 33</t>
  </si>
  <si>
    <t>mahechajuanpablo@hotmail.com</t>
  </si>
  <si>
    <t>662-2026</t>
  </si>
  <si>
    <t>HECTOR GUSTAVO SILVA HERNANDEZ</t>
  </si>
  <si>
    <t>CL 35 SUR 4 A 22</t>
  </si>
  <si>
    <t>hecsilvah@hotmail.com</t>
  </si>
  <si>
    <t>682-2026</t>
  </si>
  <si>
    <t>FDLSCCD-083-2026(147223)</t>
  </si>
  <si>
    <t>VANESSA CORTEZ CAMACHO</t>
  </si>
  <si>
    <t>KR 9 A 60 32</t>
  </si>
  <si>
    <t>vaneayira@gmail.com</t>
  </si>
  <si>
    <t>3124279918- 3124279918</t>
  </si>
  <si>
    <t>685-2026</t>
  </si>
  <si>
    <t>FDLSCCD-051-2026(147204)</t>
  </si>
  <si>
    <t>JESUS  DAVID IRIARTE ARIZA</t>
  </si>
  <si>
    <t>CL 70 1 B 50 ESTE</t>
  </si>
  <si>
    <t>riarte1@outlook.com</t>
  </si>
  <si>
    <t>730-2026</t>
  </si>
  <si>
    <t>JHON JAIRO ROJAS LUGO</t>
  </si>
  <si>
    <t>CL 46 B SUR 16-77 E</t>
  </si>
  <si>
    <t>79rojasjhon@gmail.com</t>
  </si>
  <si>
    <t>762-2026</t>
  </si>
  <si>
    <t>LUIS HEVER LOPEZ BENAVIDES</t>
  </si>
  <si>
    <t>Cra 70 F No. 65-69</t>
  </si>
  <si>
    <t>luishever98@hotmail.com</t>
  </si>
  <si>
    <t>783-2026</t>
  </si>
  <si>
    <t>FDLSCCD-057-2026(147479)</t>
  </si>
  <si>
    <t>VERONICA NAVARRO OSORIO</t>
  </si>
  <si>
    <t>CL 24 SUR 5 26 TO 1 Apto 307</t>
  </si>
  <si>
    <t>eronicanavarroo317@gmail.com</t>
  </si>
  <si>
    <t>788-2026</t>
  </si>
  <si>
    <t>EDUARDO BAQUIRO</t>
  </si>
  <si>
    <t>CL 39 SUR 3 B 05 ESTE</t>
  </si>
  <si>
    <t>eduardobaquiro@gmail.com</t>
  </si>
  <si>
    <t>3108011128-3209171355</t>
  </si>
  <si>
    <t>794-2026</t>
  </si>
  <si>
    <t>YESID ANDRES CAICEDO MOJICA</t>
  </si>
  <si>
    <t>CL 5 31 B 02</t>
  </si>
  <si>
    <t>yesidcaicedo-11@hotmail.com</t>
  </si>
  <si>
    <t>798-2026</t>
  </si>
  <si>
    <t>FABIAN ANDRES GARZON SEA</t>
  </si>
  <si>
    <t>KR 9 ESTE 30 A 28 SUR</t>
  </si>
  <si>
    <t>abiangarzon646@gmail.com</t>
  </si>
  <si>
    <t>800-2026</t>
  </si>
  <si>
    <t>BRAYAN CAMILO PEÑA RINCON</t>
  </si>
  <si>
    <t>CL 26 A SUR 11 39</t>
  </si>
  <si>
    <t>bryanckhamylho1706@gmail.com</t>
  </si>
  <si>
    <t>801-2026</t>
  </si>
  <si>
    <t>FDLSCCD-096-2026(146369)</t>
  </si>
  <si>
    <t>ANYI YURLEY DIAZ QUINTERO</t>
  </si>
  <si>
    <t>CL 48 B SUR 5 F 30 IN 18 BRR BOCHICA</t>
  </si>
  <si>
    <t>anyiyurley1993@gmail.com</t>
  </si>
  <si>
    <t>802-2026</t>
  </si>
  <si>
    <t>JENNIFER LUCIA CRUZ MONCAYO</t>
  </si>
  <si>
    <t>CL 16 SUR 18 49 ESTE</t>
  </si>
  <si>
    <t>luciacruzm91@gmail.com</t>
  </si>
  <si>
    <t>803-2026</t>
  </si>
  <si>
    <t>DANIELA BOTERO GIRALDO</t>
  </si>
  <si>
    <t>R 68 D 24 A 50</t>
  </si>
  <si>
    <t>niela.botero8@outlook.com</t>
  </si>
  <si>
    <t>807-2026</t>
  </si>
  <si>
    <t>FDLSCCD-288-2026(151455)</t>
  </si>
  <si>
    <t>EDUARDA COLORADA PLAYONERO</t>
  </si>
  <si>
    <t>CL 6 B 8 B 24</t>
  </si>
  <si>
    <t>coloradoplayoneroeduarda@gmail.com</t>
  </si>
  <si>
    <t>809-2026</t>
  </si>
  <si>
    <t>FDLSCCD-287-2026(151728)</t>
  </si>
  <si>
    <t>VALENTINA AMAYA MARTINEZ</t>
  </si>
  <si>
    <t>CL 186 C BIS 15 69</t>
  </si>
  <si>
    <t>amayamartinez5@gmail.com</t>
  </si>
  <si>
    <t>812-2026</t>
  </si>
  <si>
    <t>DLSCCD-289-2026(151454)</t>
  </si>
  <si>
    <t>HUGO JULIÁN IBARRA MUÑOZ</t>
  </si>
  <si>
    <t>KR 8 64 22</t>
  </si>
  <si>
    <t>ugojulianibarra@gmail.com</t>
  </si>
  <si>
    <t>818-2026</t>
  </si>
  <si>
    <t>FDLSCCD-212-2026(146185)</t>
  </si>
  <si>
    <t>RUBEN ANTONIO PAZ CASTILLO</t>
  </si>
  <si>
    <t>KR 9 23 30</t>
  </si>
  <si>
    <t>pazruben620@gmail.com</t>
  </si>
  <si>
    <t>819-2026</t>
  </si>
  <si>
    <t>STEVEN CARDENAS PRIETO</t>
  </si>
  <si>
    <t>CL 40 A SUR 1 F 39 ESTE</t>
  </si>
  <si>
    <t>stevencp6@gmail.com</t>
  </si>
  <si>
    <t>820-2026</t>
  </si>
  <si>
    <t>FDLSCCD-050-2026(148310)</t>
  </si>
  <si>
    <t>DEISY ALEXANDRA SILVA MENDOZA</t>
  </si>
  <si>
    <t>KR 97 B 17 B 48</t>
  </si>
  <si>
    <t>deisysilvam@yahoo.com</t>
  </si>
  <si>
    <t>823-2026</t>
  </si>
  <si>
    <t>IVAN FELIPE MURCIA SANCHEZ</t>
  </si>
  <si>
    <t>KR 23B ESTE 942 SUR</t>
  </si>
  <si>
    <t>ifmurcias@unal.edu.co</t>
  </si>
  <si>
    <t>831-2026</t>
  </si>
  <si>
    <t>FDLSCCD-008-2026(147332)</t>
  </si>
  <si>
    <t>IBETH GUAUNQUE MORA</t>
  </si>
  <si>
    <t>CR 91 99 A 34 IN 13 AP 404 BRR PUNTA DEL ESTE</t>
  </si>
  <si>
    <t>ibethguau@yahoo.com</t>
  </si>
  <si>
    <t>836-2026</t>
  </si>
  <si>
    <t>FDLSCCD-293-2026(151541)</t>
  </si>
  <si>
    <t>LUPE MARCELA ROMERO CARDOZO</t>
  </si>
  <si>
    <t>AC 57 R SUR 69 A 30 AP 905</t>
  </si>
  <si>
    <t>marce265@gmail.com</t>
  </si>
  <si>
    <t>839-2026</t>
  </si>
  <si>
    <t>FDLSCCD-292-2026(151456)</t>
  </si>
  <si>
    <t>FERNEY VASQUEZ MORENO</t>
  </si>
  <si>
    <t>L 127 A 11 B 54</t>
  </si>
  <si>
    <t>ferneyvasquez1974@gmail.com</t>
  </si>
  <si>
    <t>840-2026</t>
  </si>
  <si>
    <t>FDLSCCD-022-2026(147646)</t>
  </si>
  <si>
    <t>HERNAN ALIRIO VARGAS GONZALEZ</t>
  </si>
  <si>
    <t xml:space="preserve">FMISANAR </t>
  </si>
  <si>
    <t>KR 54 64 A 45</t>
  </si>
  <si>
    <t>hgonzal206@gmail.com</t>
  </si>
  <si>
    <t>843-2026</t>
  </si>
  <si>
    <t>FDLSCCD-021-2026(147290)</t>
  </si>
  <si>
    <t>NATALIA YIRLENA TAPIAS MEDINA</t>
  </si>
  <si>
    <t>L 42 C SUR 80 D 50</t>
  </si>
  <si>
    <t>natashatapiiaz16@gmail.com</t>
  </si>
  <si>
    <t>848-2026</t>
  </si>
  <si>
    <t>FDLSCCD-075-2026(145683)</t>
  </si>
  <si>
    <t>LUZ ESTELLA PELAYO SALAZAR</t>
  </si>
  <si>
    <t>Kilómetro 1.5 variante Cota-Chía Palo de Agua</t>
  </si>
  <si>
    <t>stellap8@hotmail.com</t>
  </si>
  <si>
    <t>853-2026</t>
  </si>
  <si>
    <t xml:space="preserve">CAMILA ANDREA ROJAS GARZON </t>
  </si>
  <si>
    <t>KR 6 21 A 41</t>
  </si>
  <si>
    <t>amilarojas2929@hotmail.com</t>
  </si>
  <si>
    <t>3229031077-3144339850</t>
  </si>
  <si>
    <t>856-2026</t>
  </si>
  <si>
    <t>FDLSCCD-034-2026(147425)</t>
  </si>
  <si>
    <t>JAVIER ALBERTO VARGAS CASAS</t>
  </si>
  <si>
    <t>KR 72 A 152 B 32/54 TO A1 AP 303</t>
  </si>
  <si>
    <t>javar26@hotmail.com</t>
  </si>
  <si>
    <t>863-2026</t>
  </si>
  <si>
    <t>FDLSCCD-072-2026(146616)</t>
  </si>
  <si>
    <t>DANIEL FELIPE RIAÑO BÁEZ</t>
  </si>
  <si>
    <t>KR 16 36 45</t>
  </si>
  <si>
    <t>felipe.040412@gmail.com</t>
  </si>
  <si>
    <t>864-2026</t>
  </si>
  <si>
    <t>FDLSCCD-303-2026(151460)</t>
  </si>
  <si>
    <t>LAURA PAOLA CAMELO LOPEZ </t>
  </si>
  <si>
    <t>KR 17 B 181 D 40</t>
  </si>
  <si>
    <t>auracamelo60@gmail.com</t>
  </si>
  <si>
    <t>865-2026</t>
  </si>
  <si>
    <t>FDLSCCD-030-2026(147376)</t>
  </si>
  <si>
    <t>CLARA MILENA PEDRAZA ESPITIA</t>
  </si>
  <si>
    <t>KR 37 54 20 AP 401</t>
  </si>
  <si>
    <t>larapedraza@gmail.com</t>
  </si>
  <si>
    <t>866-2026</t>
  </si>
  <si>
    <t>FDLSCCD-047-2026(147872)</t>
  </si>
  <si>
    <t>JULIETH DANIELA MORENO CASTRO</t>
  </si>
  <si>
    <t>DG 4 B 8 23 ESTE</t>
  </si>
  <si>
    <t>jdaniela.moreno@hotmail.com</t>
  </si>
  <si>
    <t>869-2026</t>
  </si>
  <si>
    <t>FDLSCCD-023-2026(147523)</t>
  </si>
  <si>
    <t xml:space="preserve">WILLIAM FERNANDO CUELLAR CABRERA </t>
  </si>
  <si>
    <t>KR 85 52 05 SUR</t>
  </si>
  <si>
    <t>wifercuellar69@hotmail.com</t>
  </si>
  <si>
    <t>871-2026</t>
  </si>
  <si>
    <t>EDISON MAURICIO DIAZ RAMIREZ</t>
  </si>
  <si>
    <t>CRA 5 ESTE 29-48 UR</t>
  </si>
  <si>
    <t>Emauko70@hotmail.com</t>
  </si>
  <si>
    <t>879-2026</t>
  </si>
  <si>
    <t>FABIAN ANDRES MUÑOZ QUIÑONES</t>
  </si>
  <si>
    <t>Cll 30 Bis Sur No. 5 - 33 Este</t>
  </si>
  <si>
    <t>fabian9roma.ca@gmail.com</t>
  </si>
  <si>
    <t>3204210392 - 3007845457</t>
  </si>
  <si>
    <t>880-2026</t>
  </si>
  <si>
    <t>FDLSCCD-305-2026(151544)</t>
  </si>
  <si>
    <t>ERIKA JULIETH CRUZ MARTINEZ</t>
  </si>
  <si>
    <t>CL 186 B 16 60</t>
  </si>
  <si>
    <t>erika.cruz1217@gmail.com</t>
  </si>
  <si>
    <t>882-2026</t>
  </si>
  <si>
    <t>ARCILA ROCHA BAQUERO</t>
  </si>
  <si>
    <t>KR 1 ESTE 29 A 32 SUR</t>
  </si>
  <si>
    <t>alcirarocha51@hotmail.com</t>
  </si>
  <si>
    <t>YEIMY JULIANA MANRIQUE CARO Cesionaria</t>
  </si>
  <si>
    <t>KR  66 A     42  27</t>
  </si>
  <si>
    <t>juliana.caro_10@hotmail.com</t>
  </si>
  <si>
    <t>852-2026</t>
  </si>
  <si>
    <t>LEIDY TATIANA PAEZ VELANDIA</t>
  </si>
  <si>
    <t>1991//08-12</t>
  </si>
  <si>
    <t>KR 9 21 73</t>
  </si>
  <si>
    <t>Leidypaez1215@gmail.com</t>
  </si>
  <si>
    <t>12/02/206</t>
  </si>
  <si>
    <t>854-2026</t>
  </si>
  <si>
    <t>FDLSCCD-307-2026(151545)</t>
  </si>
  <si>
    <t>MARLON JULIAN MUÑOZ BARACALDO</t>
  </si>
  <si>
    <t>KR 11 C ESTE 2 B 30 int 1</t>
  </si>
  <si>
    <t>marlonjulianmunoz@gmail.com</t>
  </si>
  <si>
    <t>597-2026</t>
  </si>
  <si>
    <t>FDLSCCD-120-2026(147841)</t>
  </si>
  <si>
    <t>LAURA ALEJANDRA GUARNIZO CASCAVITA</t>
  </si>
  <si>
    <t>DG 69 SUR 18 Q 19</t>
  </si>
  <si>
    <t>laguarnizoc@gmail.com</t>
  </si>
  <si>
    <t>637-2026</t>
  </si>
  <si>
    <t>FDLSCCD-188-2026(146334)</t>
  </si>
  <si>
    <t>LAURA VALENTINA OCHOA LAVERDE</t>
  </si>
  <si>
    <t>CL 41 BIS A SUR 7 B 58 ESTE</t>
  </si>
  <si>
    <t>auvochoa1@gmail.com</t>
  </si>
  <si>
    <t>765-2026</t>
  </si>
  <si>
    <t>FDLSCCD-078-2026(147499)</t>
  </si>
  <si>
    <t xml:space="preserve">LUISA FERNANDA RUSSI RAMOS </t>
  </si>
  <si>
    <t>Carrera 6 A este # 45- 38 sur</t>
  </si>
  <si>
    <t>luisarussi@hotmail.com</t>
  </si>
  <si>
    <t>847-2026</t>
  </si>
  <si>
    <t>FDLSCCD-165-2026(145161)</t>
  </si>
  <si>
    <t>ANGEL ADRIAN VARGAS  ROOBLES</t>
  </si>
  <si>
    <t>Cra. 45 No. 24 – 56 Apto. 203</t>
  </si>
  <si>
    <t>adrianvargasro@gmail.com</t>
  </si>
  <si>
    <t>859-2026</t>
  </si>
  <si>
    <t>FDLSCCD-296-2026(151468)</t>
  </si>
  <si>
    <t>PAULA CRISTINA DURAN MANRIQUE</t>
  </si>
  <si>
    <t>KR 18 N 14 A 12</t>
  </si>
  <si>
    <t>pauladuran1991@gmail.com</t>
  </si>
  <si>
    <t>FDLSCCD-018-2026(146441)</t>
  </si>
  <si>
    <t>BIENESTAR</t>
  </si>
  <si>
    <t>OSCAR LEONARDO ROJAS- cESIONARIO</t>
  </si>
  <si>
    <t>KR  7 11 26</t>
  </si>
  <si>
    <t>rojasestradaoscar01@gmail.com</t>
  </si>
  <si>
    <t>YURANI LILIBETH MENDOZA BUSTOS - Cesionaria</t>
  </si>
  <si>
    <t>Av Cra 80G No 6 19</t>
  </si>
  <si>
    <t>yuranimendoza5@gmail.com</t>
  </si>
  <si>
    <t>DIEGO FERNEY CIFUENTES RINCÓN - cesionario</t>
  </si>
  <si>
    <t>KR 16 A 30 05</t>
  </si>
  <si>
    <t>alderecho@hotmail.com</t>
  </si>
  <si>
    <t xml:space="preserve">PARTICIPACION </t>
  </si>
  <si>
    <t>DIANA MARCELA RUEDA PINZON - Cesionaria</t>
  </si>
  <si>
    <t>Calle 52b sur #5c 43 este</t>
  </si>
  <si>
    <t xml:space="preserve"> ayelendiana2009@hotmail.com</t>
  </si>
  <si>
    <t>Carolina Sanchez</t>
  </si>
  <si>
    <t>DEPORTES  - CESION</t>
  </si>
  <si>
    <t>JEIMI ISLEY RAMIREZ AZAUERO - cesionaria</t>
  </si>
  <si>
    <t>Salud total</t>
  </si>
  <si>
    <t>Porvenir</t>
  </si>
  <si>
    <t>Carrera 10 #22-58 sur</t>
  </si>
  <si>
    <t>ramirezjeimi07@outlook.com</t>
  </si>
  <si>
    <t>DESPACHO - CESION</t>
  </si>
  <si>
    <t>NELSON MAURICIO MENDEZ CASTELLANOS cesionario</t>
  </si>
  <si>
    <t>No. Compromiso</t>
  </si>
  <si>
    <t>Fecha Inicial</t>
  </si>
  <si>
    <t>Fecha Final</t>
  </si>
  <si>
    <t>Plazo (Días)</t>
  </si>
  <si>
    <t>Forma Pago</t>
  </si>
  <si>
    <t>Descripción</t>
  </si>
  <si>
    <t>Número de CDP</t>
  </si>
  <si>
    <t>Número de CRP</t>
  </si>
  <si>
    <t>Objeto</t>
  </si>
  <si>
    <t>Rubro</t>
  </si>
  <si>
    <t>Descripción del Rubro</t>
  </si>
  <si>
    <t>Fecha CRP</t>
  </si>
  <si>
    <t>Fondos</t>
  </si>
  <si>
    <t>Descripcion del Fondo</t>
  </si>
  <si>
    <t>Cod.Concepto Gasto</t>
  </si>
  <si>
    <t>Decripción Concepto Gasto</t>
  </si>
  <si>
    <t>Elemento PEP</t>
  </si>
  <si>
    <t>Grafo</t>
  </si>
  <si>
    <t>Texto Id Proyecto</t>
  </si>
  <si>
    <t>Modalidad de selección</t>
  </si>
  <si>
    <t>Descripcion Mod. Selec</t>
  </si>
  <si>
    <t>BP Beneficiario</t>
  </si>
  <si>
    <t>Tipo Doc. BP Beneficiario</t>
  </si>
  <si>
    <t>Número Doc. BP Beneficiario</t>
  </si>
  <si>
    <t>Nombre BP Beneficiario</t>
  </si>
  <si>
    <t>ID Responsable</t>
  </si>
  <si>
    <t>Reponsable</t>
  </si>
  <si>
    <t>ID Solicitante</t>
  </si>
  <si>
    <t>Nombre Solicitante</t>
  </si>
  <si>
    <t>Valor CRP</t>
  </si>
  <si>
    <t>Anulaciones</t>
  </si>
  <si>
    <t>Reintegros</t>
  </si>
  <si>
    <t>Valor Neto</t>
  </si>
  <si>
    <t>Autorizacion giro</t>
  </si>
  <si>
    <t>Com.Sin.Aut.Giro</t>
  </si>
  <si>
    <t>N° Interno CRP</t>
  </si>
  <si>
    <t>N° Posición CRP</t>
  </si>
  <si>
    <t>N° Interno CDP</t>
  </si>
  <si>
    <t>N° Posición CDP</t>
  </si>
  <si>
    <t>Fecha de entrada</t>
  </si>
  <si>
    <t>ORDENES DE PAGO</t>
  </si>
  <si>
    <t>PRESTAR SUS SERVICIOS PROFESIONALES PARA APOYAR AL ÁREA DE GESTIÓN DEL DESARROLLO LOCAL EN ACTIVIDADES DE CONTRATACIÓN&lt;(&gt;,&lt;)&gt; PARA FORTALECER LAS ETAPAS PRECONTRACTUALES Y CONTRACTUALES DE ACUERDO CON EL PLAN ANUAL DEADQUISICIONES DE LA ALCALDÍA LOCAL DE SAN CRISTÓBAL.</t>
  </si>
  <si>
    <t>O230117459920242667</t>
  </si>
  <si>
    <t>Gobierno de lo Cotidiano</t>
  </si>
  <si>
    <t>1-100-I079</t>
  </si>
  <si>
    <t>VA-INGRESOS CORRIENTES FDL</t>
  </si>
  <si>
    <t>NO APLICA</t>
  </si>
  <si>
    <t>PM/0004/0101/45990002667</t>
  </si>
  <si>
    <t>PMR SAN CRISTOBAL</t>
  </si>
  <si>
    <t>CONTRATACIÓN DIRECTA</t>
  </si>
  <si>
    <t>CC</t>
  </si>
  <si>
    <t>FERNANDO AUGUSTO APARICIO MORENO</t>
  </si>
  <si>
    <t>CARLOS HERNANDO MACIAS MONTOYA</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</si>
  <si>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</si>
  <si>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PRESTACIÓN DE SERVICIOS PROFESIONALES, CON EL FIN DE DAR APOYO JURÍDICO EN LAS DIFERENTES ETAPAS CONTRACTUALES Y BRINDAR SOPORTE JURÍDICO CONTRACTUAL EN LOS PROCESOS QUE ADELANTE EL FONDO DE DESARROLLO LOCAL DE SAN CRISTÓBAL</t>
  </si>
  <si>
    <t>OSCAR ARBEY MARTINEZ RINCON</t>
  </si>
  <si>
    <t>PRESTAR SERVICIOS DE APOYO TÉCNICO AL ÁREA DE GESTIÓN DEL DESARROLLO LOCAL EN ACTIVIDADES DE CONTRATACIÓN, PARA FORTALECER LAS ETAPAS PRECONTRACTUALES Y CONTRACTUALES DE ACUERDO CON EL PLAN ANUAL DE ADQUISICIONES DE LA ALCALDÍA LOCAL DE SAN CRISTÓBAL</t>
  </si>
  <si>
    <t>MARIA CRISTINA DIAZ REYES</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</si>
  <si>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</si>
  <si>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</si>
  <si>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ESTEFANIA  OROZCO SANCHEZ</t>
  </si>
  <si>
    <t>PRESTAR SUS SERVICIOS PROFESIONALES A LA GESTIÓN ADMINISTRATIVA PARA FORTALECER LAS ETAPAS PRECONTRACTUALES Y CONTRACTUALES DE ACUERDO AL PLAN ANUAL DE ADQUISICIONES DE LA ALCALDÍA LOCAL DE SAN CRISTÓBAL.</t>
  </si>
  <si>
    <t>PRESTAR SUS SERVICIOS PROFESIONALES PARA APOYAR LA GESTIÓN PRE CONTRACTUAL, CONTRACTUAL DEL FDL ASÍ MISMO, APOYAR EL TRAMITE DE PAGOS ESTABLECIDO POR EL ORDENADOR DEL GASTO.</t>
  </si>
  <si>
    <t>PRESTAR SERVICIOS PROFESIONALES PARA APOYAR EN LA ESTRUCTURACIÓN, FORMULACIÓN, PRESENTACIÓN, EVALUACIÓN Y SEGUIMIENTO DE LOS PROYECTOS DE INVERSIÓN DE LA ALCALDIA LOCAL DE SAN CRISTOBAL</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</si>
  <si>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</si>
  <si>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PRESTAR SUS SERVICIOS PROFESIONALES PARA APOYAR AL ÁREA DE GESTIÓN DEL DESARROLLO LOCAL EN ACTIVIDADES DE CONTRATACIÓN&lt;(&gt;,&lt;)&gt; PARA FORTALECER LAS ETAPAS PRECONTRACTUALES Y CONTRACTUALES DE ACUERDO CON EL PLAN ANUAL DE ADQUISICIONES DE LA ALCALDÍA LOCAL DE SAN CRISTÓBAL.</t>
  </si>
  <si>
    <t>PRESTAR SUS SERVICIOS ASISTENCIALES PARA EL FONDO DE DESARROLLO LOCAL EN EL PUNTO DE INFORMACIÓN, ATENDIENDO AL CIUDADANO BAJO LOS LINEAMIENTOS DE LA SECRETARIA DISTRITAL DE GOBIERNO</t>
  </si>
  <si>
    <t>LUZ MYRIAM BERNAL MARTINEZ</t>
  </si>
  <si>
    <t>JIMMY  CAMARGO CADENA</t>
  </si>
  <si>
    <t>PRESTAR SUS SERVICIOS PROFESIONALES PARA LA IMPLEMENTACIÓN DE LAS ACCIONES Y LINEAMIENTOS TÉCNICOS SURTIDOS DEL PROGRAMA DE GESTIÓN DOCUMENTAL Y DEMÁS INSTRUMENTOS TÉCNICOS ARCHIVÍSTICOS.</t>
  </si>
  <si>
    <t>YULY YIMENA RUEDA TELLEZ</t>
  </si>
  <si>
    <t>PRESTAR SUS SERVICIOS DE APOYO ASISTENCIAL COMO GESTOR AL FDLSC</t>
  </si>
  <si>
    <t>O230117459920242349</t>
  </si>
  <si>
    <t>San Cristóbal: Espacio Público Seguro y Pacífico</t>
  </si>
  <si>
    <t>PM/0004/0101/45990002349</t>
  </si>
  <si>
    <t>24,760,000</t>
  </si>
  <si>
    <t>KAREN YARLEIDI BELTRAN HERNANDEZ</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</si>
  <si>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</si>
  <si>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O230117459920242648</t>
  </si>
  <si>
    <t>Oportunidades con Bien-Estar: San Cristóbal Avanza Más</t>
  </si>
  <si>
    <t>PM/0004/0101/45990002648</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</si>
  <si>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</si>
  <si>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</si>
  <si>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O230117459920242601</t>
  </si>
  <si>
    <t>Pacto por Espacios Sostenibles en San Cristóbal</t>
  </si>
  <si>
    <t>PM/0004/0101/45990002601</t>
  </si>
  <si>
    <t>Prestar sus servicios profesionales en el área de gestión del desarrollo, administrativa y financiera de la Alcaldía Local de San Cristóbal, apoyando los procesos de carácter presupuestal y tesoral, necesarios para el cumplimiento del Plan de Desarrollo Local.</t>
  </si>
  <si>
    <t>Prestar sus servicios profesionales en el área de Gestión del Desarrollo Local de la Alcaldía Local de San Cristóbal, apoyando los procesos de carácter presupuestal, la consolidación de informes y la atención de requerimientos internos y externos.</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</si>
  <si>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</si>
  <si>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Prestar sus servicios profesionales en el área de Gestión del Desarrollo Local de la Alcaldía Local de San Cristóbal, apoyando los procesos de carácter presupuestal y la consolidación de informes relacionados con presupuesto.</t>
  </si>
  <si>
    <t>ALEXANDER  ALARCON</t>
  </si>
  <si>
    <t>JUAN DAVID LADINO ALFONSO</t>
  </si>
  <si>
    <t>O230117459920242633</t>
  </si>
  <si>
    <t>San Cristóbal: Un Territorio de Oportunidades para la Gestión de Conflictos y la Convivencia</t>
  </si>
  <si>
    <t>PM/0004/0101/45990002633</t>
  </si>
  <si>
    <t>ROBINSON  RUBIANO BARRIOS</t>
  </si>
  <si>
    <t>GERALDINE  MENDEZ MESA</t>
  </si>
  <si>
    <t>JAIME ANDRES VELASQUEZ</t>
  </si>
  <si>
    <t>JAVIER MAURICIO FERNANDEZ URREGO</t>
  </si>
  <si>
    <t>PRESTAR LOS SERVICIOS PROFESIONALES ESPECIALIZADOS AL DESPACHO DEL ALCALDE LOCAL PARA ORIENTAR EN TEMAS DE DERECHO CONTRACTUAL, EN EL MARCO DE LAS NECESIDADES DEL FONDO DE DESARROLLO LOCAL.</t>
  </si>
  <si>
    <t>O230117459920242252</t>
  </si>
  <si>
    <t>Transformando Espacios, Conectando Comunidades/San Cristóbal Vial: Caminos de Oportunidad y Progreso</t>
  </si>
  <si>
    <t>PM/0004/0101/45990002252</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</si>
  <si>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</si>
  <si>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PRESTAR LOS SERVICIOS PROFESIONALES PARA APOYAR JURÍDICAMENTE EL ANALISIS, TRÁMITE Y RESPUESTA A LAS DIFERENTES SOLICITUDES QUE SON ALLEGADAS A LA ALCALDÍA LOCAL RELACIONADAS CON EL ÁREA DE GESTIÓN POLICIVA</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</si>
  <si>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</si>
  <si>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PRESTACIÓN DE SERVICIOS ESPECIALIZADOS EN ACTIVIDADES RELACIONADAS CON LA GESTIÓN ADMINISTRATIVA Y LA PREVENCIÓN DEL DAÑO ANTIJURIDICO EN LA ALCALDIA LOCAL DE SAN CRISTOBAL LOCALIDAD</t>
  </si>
  <si>
    <t>72,000,000</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</si>
  <si>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</si>
  <si>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MIREYA  MAHECHA MEDINA</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</si>
  <si>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</si>
  <si>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ESTHEFANY  CHAVERRA MOSQUERA</t>
  </si>
  <si>
    <t>PRESTAR SUS SERVICIOS PROFESIONALES AL ÁREA DE GESTIÓN DEL DESARROLLO LOCAL DE LA ALCALDÍA LOCAL DE SAN CRISTÓBAL EN TEMAS DE PLANEACIÓN</t>
  </si>
  <si>
    <t>PLANILLA-ARL</t>
  </si>
  <si>
    <t>PLANILLA ARL CONTRATISTAS RIESGO IV Y V</t>
  </si>
  <si>
    <t>N/A ACTO ADMINISTRATIVO (RESOLUCIÓN, DECRETO, ACUERDO, ETC.)</t>
  </si>
  <si>
    <t>NIT</t>
  </si>
  <si>
    <t>POSITIVA COMPAÑIA DE SEGUROS SA</t>
  </si>
  <si>
    <t>379,200,000</t>
  </si>
  <si>
    <t>41,595,500</t>
  </si>
  <si>
    <t>337,604,500</t>
  </si>
  <si>
    <t>EAAB</t>
  </si>
  <si>
    <t>PAGOS FACTURAS ACUEDUCTO Y ALCANTARILLADO VIGENCIA 2025 Reemplaza por constituirse como OXP - 2025  CDP 1065 y  CRP 13 Servicios de distribución de agua por tubería (a comisión o por contrato</t>
  </si>
  <si>
    <t>O219001</t>
  </si>
  <si>
    <t>Obligaciones por Pagar Funcionamiento Vigencia Anterior</t>
  </si>
  <si>
    <t>1-200-I071</t>
  </si>
  <si>
    <t>RB-INGRESOS CORRIENTES FDL</t>
  </si>
  <si>
    <t>0004 - Programa Funcionamiento - FDL DE SAN CRISTOBAL</t>
  </si>
  <si>
    <t>PO/0004/0001/0000000004</t>
  </si>
  <si>
    <t>FUNCIONAMIENTO FDL DE SAN CRISTOBAL</t>
  </si>
  <si>
    <t>N/A SERVICIOS PÚBLICOS</t>
  </si>
  <si>
    <t>EMPRESA DE ACUEDUCTO Y ALCANTARILLADO DE BOGOTA E.S.P.</t>
  </si>
  <si>
    <t>10,729,250</t>
  </si>
  <si>
    <t>1,034,015</t>
  </si>
  <si>
    <t>9,695,235</t>
  </si>
  <si>
    <t>PAGOS FACTURAS ACUEDUCTO Y ALCANTARILLADO VIGENCIA 2025 Reemplaza por constituirse como OXP - 2025  CDP 2102 y  CRP 2491 Servicios de alcantarillado y tratamiento de aguas residuales</t>
  </si>
  <si>
    <t>6,015,631</t>
  </si>
  <si>
    <t>1,063,545</t>
  </si>
  <si>
    <t>4,952,086</t>
  </si>
  <si>
    <t>ENEL</t>
  </si>
  <si>
    <t>PAGO SERVICIO DE ENERGÍA VIGENCIA 2025 Reemplaza por constituirse como OXP - 2025  CDP 1067 y  CRP 14 PAGO SERVICIO DE ENERGÍA</t>
  </si>
  <si>
    <t>ENEL COLOMBIA SA ESP</t>
  </si>
  <si>
    <t>76,073,500</t>
  </si>
  <si>
    <t>7,967,680</t>
  </si>
  <si>
    <t>68,105,820</t>
  </si>
  <si>
    <t>PAGO SERVICIO PÚBLICO DE ASEO VIGENCIA 2025 Reemplaza por constituirse como OXP - 2025  CDP 1068 y  CRP 15 Servicios generales de recolección de otros desechos</t>
  </si>
  <si>
    <t>1,015,120</t>
  </si>
  <si>
    <t>PROMOAMBIENTAL</t>
  </si>
  <si>
    <t>PAGO SERVICIO PÚBLICO DE ASEO VIGENCIA 2025 Reemplaza por constituirse como OXP - 2025  CDP 1069 y  CRP 16 PROMOAMBIENTAL</t>
  </si>
  <si>
    <t>PROMOAMBIENTAL DISTRITO S A S ESP</t>
  </si>
  <si>
    <t>6,438,328</t>
  </si>
  <si>
    <t>6,213,098</t>
  </si>
  <si>
    <t>PRESTAR LOS SERVICIOS PROFESIONALES ESPECIALIZADOS PARA LIDERAR LAS ACCIONES DE RELACIONAMIENTO INTERINSTITUCIONAL CON LOS ACTORES DISTRITALES Y LOCALES, Y EL RELACIONAMIENTO POLITICO CON LA JUNTA ADMINISTRADORA LOCAL.</t>
  </si>
  <si>
    <t>PRESTAR SUS SERVICIOS PROFESIONALES, GESTIONANDO PROCESOS FINANCIEROS DE REVISION Y ANÁLISIS PARA LOS PAGOS DE LOS CONTRATOS SUSCRITOS POR PARTE DEL FONDO DE DESARROLLO LOCAL DE SAN CRISTOBAL</t>
  </si>
  <si>
    <t>JAVIER  CASTILLO GUERRERO</t>
  </si>
  <si>
    <t>FERNANDO  SOTELO AVILA</t>
  </si>
  <si>
    <t>PRESTAR SERVICIOS PROFESIONALES ESPECIALIZADOS AL FONDO DE DESARROLLO LOCAL DE SAN CRISTOBAL PARA EL ANALISIS DE PROCESOS, QUE GARANTICEN EL CUMPLIMIENTO DE LAS CONDICIONES Y PRODEDIMIENTOS PARA LA REALIZACION DE PAGOS A LOS CONTRATOS SUSCRITOS POR LA ENTIDAD.</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</si>
  <si>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</si>
  <si>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PRESTAR SUS SERVICIOS PROFESIONALES PARA APOYAR AL ALCALDE LOCAL EN TEMAS DE PRENSA Y COMUNICACIONES EN LA REALIZACIÓN Y PUBLICACIÓN DE CONTENIDOS DE REDES SOCIALES Y CANALES DE DIVULGACIÓN DIGITAL (SITIO WEB) DE LA ALCALDÍA LOCAL.</t>
  </si>
  <si>
    <t>NATALIA  ESPITIA ROJAS</t>
  </si>
  <si>
    <t>46,880,000</t>
  </si>
  <si>
    <t>PRESTAR SERVICIOS PROFESIONALES EN TEMAS ADMINISTRATIVOS CON LOS PROFESIONALES DE LA ENTIDAD, LA COMUNIDAD Y LAS ENTIDADES ENCARGADAS DE LA GESTIÓN EN EL DESPACHO DE LA ALCALDIA LOCAL DE SAN CRISTOBAL</t>
  </si>
  <si>
    <t>PRESTAR SUS SERVICIOS PROFESIONALES EN TEMAS ADMINISTRATIVOS DE LA ALCALDÍA LOCAL DE SAN CRISTÓBAL</t>
  </si>
  <si>
    <t>PRESTAR SUS SERVICIOS PROFESIONALES ESPECIALIZADOS PARA APOYAR TECNICAMENTE A LOS RESPONSABLES E INTEGRANTES DE LOS PROCESOS EN LA IMPLEMENTACIÓN DE HERRAMIENTAS DE GESTIÓN, SIGUIENDO LOS LINEAMIENTOS METODOLÓGICOS ESTABLECIDOS POR LA SECRETARIA DE GOBIERNO</t>
  </si>
  <si>
    <t>ARCADIO  SARMIENTO RAMIREZ</t>
  </si>
  <si>
    <t>PRESTAR SUS SERVICIOS TÉCNICOS EN EL MANEJO Y SEGUIMIENTO DE LA AGENDA DEL ALCALDE LOCAL Y TODOS LOS TRÁMITES ADMINISTRATIVOS DE CARÁCTER SECRETARIAL EN EL DESPACHO.</t>
  </si>
  <si>
    <t>BILSAM  LOPEZ CARDENAS</t>
  </si>
  <si>
    <t>40,800,000</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</si>
  <si>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</si>
  <si>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PRESTAR SUS SERVICIOS PROFESIONALES, GESTIONANDO PROCESOS FINANCIEROS DE REVISION Y ANÁLISIS PARA LOS PAGOS DE LOS CONTRATOS SUSCRITOS POR PARTE DEL FONDO DE DESARROLLO LOCAL DE SAN CRISTOBAL.</t>
  </si>
  <si>
    <t>PRESTAR SUS SERVICIOS DE APOYO A LA GESTIÓN DE ACTIVIDADES AMBIENTALES, PROTECCIÓN Y BIENESTAR ANIMAL Y DE GESTIÓN DEL RIESGO EN VIRTUD DEL PLAN DE DESARROLLO 2025-2028 "SAN CRISTÓBAL TERRITORIO DE OPORTUNIDADES, CAMINA SEGURA"</t>
  </si>
  <si>
    <t>O230117459920242502</t>
  </si>
  <si>
    <t>San Cristóbal: Oportunidades para el Futuro Sostenible</t>
  </si>
  <si>
    <t>PM/0004/0101/45990002502</t>
  </si>
  <si>
    <t>IRMA  LOPEZ SANCHEZ</t>
  </si>
  <si>
    <t>PRESTAR SUS SERVICIOS TÉCNICOS PARA REALIZAR EL ACOMPAÑAMIENTO ADMINISTRATIVO Y COMUNITARIO DE LAS JUNTAS DE ACCIÓN COMUNAL, INSTANCIAS DE PARTICIPACION, SECTORES POBLACIONALES Y SU INTERLOCUCIÓN CON LA JUNTA ADMINISTRADORA LOCAL DE SAN CRISTÓBAL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</si>
  <si>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</si>
  <si>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PUBLICASDEL DISTRITO CAPITAL</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</si>
  <si>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</si>
  <si>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O230117459920242409</t>
  </si>
  <si>
    <t>San Cristóbal Incidente</t>
  </si>
  <si>
    <t>PM/0004/0101/45990002409</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</si>
  <si>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</si>
  <si>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</si>
  <si>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O230117459920242481</t>
  </si>
  <si>
    <t>San Cristóbal Cuida: Bienestar Animal Y Educación Para Todos</t>
  </si>
  <si>
    <t>PM/0004/0101/45990002481</t>
  </si>
  <si>
    <t>APOYAR JURÍDICAMENTE LA EJECUCIÓN DE LAS ACCIONES REQUERIDAS PARA EL TRÁMITE E IMPULSO PROCESAL DE LAS ACTUACIONES CONTRAVENCIONALES Y/O QUERELLAS QUE CURSEN EN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</si>
  <si>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</si>
  <si>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EN EL ÁREA DE GESTIÓN DE DESARROLLO LOCAL CDI, PARA LA ATENCION, RECEPCION Y TRÁMITE DE LOS DOCUMENTOS Y CORRESPONDENCIA EN GENERAL, ATENDIENDO LOS LINEAMIENTOS ESTABLECIDOS POR LA SECRETARIA DISTRITAL DE GOBIERNO.</t>
  </si>
  <si>
    <t>SUGEY  DIAZ TRIANA</t>
  </si>
  <si>
    <t>PRESTAR SUS SERVICIOS PROFESIONALES PARA APOYAR LA ADMINISTRACION DE LOS ACTIVOS FIJOS QUE SE ENCUENTRAN AL SERVICIO DEL FONDO LOCAL DE SAN CRISTOBAL</t>
  </si>
  <si>
    <t>WILSON  YANGUMA VANEGAS</t>
  </si>
  <si>
    <t>PRESTAR SUS SERVICIOS PROFESIONALES EN LAS DIFERENTES ACTIVIDADES PARA EL CUMPLIMIENTO DEL PLAN DE DESARROLLO DEL FONDO DE DESARROLLO LOCAL DE SAN CRISTÓBAL</t>
  </si>
  <si>
    <t>LUIS FERNANDO OSORIO GUTIERREZ</t>
  </si>
  <si>
    <t>PRESTAR SERVICIOS PROFESIONALES PARA REALIZAR LASACTIVIDADES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</si>
  <si>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63,968,000</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</si>
  <si>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</si>
  <si>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YENIFER ALEJANDRA NIÑO VARGAS</t>
  </si>
  <si>
    <t>YINA PAOLA MONTEALEGRE ROJAS</t>
  </si>
  <si>
    <t>PRESTAR SUS SERVICIOS PROFESIONALES PARA APOYAR LA PLANEACIÓN, EJECUCIÓN, SEGUIMIENTO Y EVALUACIÓN DE LOS COMPONENTES PEDAGÓGICOS, TÉCNICOS Y COMUNITARIOS DEL PROYECTO “2495 ACTÍVATE SAN CRISTÓBAL: DEPORTE, RECREACIÓN Y BIENESTAR</t>
  </si>
  <si>
    <t>O230117459920242495</t>
  </si>
  <si>
    <t>Actívate San Cristóbal: Deporte, Recreación y Bienestar</t>
  </si>
  <si>
    <t>PM/0004/0101/45990002495</t>
  </si>
  <si>
    <t>LILIANA  ESPITIA VIVEROS</t>
  </si>
  <si>
    <t>PRESTAR SUS SERVICIOS TECNICOS PARA LA GESTIÓN DEL RIESGO ASI COMO ORIENTAR TECNICAMENTE LA GESTION DE LAS ACTIVIDADES EJECUTADAS TERRITORIALMENTE EN CUMPLIMIENTO A LAS METAS ESTABLECIDAS EN EL PLAN DE DESARROLLO LOCAL 2025 2028.</t>
  </si>
  <si>
    <t>O230117459920242273</t>
  </si>
  <si>
    <t>San Cristóbal Resiliente: Fortaleciendo Capacidades Locales</t>
  </si>
  <si>
    <t>PM/0004/0101/45990002273</t>
  </si>
  <si>
    <t>ALEXANDER  RAMIREZ GRANADOS</t>
  </si>
  <si>
    <t>PRESTAR SUS SERVICIOS TECNICOS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</si>
  <si>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</si>
  <si>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t>
  </si>
  <si>
    <t>LUIS JAVIER MONCALEANO VARGAS</t>
  </si>
  <si>
    <t>PRESTAR SUS SERVICIOS PROFESIONALES EN LO CONCERNIENTE A LA GESTIÓN TÉCNICA, ADMINISTRATIVA, FINANCIERA, DOCUMENTAL INTERNA, Y EXTERNA DE LA ALCALDÍA LOCAL DE SAN CRISTÓBAL Y PARA LOS PROYECTOS AMBIENTALES DEL PLAN DE DESARROLLO LOCAL 2025-2028</t>
  </si>
  <si>
    <t>PRESTAR SUS SERVICIOS PROFESIONALES APOYANDO LA FORMULACIÓN, EJECUCIÓN Y SEGUIMIENTO DE LOS PROYECTOS Y PROGRAMAS DEL PDL PROCURANDO SU MEJORA CONTINUA.</t>
  </si>
  <si>
    <t>PRESTAR SUS SERVICIOS PROFESIONALES APOYANDO LA FORMULACIÓN, EJECUCIÓN Y SEGUIMIENTO DE LOS PROYECTOS Y PROGRAMAS DEL PDL PROCURANDO SU MEJORA CONTINUA</t>
  </si>
  <si>
    <t>PRESTAR SUS SERVICIOS PROFESIONALES PARA APOYAR EN LOS DISTINTOS PROCESOS A CARGO INCLUYENDO EL TRÁMITE ADMINISTRATIVO, OPERATIVO Y LA REALIZACIÓN DE LOS DESPACHOS COMISORIOS</t>
  </si>
  <si>
    <t>PRESTAR LOS SERVICIOS DE MENSAJERÍA EN MOTO CON EL FIN DE APOYAR LAS LABORES DE ENTREGA Y RECIBO DE LAS COMUNICACIONES EMITIDAS O RECIBIDAS POR LA ALCALDÍA LOCAL DE SAN CRISTÓBAL.</t>
  </si>
  <si>
    <t>PRESTAR LOS SERVICIOS DE MENSAJERÍA EN MOTO CON EL FIN DE APOYAR LAS LABORES DE ENTREGA Y RECIBO DE LAS COMUNICACIONES EMITIDAS O RECIBIDAS POR LA ALCALDÍA LOCAL DE SAN CRISTÓBAL</t>
  </si>
  <si>
    <t>WILSON  PINTO BARON</t>
  </si>
  <si>
    <t>PRESTAR SUS SERVICIOS PROFESIONALES PARA TRAMITAR LAS ETAPAS CONTRACTUALES Y POSCONTRACTUALES, ASI COMO EN LA PROYECCIÓN DE LOS DIFERENTES DOCUMENTOS QUE SE REQUIERAN EN LAS CITADAS ETAPAS QUE ADELANTE EL FONDO DE DESARROLLO LOCAL DE SAN CRISTÓBAL</t>
  </si>
  <si>
    <t>PRESTAR SUS SERVICIOS TÉCNICOS PARA APOYAR LOS TEMAS ADMINISTRATIVOS EN LAS ETAPAS CONTRACTUALES Y POSTCONTRACTUALES QUE SEAN ASIGNADOS POR EL APOYO A SUPERVISIÓN EN EL MARCO DEL PDL SAN CRISTÓBAL TERRITORIO DE OPORTUNIDADES, CAMINA SEGURA 2025-2028</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</si>
  <si>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</si>
  <si>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PAOLA GISELLA CHACON HERNANDEZ</t>
  </si>
  <si>
    <t>JENNYFER DAYANNE PATIÑO CARRASCO</t>
  </si>
  <si>
    <t>CESAR AUGUSTO MANOSALVA MORA</t>
  </si>
  <si>
    <t>WILFREDO  CASTRO GOMEZ</t>
  </si>
  <si>
    <t>PRESTAR SUS SERVICIOS PROFESIONALES PARA LA GESTIÓN DEL RIESGO ASI COMO ORIENTAR TECNICAMENTE LA GESTION DE LASACTIVIDADES EJECUTADAS TERRITORIALMENTE EN CUMPLIMIENTO A LAS METAS ESTABLECIDAS EN EL PLAN DE DESARROLLO LOCAL.</t>
  </si>
  <si>
    <t>PRESTAR SUS SERVICIOS DE APOYO ASISTENCIAL PARA LA GESTIÓN DEL RIESGO EN ACTIVIDADES ADMINISTRATIVAS, EN ELCUMPLIMIENTO DE LO ESTABLECIDO EN EL PLAN DE DESARROLLO LOCAL SAN CRISTÓBAL TERRITORIO DE OPORTUNIDADES, CAMINA SEGURA2025-2028.</t>
  </si>
  <si>
    <t>CAROLINA  MENDOZA GUTIERREZ</t>
  </si>
  <si>
    <t>GONZALO  SANABRIA RODRIGUEZ</t>
  </si>
  <si>
    <t>LEONARDO  DUARTE ACEVEDO</t>
  </si>
  <si>
    <t>PRESTAR SUS SERVICIOS TECNICOS PARA LA GESTIÓN DEL RIESGO ASI COMO ORIENTAR TECNICAMENTE LA GESTION DE LAS ACTIVIDADESEJECUTADAS TERRITORIALMENTE EN CUMPLIMIENTO A LAS METAS ESTABLECIDAS EN EL PLAN DE DESARROLLO LOCAL 2025 2028.</t>
  </si>
  <si>
    <t>MILTON  DELGADO DAZA</t>
  </si>
  <si>
    <t>PRESTAR SUS SERVICIOS PROFESIONALES ESPECIALIZADOS PARA LA GESTIÓN DEL RIESGO ASI COMO ORIENTAR TECNICAMENTE LA GESTIONDE LAS ACTIVIDADES EJECUTADAS TERRITORIALMENTE EN CUMPLIMIENTO A LAS METAS ESTABLECIDAS EN EL PLAN DE DESARROLLO LOCAL.</t>
  </si>
  <si>
    <t>PRESTAR SUS SERVICIOS PROFESIONALES ESPECIALIZADOS AL DESPACHO DEL ALCALDE LOCAL PARA APOYAR LA GESTION Y REVISIÓN DELOS ASUNTOS RELACIONADOS CON EL DESARROLLO DE LOS PROCESOS DE MALLA VIAL, ESPACIO PÚBLICO, INFRAESTRUCTURA DE OBRAS DEINGENIERÍA O ARQUITECTURA DEL FDLSC, DE CONFORMIDAD CON EL MARCO NORMATIVO APLICABLE EN LA MATERIA.</t>
  </si>
  <si>
    <t>PRESTAR LOS SERVICIOS PROFESIONALES COMO ABOGADO TRAMITAR LAS ETAPAS PRECONTRACTUALES Y CONTRACTUALES, ASI COMO EN LAPROYECCIÓN DE LOS DIFERENTES DOCUMENTOS QUE SE REQUIERAN EN LAS CITADAS ETAPAS, DE ACUERDO CON EL PLAN ANUAL DEADQUISICIONES Y EL PLAN DE CONTRATACIÓN QUE ADELANTE EL FONDO DE DESARROLLO LOCAL DE SAN CRISTÓBAL</t>
  </si>
  <si>
    <t>MELIANA  ROJAS CASTILLO</t>
  </si>
  <si>
    <t>PRESTAR SUS SERVICIOS PROFESIONALES PARA EL DISEÑO, IMPLEMENTACIÓN Y SEGUIMIENTO DE ESTRATEGIAS SOCIALES Y DECOMUNICACIÓN RELACIONADAS CON LOS PROYECTOS Y PROGRAMAS DEL PLAN DE DESARROLLO LOCAL (PDL) DE LA LOCALIDAD DE SANCRISTÓBAL, Y GARANTIZAR LA MEJORA CONTINUA DE LOS PROCESOS DE INFRAESTRUCTURA.</t>
  </si>
  <si>
    <t>APOYAR JURÍDICAMENTE LA EJECUCIÓN DE LAS ACCIONES REQUERIDAS PARA EL TRÁMITE E IMPULSO PROCESAL DE LAS ACTUACIONESCONTRAVENCIONALES Y/O QUERELLAS QUE CURSEN EN LAS INSPECCIONES DE POLICÍA DE LA LOCALIDAD.</t>
  </si>
  <si>
    <t>GESSY  MUSTAPHA RODRIGUEZ</t>
  </si>
  <si>
    <t>APOYAR TÉCNICAMENTE LAS DISTINTAS ETAPAS DE LOS PROCESOS DE COMPETENCIA DE LAS INSPECCIONES DE POLICÍA DE LALOCALIDAD, SEGÚN REPARTO.</t>
  </si>
  <si>
    <t>PRESTAR LOS SERVICIOS PROFESIONALES ESPECIALIZADOS EN MATERIA JURÍDICA PARA LA ESTRUCTURACIÓN Y REVISIÓN DE LASRESPUESTAS A PETICIONES DE ENTES DE CONTROL, ACCIONES CONSTITUCIONALES Y DEMÁS ASUNTOS REQUERIDOS POR EL DESPACHO DELALCALDE LOCAL, ASÍ COMO APOYAR LA FORMULACIÓN, IMPLEMENTACIÓN Y SEGUIMIENTO DE LAS METAS Y PLANES DE TRABAJO DEL ÁREADE GESTIÓN POLICIVA DE LA ALCALDÍA LOCAL DE SAN CRISTÓBAL</t>
  </si>
  <si>
    <t>CINDY STEFANY HEREDIA LEGUIZAMON</t>
  </si>
  <si>
    <t>PRESTAR SUS SERVICIOS TECNICOS EN LA ALCALDÍA LOCAL PARA APOYAR EN LOS DISTINTOS PROCESOS A CARGO INCLUYENDO EL TRÁMITEADMINISTRATIVO, OPERATIVO Y LA REALIZACIÓN DE LOS DESPACHOS COMISORIOS.</t>
  </si>
  <si>
    <t>MAURICIO  MENJURA GONZALEZ</t>
  </si>
  <si>
    <t>PRESTAR SUS SERVICIOS ASISTENCIALES PARA EL MANTENIMIENTO LOCATIVO, DE JARDINERÍA, FONTANERÍA, PLOMERÍA, PINTURA YELECTRICIDAD PARA LA ALCALDÍA LOCAL DE SAN CRISTÓBAL Y LAS SEDES QUE SE ENCUENTRAN A SU CARGO</t>
  </si>
  <si>
    <t>PRESTAR SUS SERVICIOS TÉCNICOS PARA APOYAR LOS TEMAS ADMINISTRATIVOS Y FINANCIEROS.</t>
  </si>
  <si>
    <t>KAREN JULIETT FORERO VIAFARA</t>
  </si>
  <si>
    <t>PRESTAR SUS SERVICIOS PROFESIONALES PARA GARANTIZAR LA ADECUADA OPERACIÓN, DISPONIBILIDAD, SEGURIDAD Y OPTIMIZACIÓN DERECURSOS, DE ACUERDO CON LA NORMATIVIDAD VIGENTE Y LAS BUENAS PRÁCTICAS DE GESTIÓN DE LOS VEHICULOS Y APOYAR LAADMINISTRACION DE LOS ACTIVOS FIJOS QUE SE ENCUENTRAN AL SERVICIO DEL FONDO LOCAL DE SAN CRISTOBAL</t>
  </si>
  <si>
    <t>PRESTAR SUS SERVICIOS TÉCNICOS EN EL ÁREA DE GESTIÓN DEL DESARROLLO LOCAL PARA TEMAS LOGISTICOS DE ALMACEN, CON EL FINDE APOYAR EN LA GESTIÓN Y EJECUCIÓN DE LOS PROCESOS, AYUDAR EN LAS OPERACIONES DE COMPRAS Y ABASTECIMIENTOS DEINVENTARIOS, ALMACENAMIENTO, DISTRIBUCIÓN Y TRANSPORTES.</t>
  </si>
  <si>
    <t>PRESTAR SUS SERVICIOS PROFESIONALES PARA FACILITAR EL ACCESO DE LOS USUARIOS A LOS SERVICIOS QUE PRESTA LA ALCALDÍALOCAL, PROCURANDO AFIANZAR LA RELACIÓN CON LA CIUDADANÍA A TRAVÉS DE LOS CANALES DE ATENCIÓN ESTABLECIDOS, PROPENDIENDOPOR EL MEJORAMIENTO DE LA CALIDAD Y LA EFICIENCIA DE LOS PROCESOS DE GESTIÓN Y DE ATENCIÓN A LA CIUDADANÍA.</t>
  </si>
  <si>
    <t>PRESTAR SUS SERVICIOS EN EL ÁREA DE GESTIÓN DE DESARROLLO LOCAL CDI, PARA LA ATENCION, RECEPCION Y TRAMITE DE LOSDOCUMENTOS Y CORRESPONDENCIA EN GENERAL, ATENDIENDO LOS LINEAMIENTOS ESTABLECIDOS POR LA SECRETARIA DISTRITAL DEGOBIERNO</t>
  </si>
  <si>
    <t>PRESTACIÓN DE SERVICIOS PROFESIONALES, CON EL FIN DE DAR APOYO JURÍDICO EN LAS DIFERENTES ETAPAS CONTRACTUALES YBRINDAR SOPORTE JURÍDICO CONTRACTUAL EN LOS PROCESOS QUE ADELANTE EL FONDO DE DESARROLLO LOCAL DE SAN CRISTÓBAL</t>
  </si>
  <si>
    <t>GINA MARCELA PEREZ PRENS</t>
  </si>
  <si>
    <t>PRESTAR LOS SERVICIOS DE APOYO TÉCNICO EN LA CUSTODIA Y ADMINISTRACIÓN DE DOCUMENTOS DE ARCHIVO A CARGO DEL FONDO DEDESARROLLO LOCAL DE SAN CRISTOBAL</t>
  </si>
  <si>
    <t>PRESTAR SUS SERVICIOS PROFESIONALES, GESTIONANDO PROCESOS FINANCIEROS DE REVISION Y ANÁLISIS PARA LOS PAGOS DE LOSCONTRATOS SUSCRITOS POR PARTE DEL FONDO DE DESARROLLO LOCAL DE SAN CRISTOBAL</t>
  </si>
  <si>
    <t>PRESTAR SUS SERVICIOS PROFESIONALES A LA GESTIÓN ADMINISTRATIVA, EN EL ÁREA DE GESTIÓN DEL DESARROLLO LOCAL, ENACTIVIDADES DE PLANEACIÓN Y ESTUDIOS PREVIOS, PARA FORTALECER LAS ETAPAS PRECONTRACTUALES DE ACUERDO AL PLAN OPERATIVOANUAL DE INVERSIONES DE LA ALCALDÍA LOCAL DE SAN CRISTÓBAL</t>
  </si>
  <si>
    <t>PRESTAR SUS SERVICIOS PROFESIONALES EN EL ÁREA DE GESTIÓN DE DESARROLLO LOCAL, ORIENTADOS A LA FORMULACIÓN Y EVALUACIÓNDE PROYECTOS, LA ESTRUCTURACIÓN Y ELABORACIÓN DE PRESUPUESTOS, LA PROYECCIÓN DE ESTADOS FINANCIEROS, EL ANÁLISIS DECOSTOS, Y LA GESTIÓN INTEGRAL DE RIESGOS FINANCIEROS Y OPERATIVOS, INCLUYENDO LA INTERPRETACIÓN Y CONVERSIÓN DEINFORMACIÓN CONTABLE Y FINANCIERA EN PLANES OPERATIVOS Y ESTRATÉGICOS, CON EL PROPÓSITO DE OPTIMIZAR Y ASEGURAR LAEJECUCIÓN EFICIENTE DE LOS RECURSOS EN EL TERRITORIO.</t>
  </si>
  <si>
    <t>PRESTAR SERVICIOS PROFESIONALES EN EL ÁREA DE GESTIÓN DE DESARROLLO LOCAL DE LA ALCALDÍA LOCAL DE SAN CRISTÓBAL, PARALA FORMULACIÓN, EVALUACIÓN, PRESENTACIÓN Y SEGUIMIENTO A PROYECTOS DE INVERSIÓN LOCAL</t>
  </si>
  <si>
    <t>PRESTAR SERVICIOS DE APOYO ASISTENCIAL EN LA EJECUCIÓN DE PROCESOS RELACIONADOS CON EL ÁREA DE GESTIÓN DEL DESARROLLOLOCAL, ASEGURANDO LA CORRECTA APLICACIÓN DE LINEAMIENTOS Y NORMATIVIDAD VIGENTE EN EL MARCO DEL PLAN DE DESARROLLOLOCAL.</t>
  </si>
  <si>
    <t>PRESTAR LOS SERVICIOS PROFESIONALES COMO APOYO AL ADMINISTRADOR DE RED REALIZANDO LA COORDINACIÓN DEL SOPORTEPREVENTIVO Y CORRECTIVO DE LA INFRAESTRUCTURA TECNOLÓGICA (SOFTWARE Y HARDWARE) DE LA ENTIDAD. ASÍ COMO SOPORTE LOSUSUARIOS FINALES QUE DESARROLLEN SUS ACTIVIDADES EN TODAS LAS ÁREAS DE LA ALCALDÍA LOCAL, JUNTA ADMINISTRATIVA LOCAL EINSPECCIONES DE POLICIA.</t>
  </si>
  <si>
    <t>PRESTAR LOS SERVICIOS PROFESIONALES COMO APOYO A LA ADMINISTRACIÓN DE LA RED EN RELACION AL SEGUIMIENTO DE LOS PROCESOSDE SEGURIDAD DE LA INFORMACIÓN Y LAS COMUNICACIONES, UTILIZADAS POR LA ALCALDÍA LOCAL DE SAN CRISTÓBAL.</t>
  </si>
  <si>
    <t>PRESTAR SERVICIOS ESPECIALIZADOS COMO ADMINISTRADOR DE LA RED, BRINDANDO SOPORTE TÉCNICO Y OPERATIVO EN TODO LORELACIONADO CON LA PLATAFORMA INFORMÁTICA, INFRAESTRUCTURA Y MEDIOS TECNOLÓGICOS DE LA ALCALDÍA LOCAL DE SAN CRISTÓBAL,ASÍ COMO ACTUAR COMO ENLACE TÉCNICO CON LA SECRETARÍA DISTRITAL DE GOBIERNO PARA GARANTIZAR LA ADECUADA ARTICULACIÓN,FUNCIONAMIENTO Y SEGURIDAD DE LOS SISTEMAS DE INFORMACIÓN.</t>
  </si>
  <si>
    <t>PRESTAR LOS SERVICIOS PROFESIONALES COMO APOYO A LA ADMINISTRACIÓN DE LA RED EN RELACION AL SEGUIMIENTO DE LOS PROCESOSADMINISTRATIVOS QUE DEPENDEN DE MÚLTIPLES PLATAFORMAS TECNOLÓGICAS Y BASES DE DATOS UTILIZADAS POR LA ALCALDÍA LOCAL</t>
  </si>
  <si>
    <t>PRESTAR SUS SERVICIOS PROFESIONALES EN LAS DIFERENTES ACTIVIDADES PARA EL CUMPLIMIENTO DEL PLAN DE DESARROLLO DEL FONDODE DESARROLLO LOCAL DE SAN CRISTÓBAL</t>
  </si>
  <si>
    <t>PRESTAR SUS SERVICIOS DE APOYO TÉCNICO PARA LA CONDUCCIÓN Y ACOMPAÑANDO LAS ACTIVIDADES OPERATIVAS DEL DESPACHO,APLICANDO LA NORMATIVIDAD VIGENTE PARA TODOS LOS PROCESOS Y PROCEDIMIENTOS ESTABLECIDOS.</t>
  </si>
  <si>
    <t>PRESTAR LOS SERVICIOS TÉCNICOS EN EL ÁREA DE GESTIÓN DEL DESARROLLO LOCAL PARA LA GESTIÓN ADMINISTRATIVA EN LAS ETAPASDE EJECUCIÓN Y TRÁMITE DE PAGOS DE DESPACHO; ASÍ COMO FORTALECER Y GESTIONAR LOS PROCESOS Y HERRAMIENTAS DE GESTIÓNPÚBLICA LOCAL DE ACUERDO A LOS PLANES Y PROGRAMAS DEL FONDO DE DESARROLLO LOCAL DE SAN CRISTÓBAL.</t>
  </si>
  <si>
    <t>ALEXIS  SIERRA RAMOS</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</si>
  <si>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</si>
  <si>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PRESTAR SUS SERVICIOS PROFESIONALES ESPECIALIZADOS EN PRENSA Y COMUNICACIONES ORIENTANDO TODOS LOS PLANES Y ESTRATEGIAS DE COMUNICACIÓN INTERNA Y EXTERNA PARA LA DIVULGACIÓN DE LOS PROGRAMAS, PROYECTOS Y ACTIVIDADES DE LA ALCALDÍA LOCAL</t>
  </si>
  <si>
    <t>O230117459920242638</t>
  </si>
  <si>
    <t>San Cristóbal activa el sector cultural</t>
  </si>
  <si>
    <t>PM/0004/0101/45990002638</t>
  </si>
  <si>
    <t>PRESTAR SUS SERVICIOS PROFESIONALES PARA APOYAR LOS PROCESOS ADMINISTRATIVOS RELACIONADOS CON LOS PROYECTOS Y PROGRAMAS DEL PDL PROCURANDO SU MEJORA CONTINUA</t>
  </si>
  <si>
    <t>52,000,000</t>
  </si>
  <si>
    <t>PRESTAR SUS SERVICIOS PROFESIONALES EN LAS DIFERENTES ACTIVIDADES PARA EL CUMPLIMIENTO DEL PLAN DE DESARROLLO DEL FONDO DE DESARROLLO LOCAL DE SAN CRISTÓBAL DE ACUERDO CON LO CONTEMPLADO EN EL(LOS) PROYECTO(S)</t>
  </si>
  <si>
    <t>56,000,000</t>
  </si>
  <si>
    <t>PRESTAR SUS SERVICIOS TÉCNICOS DE APOYO Y ASISTENCIA ADMINISTRATIVA AL ÁREA DE GESTIÓN DEL DESARROLLO LOCAL DE LA ALCALDÍA LOCAL DE SAN CRISTÓBAL</t>
  </si>
  <si>
    <t>YURANY ANDREA FRANCO MOLANO</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</si>
  <si>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</si>
  <si>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DANIEL FELIPE DOMINGUEZ SUAREZ</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</si>
  <si>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</si>
  <si>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</si>
  <si>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</si>
  <si>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JULLY ESTEFANNY CAMACHO ANGEL</t>
  </si>
  <si>
    <t>ROCIO  SALGADO ESPARZA</t>
  </si>
  <si>
    <t>YASMIN ANDREA CIFUENTES</t>
  </si>
  <si>
    <t>PRESTAR SUS SERVICIOS PROFESIONALES APOYANDO AL ALCALDE LOCAL EN LOS PLANES Y ESTRATEGIAS DE COMUNICACIÓN Y PUBLICACIÓN DE CONTENIDO EN REDES SOCIALES DE LOS PROYECTOS Y ACTIVIDADES DE LA ALCALDÍA LOCAL</t>
  </si>
  <si>
    <t>JENNIFFER MARYORY GAITAN ESGUERRA</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</si>
  <si>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</si>
  <si>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O230117459920242797</t>
  </si>
  <si>
    <t>San Cristóbal: Nuestra pasión</t>
  </si>
  <si>
    <t>PM/0004/0101/45990002797</t>
  </si>
  <si>
    <t>GIOVANNY ALBERTO ALFONSO MARIN</t>
  </si>
  <si>
    <t>GERMAN EDUARDO RODRIGUEZ RODRIGUEZ</t>
  </si>
  <si>
    <t>JAIME  ARDILA GRACIA</t>
  </si>
  <si>
    <t>YUDY  FRANCO AYALA</t>
  </si>
  <si>
    <t>JAIME  JIMENEZ ROJAS</t>
  </si>
  <si>
    <t>JOHN HERNEL SANCHEZ SANDOVAL</t>
  </si>
  <si>
    <t>24-2026</t>
  </si>
  <si>
    <t>LEIDY DAYANA SALAZAR PARDO</t>
  </si>
  <si>
    <t>SINDY DAYANG MENDEZ VELASQUEZ</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</si>
  <si>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</si>
  <si>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CRISTINA  RONDON</t>
  </si>
  <si>
    <t>EDWIN  MARTIN MARTIN</t>
  </si>
  <si>
    <t>ELCIAS  ROA GUERRERO</t>
  </si>
  <si>
    <t>GONZALO  LINARES TEJEDOR</t>
  </si>
  <si>
    <t>GUSTAVO  ORTEGA PABON</t>
  </si>
  <si>
    <t>PRESTAR SUS SERVICIOS TECNICOS EN LA ALCALDÍA LOCAL PARA APOYAR EN LOS DISTINTOS PROCESOS A CARGO INCLUYENDO EL TRÁMITE ADMINISTRATIVO, OPERATIVO Y LA REALIZACIÓN DE LOS DESPACHOS COMISORIOS.</t>
  </si>
  <si>
    <t>PRESTAR SUS SERVICIOS TÉCNICOS DE APOYO Y ASISTENCIA ADMINISTRATIVA AL ÁREA DE GESTIÓN DEL DESARROLLO LOCAL DE LA ALCALDÍA LOCAL DE SAN CRISTÓBAL EN TEMAS DE PLANEACIÓN</t>
  </si>
  <si>
    <t>PRESTAR SUS SERVICIOS DE APOYO TÉCNICO QUE PERMITAN DESAROLLAR Y EJECUTAR LAS ACTIVIDADES ESTABLECIDAS EN EL PLAN INTEGRAL DE SEGURIDAD CIUDADANA, CONVIVENCIA Y JUSTICIA (PISCCJ) Y EL PLAN DE DESARROLLO LOCAL.</t>
  </si>
  <si>
    <t>O230117459920242620</t>
  </si>
  <si>
    <t>San Cristóbal: Camina Seguro, Vive Seguro</t>
  </si>
  <si>
    <t>PM/0004/0101/45990002620</t>
  </si>
  <si>
    <t>PRESTAR SUS SERVICIOS PROFESIONALES AL FDLSC PARA APOYAR LA FORMULACIÓN, SEGUIMIENTO Y SUPERVISIÓN DE LOS PROCESOS CONTRACTUALES QUE LE SEAN DESIGNADOS EN EL MARCO DE LA ESTRATEGIA DE TERRITORIO CONFIABLE.</t>
  </si>
  <si>
    <t>O230117459920242802</t>
  </si>
  <si>
    <t>Fortaleciendo Vidas: Mujeres en San Cristóbal por la Prevención y Autonomía</t>
  </si>
  <si>
    <t>PM/0004/0101/45990002802</t>
  </si>
  <si>
    <t>PRESTAR SUS SERVICIOS PROFESIONALES AL FDLSC PARA APOYAR LA FORMULACIÓN, SEGUIMIENTO Y SUPERVISIÓN DE LOS PROCESOS CONTRACTUALES QUE LE SEAN DESIGNADOS EN EL MARCO DE LA ESTRATEGIA DE TERRITORIO CONFIABLE</t>
  </si>
  <si>
    <t>AURELIANO  FLOREZ ZUÑIGA</t>
  </si>
  <si>
    <t>PRESTACIÓN DE SERVICIOS PROFESIONALES ESPECIALIZADOS PARA APOYAR LA IMPLEMENTACIÓN, EJECUCIÓN Y SEGUIMIENTO DE LOS PROYECTOS Y PROGRAMAS QUE CONTRIBUYAN AL CUMPLIMIENTO DE LAS METAS DEL PDL</t>
  </si>
  <si>
    <t>OMAR  RUBIANO CASTRO</t>
  </si>
  <si>
    <t>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t>
  </si>
  <si>
    <t>HERNANDO  SUAREZ BETANCOURTH</t>
  </si>
  <si>
    <t>JULIAN  HERNANDEZ MOJICA</t>
  </si>
  <si>
    <t>KAROL MICHELL RODRIGUEZ BARRERA</t>
  </si>
  <si>
    <t>REINALDO  PAREDES ANAYA</t>
  </si>
  <si>
    <t>JOSE GERMAN AREVALO FRANCO</t>
  </si>
  <si>
    <t>DIEGO ANDRES PINILLA DURAN</t>
  </si>
  <si>
    <t>PRESTAR SUS SERVICIOS PROFESIONALES A LA JUNTA ADMINISTRADORA LOCAL CON EL FIN DE CONTRIBUIR AL ADECUADO CUMPLIMIENTO DE LAS ATRIBUCIONES A SU CARGO</t>
  </si>
  <si>
    <t>PRESTAR SUS SERVICIOS PROFESIONALES ESPECIALIZADOS APOYANDO LA FORMULACIÓN, EJECUCIÓN Y SEGUIMIENTO DE PROYECTOS, PLANES Y PROGRAMAS DEL PDL Y PISCC PROCURANDO LA MEJORA CONTINUA</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</si>
  <si>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</si>
  <si>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ORLANDO  BENAVIDES FONSECA</t>
  </si>
  <si>
    <t>34,400,000</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</si>
  <si>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</si>
  <si>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</si>
  <si>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PRESTAR SUS SERVICIOS PROFESIONALES PARA LA ATENCIÓN Y ORIENTACION EN LA ESTRATEGIA TERRITORIAL CON LOS PROYECTOS LOCALES, PARA EL CUMPLIMIENTO DEL PLAN DE DESARROLLO DEL FONDO DE DESARROLLO LOCAL DE SAN CRISTÓBAL.</t>
  </si>
  <si>
    <t>O230117459920242385</t>
  </si>
  <si>
    <t>San Cristóbal: Mujeres en Acción contra la Violencia</t>
  </si>
  <si>
    <t>PM/0004/0101/45990002385</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</si>
  <si>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</si>
  <si>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FABIAN  FRANCO MARTINEZ</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</si>
  <si>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</si>
  <si>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PRESTAR SUS SERVICIOS TÉCNICOS DE APOYO A LA GESTIÓN EN LOS TEMAS REFERENTES A PARTICIPACIÓN CIUDADANA, ORGANIZACIÓN COMUNITARIA Y JUNTAS DE ACCIÓN COMUNAL, CONTRIBUYENDO AL DESARROLLO Y CUMPLIMIENTO DEL PDL</t>
  </si>
  <si>
    <t>PRESTAR SUS SERVICIOS TÉCNICOS DE APOYO A LA GESTIÓN EN LOS TEMAS REFERENTES A PARTICIPACIÓN CIUDADANA, ORGANIZACIÓN COMUNITARIA Y JUNTAS DE ACCIÓN COMUNAL, CONTRIBUYENDO AL  DESARROLLO Y CUMPLIMIENTO DEL PDL</t>
  </si>
  <si>
    <t>JACKELINE  RODRIGUEZ ARIZA</t>
  </si>
  <si>
    <t>MARCO ANTONIO BALLESTEROS AGUIRRE</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</si>
  <si>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</si>
  <si>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PRESTAR SUS SERVICIOS PROFESIONALES MEDICO VETERINARIOS EN TEMAS DE PROTECCIÓN Y BIENESTAR ANIMAL.</t>
  </si>
  <si>
    <t>PRESTAR SUS SERVICIOS PROFESIONALES PARA LA GESTIÓN DEL RIESGO ASI COMO ORIENTAR TECNICAMENTE LA GESTION DE LAS ACTIVIDADES EJECUTADAS TERRITORIALMENTE EN CUMPLIMIENTO A LAS METAS ESTABLECIDAS EN EL PLAN DE DESARROLLO LOCAL 2025 2028</t>
  </si>
  <si>
    <t>PRESTAR SUS SERVICIOS PROFESIONALES PARA LA GESTIÓN DEL RIESGO ASI COMO ORIENTAR TECNICAMENTE LA GESTION DE LAS ACTIVIDADES EJECUTADAS TERRITORIALMENTE EN CUMPLIMIENTO A LAS METAS ESTABLECIDAS EN EL PLAN DE DESARROLLO LOCAL 2025 2028.DEL PDL</t>
  </si>
  <si>
    <t>GIOVANNI ANDREY CADENA GONZALEZ</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</si>
  <si>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</si>
  <si>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HEIDY DAYANA GARCIA RUBIANO</t>
  </si>
  <si>
    <t>JUAN SEBASTIAN ACEVEDO IRIARTE</t>
  </si>
  <si>
    <t>PRESTAR SUS SERVICIOS TÉCNICOS EN EL ÁREA GESTIÓN DEL DESARROLLO LOCAL EN LOS PROYECTOS DE INFRAESTRUCTURA Y OBRAS CIVILES EN MARCO DEL PLAN DE DESARROLLO LOCAL.</t>
  </si>
  <si>
    <t>PRESTAR SUS SERVICIOS PROFESIONALES ESPECIALIZADOS APOYANDO LA FORMULACIÓN, EJECUCIÓN Y SEGUIMIENTO DE LOS PROYECTOS Y PROGRAMAS DEL PDL PROCURANDO SU MEJORA CONTINUA</t>
  </si>
  <si>
    <t>PRESTAR SUS SERVICIOS PROFESIONALES EN LAS DIFERENTES ACTIVIDADES PARA EL CUMPLIMIENTO DEL PLAN DE DESARROLLO DEL FONDO DE DESARROLLO LOCAL DE SAN CRISTÓBAL.</t>
  </si>
  <si>
    <t>PRESTAR SUS SERVICIOS TECNICOS PARA APOYAR LA CONDUCCIÓN, REALIZAR EL RESPECTIVO MANTENIMIENTO Y CORROBORAR SU FUNCIONAMIENTO A LOS VEHÍCULOS LIVIANOS Y/O MAQUINARIA PESADA QUE SE ENCUENTRAN AL SERVICIO DEL FONDO LOCAL DE SAN CRISTOBAL</t>
  </si>
  <si>
    <t>JUAN CARLOS MARTINEZ GONZALEZ</t>
  </si>
  <si>
    <t>PRESTAR SUS SERVICIOS PROFESIONALES ESPECIALIZADOS APOYANDO LA FORMULACIÓN, EJECUCIÓN Y SEGUIMIENTO DE LOS PROYECTOS Y PROGRAMAS DEL PDL PROCURANDO SU MEJORA CONTINUA.</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</si>
  <si>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</si>
  <si>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EFREDY  RUIZ RIVAS</t>
  </si>
  <si>
    <t>APOYAR ADMINISTRATIVA Y ASISTENCIALMENTE A LAS INSPECCIONES DE POLICÍA DE LA LOCALIDAD.</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</si>
  <si>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</si>
  <si>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PRESTAR SUS SERVICIOS PROFESIONALES A LA ADMINISTRACION LOCAL EN GESTION POLICIVA Y JURIDICA PARA LA REVISION, SEGUIMIENTO Y CONTROL DE TODOS LOS PROCESOS ADMINISTRATIVOS RELACIONADOS CON LA GESTION INSTITUCIONAL</t>
  </si>
  <si>
    <t>PRESTAR SUS SERVICIOS TECNICOS EN EL AREA DE GESTION DEL DESARROLLO LOCAL PARA APOYAR EN LAS TAREAS OPERATIVAS DE CARÁCTER ARCHIVÍSTICO DESARROLLADAS EN LA ALCALDÍA PARA GARANTIZAR LA APLICACIÓN CORRECTA DE LOS PROCEDIMIENTOS TÉCNICOS.</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</si>
  <si>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</si>
  <si>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Prestar sus servicios para apoyar la conducción, mantenimiento y verificación del funcionamiento de los vehículos livianos y/o pesados del Fondo de Desarrollo Local de San Cristóbal</t>
  </si>
  <si>
    <t>GUILLERMO  DUEÑAS DUARTE</t>
  </si>
  <si>
    <t>PRESTAR SUS SERVICIOS PROFESIONALES PARA APOYAR LA FORMULACION TÉCNICA DE LOS PROYECTOS Y LA ADMINISTRACION DE LOS ACTIVOS FIJOS QUE SE ENCUENTRAN AL SERVICIO DEL FONDO LOCAL DE SAN CRISTOBAL</t>
  </si>
  <si>
    <t>BAUDILIO  DURAN MENDIVELSO</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</si>
  <si>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</si>
  <si>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OSCAR  OCHOA RAMIREZ</t>
  </si>
  <si>
    <t>PRESTAR SUS SERVICIOS EN EL ÁREA DE GESTIÓN DE DESARROLLO LOCAL CDI, PARA LA ATENCION, RECEPCION Y TRAMITE DE LOS DOCUMENTOS Y CORRESPONDENCIA EN GENERAL, ATENDIENDO LOS LINEAMIENTOS ESTABLECIDOS POR LA SECRETARIA DISTRITAL DE GOBIERNO</t>
  </si>
  <si>
    <t>DAYANA  MARIN ARCILA</t>
  </si>
  <si>
    <t>WILSON  FEIJOO RINCON</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</si>
  <si>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</si>
  <si>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ALEYRA  CAPERA RODRIGUEZ</t>
  </si>
  <si>
    <t>PRESTAR SUS SERVICIOS PROFESIONALES A LA GESTIÓN ADMINISTRATIVA, EN EL ÁREA DE GESTIÓN DEL DESARROLLO LOCAL, EN ACTIVIDADES DE CONTRATACIÓN, PARA FORTALECER LAS ETAPAS PRECONTRACTUALES Y CONTRACTUALES DE ACUERDO ANUAL DE ADQUISICIONES DE LA ALCALDÍA LOCAL</t>
  </si>
  <si>
    <t>LILIANA MARCELA MARTINEZ GOMEZ</t>
  </si>
  <si>
    <t>Prestar sus servicios de apoyo a la gestión mediante actividades de apoyo administrativo, en el área de gestión del desarrollo local de San Cristóbal</t>
  </si>
  <si>
    <t>PRESTAR SUS SERVICIOS PROFESIONALES ESPECIALIZADOS EN EL DESPACHO DEL ALCALDE LOCAL, ACOMPAÑANDO LAS ACTIVIDADES ADMINISTRATIVAS Y FINANCIERAS GENERALES DEL DESPACHO, APLICANDO LA NORMATIVIDAD VIGENTE PARA TODOS LOS PROCESOS Y PROCEDIMIENTOS ESTABLECIDOS.</t>
  </si>
  <si>
    <t>JOHN EDUARD ARAUJO CHAVES</t>
  </si>
  <si>
    <t>PRESTAR SUS SERVICIOS PROFESIONALES EN PRENSA Y COMUNICACIONES DE LA ALCALDÍA LOCAL EN LA REALIZACIÓN Y PUBLICACIÓN DE CONTENIDOS DE REDES SOCIALES Y CANALES DE DIVULGACIÓN DIGITAL (SITIO WEB) DE LA ALCALDÍA LOCAL.</t>
  </si>
  <si>
    <t>LILIANA MARCELA PARRA HERRERA</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</si>
  <si>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</si>
  <si>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SUS SERVICIOS PROFESIONALES EN PRENSA Y COMUNICACIONES EN LA REALIZACIÓN DE PRODUCTOS Y PIEZAS DIGITALES&lt;(&gt;,&lt;)&gt; IMPRESAS Y PUBLICITARIAS DE GRAN FORMATO Y DE ANIMACIÓN GRÁFICA, ASÍ COMO APOYAR LA PRODUCCIÓN Y MONTAJE DE EVENTOS DE LA ALCALDÍA LOCAL</t>
  </si>
  <si>
    <t>PRESTAR SUS SERVICIOS PROFESIONALES AL EQUIPO DE PRENSA Y COMUNICACIONES DE LA ALCALDÍA LOCAL DE SAN CRISTÓBAL</t>
  </si>
  <si>
    <t>JAVIER FERNANDO CAICEDO GUZMAN</t>
  </si>
  <si>
    <t>TI</t>
  </si>
  <si>
    <t>PRESTAR SUS SERVICIOS PARA APOYAR LA CONDUCCIÓN, MANTENIMIENTO Y VERIFICACIÓN DEL FUNCIONAMIENTO DE LOS VEHÍCULOS LIVIANOS Y/O PESADOS DEL FONDO DE DESARROLLO LOCAL DE SAN CRISTÓBAL</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</si>
  <si>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</si>
  <si>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</si>
  <si>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</si>
  <si>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MARISOL  DELGADO FANDIÑO</t>
  </si>
  <si>
    <t>PRESTAR SUS SERVICIOS PROFESIONALES ESPECIALIZADOS PARA LA FORMULACIÓN, DESARROLLO, EJECUCIÓN Y SEGUIMIENTO DE LAS HERRAMIENTAS DE LA GESTIÓN AMBIENTAL INSTITUCIONAL EN LA ALCALDÍA LOCAL DE SAN CRISTÓBAL</t>
  </si>
  <si>
    <t>ARMANDO ALEXANDER MIER MONTERO</t>
  </si>
  <si>
    <t>PRESTAR SUS SERVICIOS PROFESIONALES PARA APOYAR LA FORMULACIÓN, EJECUCIÓN, SEGUIMIENTO, EVALUACIÓN Y MEJORA CONTINUA DE LAS HERRAMIENTAS QUE CONFORMAN LA GESTIÓN LA GESTIÓN AMBIENTAL INSTITUCIONAL DE LA ALCALDÍA LOCAL DE SAN CRISTÓBAL.</t>
  </si>
  <si>
    <t>DANIELA  VELASQUEZ LOPEZ</t>
  </si>
  <si>
    <t>PRESTAR SUS SERVICIOS PROFESIONALES PARA APOYAR LA FORMULACIÓN, EJECUCIÓN, SEGUIMIENTO, EVALUACIÓN Y MEJORA CONTINUA DE LAS HERRAMIENTAS QUE CONFORMAN LA GESTIÓN LA GESTIÓN AMBIENTAL INSTITUCIONAL DE LA ALCALDÍA LOCAL DE SAN CRISTÓBAL</t>
  </si>
  <si>
    <t>WILSON  PRIETO MERCHAN</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</si>
  <si>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</si>
  <si>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</si>
  <si>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PRESTAR SERVICIOS PROFESIONALES PARA LA GESTIÓN TERRITORIAL DEL ÁREA DE MENOS POBREZA DE LA ALCALDÍA LOCAL DE SANCRISTÓBAL, EN EL DISEÑO METODOLÓGICO DE ESTRATEGIAS Y ACTIVIDADES; LA ORGANIZACIÓN E IMPLEMENTACIÓN DE ACCIONES ENTERRITORIO; Y SU ORIENTACIÓN AL CUMPLIMIENTO DEL PLAN DE DESARROLLO LOCAL, EN EL MARCO DE LAS POLÍTICAS PÚBLICAS DELDISTRITO CAPITAL.</t>
  </si>
  <si>
    <t>PRESTAR SERVICIOS TÉCNICOS PARA LA GESTIÓN OPERATIVA DEL ÁREA DE MENOS POBREZA DE LA ALCALDÍA LOCAL DE SAN CRISTÓBAL,ARTICULANDO CON EL EQUIPO PROFESIONAL PARA EL CUMPLIMIENTO DE METAS E INDICADORES DEL PLAN DE TRABAJO Y DEL PLAN DEDESARROLLO LOCAL, EN EL MARCO DE LAS POLÍTICAS PÚBLICAS DEL DISTRITO CAPITAL</t>
  </si>
  <si>
    <t>YEIMMY  TORRES CESPEDES</t>
  </si>
  <si>
    <t>PRESTAR SUS SERVICIOS ASISTENCIALES EN LA GESTIÓN Y ACOMPAÑAMIENTO DE LOS PROCESOS E INSTANCIAS DE PARTICIPACIÓNCIUDADANA DE CONFORMIDAD CON EL MARCO NORMATIVO APLICABLE EN LA MATERIA.</t>
  </si>
  <si>
    <t>LILIANA  CORONADO MORENO</t>
  </si>
  <si>
    <t>PRESTAR SUS SERVICIOS PROFESIONALES ESPECIALIZADOS PARA APOYAR, COORDINAR Y DIRECCIONAR LAS ACTIVIDADES DE PROMOCIÓN,ACOMPAÑAMIENTO Y ATENCIÓN DE LAS INSTANCIAS DE COORDINACIÓN INTERINSTITUCIONALES Y LAS INSTANCIAS DE PARTICIPACIÓNLOCALES, ASÍ COMO LOS PROCESOS COMUNITARIOS EN LA LOCALIDAD.</t>
  </si>
  <si>
    <t>YEIZON  QUIROGA OLAYA</t>
  </si>
  <si>
    <t>PRESTAR SERVICIOS PROFESIONALES PARA APOYAR LA PLANEACIÓN, SEGUIMIENTO Y SUPERVISIÓN TÉCNICA Y ADMINISTRATIVA DE LOSPROYECTOS RELACIONADOS CON LOS COMPONENTES DE ADULTO MAYOR Y JUVENTUD, EN EL MARCO DEL PLAN DE DESARROLLO LOCAL SANCRISTÓBAL TERRITORIO SOCIAL, CAMINA SEGURA 2025 - 2028, DE CONFORMIDAD CON EL MARCO NORMATIVO APLICABLE, INCLUYENDO LAELABORACIÓN DE INFORMES E INSUMOS REQUERIDOS PARA LA GESTIÓN CONTRACTUAL.</t>
  </si>
  <si>
    <t>LUZ YANETH MORENO OTALORA</t>
  </si>
  <si>
    <t>PRESTAR SUS SERVICIOS PROFESIONALES EN LO CONCERNIENTE A LAS ACTIVIDADES ADMINISTRATIVAS Y DE CAMPO EN LOS PROCESOS DE,AGRICULTURA URBANA Y PERIURBANA, ASI COMO EN LAS ACCIONES DE JARDINERIA CONVENCIONAL Y NO CONVENCIONAL Y LOS PROCESOSDE FORMULACION DE PROYECTOS DE INVERSION DE LA ALCALDÍA LOCAL DE SAN CRISTÓBAL</t>
  </si>
  <si>
    <t>PRESTAR SUS SERVICIOS PROFESIONALES ESPECIALIZADOS PARA APOYAR AL ALCALDE LOCAL EN LA PROMOCIÓN, ARTICULACIÓN,ACOMPAÑAMIENTO Y SEGUIMIENTO PARA LA ATENCIÓN Y PROTECCIÓN DE LOS ANIMALES DOMÉSTICOS Y SILVESTRES DE LA LOCALIDAD</t>
  </si>
  <si>
    <t>NATALY  SUAREZ BARRANTES</t>
  </si>
  <si>
    <t>PRESTAR SUS SERVICIOS DE APOYO ASISTENCIAL EN TEMAS DE BIENESTAR ANIMAL AL FONDO DE DESARROLLO LOCAL DE SAN CRISTOBAL</t>
  </si>
  <si>
    <t>MANUEL  REY RAMIREZ</t>
  </si>
  <si>
    <t>MICHEL ALEJANDRA PRIETO SANCHEZ</t>
  </si>
  <si>
    <t>DANIEL GIOVANNY PARRA ASTUDILLO</t>
  </si>
  <si>
    <t>PRESTACIÓN DE SERVICIOS DE APOYO LOGÍSTICO EN LA EJECUCIÓN DE ACTIVIDADES DE OBRA CIVIL QUE CONLLEVEN AL MEJORAMIENTO Y ADECUACIÓN DEL ESPACIO PÚBLICO Y LA MALLA VIAL DE LA LOCALIDAD DE SAN CRISTÓBAL</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</si>
  <si>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</si>
  <si>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PRESTAR LOS SERVICIOS PROFESIONALES PARA APOYAR TÉCNICAMENTE LAS DISTINTAS ETAPAS DE LOS PROCESOS DE COMPETENCIA DEL ÁREA DE GESTIÓN POLICIVA Y JURÍDICA DE LA ALCALDÍA LOCAL DE SAN CRISTOBAL</t>
  </si>
  <si>
    <t>VALENTINA  MARTINEZ PARRA</t>
  </si>
  <si>
    <t>NATALIA  RAMIREZ HERRERA</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</si>
  <si>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</si>
  <si>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LUCIA  COLLAZOS VARON</t>
  </si>
  <si>
    <t>NATALY YURLAN YEREIDA TORRES USME</t>
  </si>
  <si>
    <t>512-2026</t>
  </si>
  <si>
    <t>RENE  ORTEGA CAVANZO</t>
  </si>
  <si>
    <t>MARIA ALEJANDRA ZAMORA HIDALGO</t>
  </si>
  <si>
    <t>PRESTAR SUS SERVICIOS PROFESIONALES ESPECIALIZADOS EN EL DESARROLLO DE LA FORMULACIÓN, EVALUACIÓN, EJECUCIÓN Y SEGUIMIENTO DE LAS ACTIVIDADES DE PLANEACIÓN EN TEMAS ADMINISTRATIVOS DEL PROYECTO 2495 "ACTÍVATE SAN CRISTÓBAL: DEPORTE, RECREACIÓN Y BIENESTAR</t>
  </si>
  <si>
    <t>PRESTAR SUS SERVICIOS PROFESIONALES EN EL ÁREA DE GESTIÓN DEL DESARROLLO LOCAL PARA QUE APOYE LAS ACTIVIDADES ADMINISTRATIVAS, LOGÍSTICAS Y OPERATIVAS CORRESPONDIENTES AL PROYECTO 2495 ACTÍVATE SAN CRISTÓBAL: DEPORTE, RECREACIÓN Y BIENESTAR</t>
  </si>
  <si>
    <t>PRESTAR SUS SERVICIOS PROFESIONALES PARA APOYAR LA PLANEACIÓN, EJECUCIÓN, SEGUIMIENTO Y EVALUACIÓN DE LOS COMPONENTES PEDAGÓGICOS, TÉCNICOS Y COMUNITARIOS DEL PROYECTO “2495 ACTÍVATE SAN CRISTÓBAL: DEPORTE, RECREACIÓN Y BIENESTAR”</t>
  </si>
  <si>
    <t>MONICA PATRICIA GUARNIZO DIAZ</t>
  </si>
  <si>
    <t>PRESTAR SUS SERVICIOS PROFESIONALES APOYANDO LA FORMULACIÓN, EJECUCIÓN Y SEGUIMIENTO DE LOS PROYECTOS Y PROGRAMAS DEL PLAN DE DESARROLLO LOCAL (PDL), EN CUMPLIMIENTO DE LAS METAS Y OBJETIVOS ESTABLECIDOS</t>
  </si>
  <si>
    <t>O230117459920242694</t>
  </si>
  <si>
    <t>Redes de Oportunidad: Formación Digital y Participación Ciudadana</t>
  </si>
  <si>
    <t>PM/0004/0101/45990002694</t>
  </si>
  <si>
    <t>PRESTAR SUS SERVICIOS DE APOYO ASISTENCIAL EN TEMAS DE DOTACIONES SOCIALES, EN ACTIVIDADES ADMINISTRATIVAS Y DE TERRITORIO, EN CUMPLIMIENTO DE LO ESTABLECIDO EN EL PLAN DE DESARROLLO LOCAL SAN CRISTÓBAL TERRITORIO DE OPORTUNIDADES, CAMINA SEGURA 2025-2028</t>
  </si>
  <si>
    <t>O230117459920242615</t>
  </si>
  <si>
    <t>Educación que genera oportunidades</t>
  </si>
  <si>
    <t>PM/0004/0101/45990002615</t>
  </si>
  <si>
    <t>MELQUIN  VALOYES SERNA</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</si>
  <si>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</si>
  <si>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O230117459920242608</t>
  </si>
  <si>
    <t>San Cristóbal Emprende: Fortaleciendo el Tejido Empresarial Local</t>
  </si>
  <si>
    <t>PM/0004/0101/45990002608</t>
  </si>
  <si>
    <t>MIGUEL IVAN PIRAGUA PADILLA</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</si>
  <si>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</si>
  <si>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O230117459920242627</t>
  </si>
  <si>
    <t>El Delirio del Turismo/San Cristóbal: Un Delirio Turístico de Oportunidades</t>
  </si>
  <si>
    <t>PM/0004/0101/45990002627</t>
  </si>
  <si>
    <t>ANIBAL  REY LOPEZ</t>
  </si>
  <si>
    <t>PRESTAR SUS SERVICIOS TÉCNICOS APOYANDO LA FORMULACIÓN, EJECUCIÓN Y SEGUIMIENTO DE LOS PROYECTOS Y PROGRAMAS DEL PDL PROCURANDO SU MEJORA CONTINUA</t>
  </si>
  <si>
    <t>PRESTAR SUS SERVICIOS PROFESIONALES ESPECIALIZADOS PARA APOYAR COORDINAR, SUPERVISAR, EVALUAR Y REALIZAR SEGUIMIENTO DE LOS PROYECTOS DE INVERSIÓN RELACIONADOS CON TEMAS DE SALUD, EN EL MARCO DE LAS NECESIDADES DE LA ALCALDÍA LOCAL DE SAN CRISTÓBAL</t>
  </si>
  <si>
    <t>O230117459920242316</t>
  </si>
  <si>
    <t>San Cristóbal Sin Barreras: Salud, Bienestar y Oportunidades para Todos</t>
  </si>
  <si>
    <t>PM/0004/0101/45990002316</t>
  </si>
  <si>
    <t>YENNY PAOLA FRESNEDA IBAÑEZ</t>
  </si>
  <si>
    <t>EDILMA  PEÑA SANABRIA</t>
  </si>
  <si>
    <t>JAVIER  CRUZ VALBUENA</t>
  </si>
  <si>
    <t>JORGE ALBERTO BAZURTO SEGRERA</t>
  </si>
  <si>
    <t>PPT</t>
  </si>
  <si>
    <t>PATRICIA GISELA PEREZ HIDALGO</t>
  </si>
  <si>
    <t>PRESTAR SUS SERVICIOS PROFESIONALES ESPECIALIZADOS EN LA FORMULACIÓN, EJECUCIÓN, SEGUIMIENTO Y EVALUACIÓN DE LOSPROYECTOS Y PROGRAMAS DEL PDL PROCURANDO SU MEJORA CONTINUA</t>
  </si>
  <si>
    <t>HERMES  CAVIEDES MORENO</t>
  </si>
  <si>
    <t>PRESTAR SUS SERVICIOS PROFESIONALES APOYANDO LA FORMULACIÓN, EJECUCIÓN Y SEGUIMIENTO DE LOS PROYECTOS Y PROGRAMAS DELPDL PROCURANDO SU MEJORA CONTINUA.</t>
  </si>
  <si>
    <t>PRESTAR SUS SERVICIOS PROFESIONALES PARA LA ATENCIÓN, ORIENTACIÓN Y FORTALECIMIENTO A LA ESTRATEGIA DE ACCESO A LAJUSTICIA INTEGRAL Y ACTIVIDADES RELACIONADOS CON DERECHOS HUMANOS EN LA LOCALIDAD, EN EL MARCO DEL PLAN DE DESARROLLO2025- 2028.</t>
  </si>
  <si>
    <t>O230117459920242708</t>
  </si>
  <si>
    <t>Changó y territorios indígenas en resistencia</t>
  </si>
  <si>
    <t>PM/0004/0101/45990002708</t>
  </si>
  <si>
    <t>YUDY ANGELICA VASQUEZ JOYA</t>
  </si>
  <si>
    <t>PRESTAR SUS SERVICIOS DE APOYO TÉCNICO PARA EL FORTALECIMIENTO E INCLUSIÓN DE LAS COMUNIDADES CON ENFOQUE DIFERENCIALDE LA LOCALIDAD.</t>
  </si>
  <si>
    <t>O230117459920242606</t>
  </si>
  <si>
    <t>Tejiendo Memoria y Reconciliación para el Futuro</t>
  </si>
  <si>
    <t>PM/0004/0101/45990002606</t>
  </si>
  <si>
    <t>PRESTAR SUS SERVICIOS ASISTENCIALES Y ADMINISTRATIVOS TEMAS DE VÍCTIMAS Y COMUNIDADES ÉTNICAS.</t>
  </si>
  <si>
    <t>ALFONSO  VARGAS ROMERO</t>
  </si>
  <si>
    <t>PRESTAR SERVICIOS DE APOYO LOGÍSTICO, ASISTENCIAL Y DE SEGUIMIENTO PARA PROMOVER LA APROPIACIÓN Y EL USO ADECUADO DELOS PARQUES PÚBLICOS EN LA LOCALIDAD DE SAN CRISTÓBAL, EN EL MARCO DEL PROYECTO DE TERRITORIO CONFIABLE, MEDIANTE LAPROMOCIÓN DE ACTIVIDADES COMUNITARIAS, CONTINUAS Y LA GESTIÓN DE ALIANZAS ESTRATÉGICAS QUE FORTALEZCAN EL ESPACIOPÚBLICO COMO LUGAR DE ENCUENTRO Y CONVIVENCIA CIUDADANA.</t>
  </si>
  <si>
    <t>DIANA PATRICIA BILBAO TOVAR</t>
  </si>
  <si>
    <t>PRESTAR SUS SERVICIOS PROFESIONALES PARA APOYAR LOS PROCESOS AMINISTRATIVOS RELACIONADOS CON LOS PROYECTOS Y PROGRAMASDEL PLAN DE DESARROLLO LOCAL PROCURANDO SU MEJORA CONTINUA</t>
  </si>
  <si>
    <t>KAREN GERALDINE CARRERO RAMIREZ</t>
  </si>
  <si>
    <t>PRESTAR SUS SERVICIOS PROFESIONALES APOYANDO LA FORMULACIÓN, EJECUCIÓN Y SEGUIMIENTO DE LOS PROYECTOS Y PROGRAMAS DELPLAN DE DESARROLLO LOCAL (PDL), EN CUMPLIMIENTO DE LAS METAS Y OBJETIVOS ESTABLECIDOS</t>
  </si>
  <si>
    <t>ARLEY  FORERO CARDENAS</t>
  </si>
  <si>
    <t>Prestar sus servicios profesionales para la planificación, estructuración, divulgación y seguimiento de los planes,programas y proyectos relacionados con el uso de la bicicleta en la localidad, promoviendo su práctica como actividadfísica, recreativa y deportiva, y fortaleciendo las iniciativas institucionales y comunitarias orientadas al bienestar,la salud y la integración ciudadana</t>
  </si>
  <si>
    <t>PRESTAR LOS SERVICIOS ASISTENCIALES EN LOS PROCESOS DESARROLLADOS POR DEPORTES EN CUMPLIMIENTO DE LOS OBJETIVOS DELPROYECTO 2495 ACTÍVATE SAN CRISTÓBAL: DEPORTE, RECREACIÓN Y BIENESTAR</t>
  </si>
  <si>
    <t>FREDY ALEXIS RINCON DIAZ</t>
  </si>
  <si>
    <t>BLANCARLIS  GUILLEN VILLALOBOS</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</si>
  <si>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</si>
  <si>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MANUEL FERNANDO PACHON SANTANA</t>
  </si>
  <si>
    <t>PRESTAR SUS SERVICIOS DE APOYO ASISTENCIAL EN TEMAS DE DOTACIONES SOCIALES, EN ACTIVIDADES ADMINISTRATIVAS Y DETERRITORIO, EN CUMPLIMIENTO DE LO ESTABLECIDO EN EL PLAN DE DESARROLLO LOCAL SAN CRISTÓBAL TERRITORIO DE OPORTUNIDADES,CAMINA SEGURA 2025-2028.</t>
  </si>
  <si>
    <t>LILIANA  LOSADA FERNANDEZ</t>
  </si>
  <si>
    <t>PRESTAR SUS SERVICIOS PROFESIONALES PARA LLLEVAR A CABO LA PROMOCIÓN DE LA PARTICIPACIÓN DE LAS MUJERES Y DE LA EQUIDADDE GÉNERO,SECTOR LGBTI Y ATENCIÓN A POBLACIÓN AFECTADA POR VIOLENCIA INTRAFAMILIAR Y/O SEXUAL PARA MATERIALIZAR EN LALOCALIDAD LAS ESTRATEGIAS DE TERRITORIALIZACIÓN Y TRANSVERSALIZACIÓN DEL AREA DE DERECHOS DIFERENCIALES.</t>
  </si>
  <si>
    <t>AMANDA JOHANA VACA RUIZ</t>
  </si>
  <si>
    <t>DANIELA  ALFONSO GUERRERO</t>
  </si>
  <si>
    <t>PRESTAR SUS SERVICIOS PROFESIONALES COMO PSICOSOCIAL PARA LA ATENCIÓN Y ORIENTACIÓN A MUJERES, DE ACUERDO CON LASNECESIDADES ESPECÍFICAS DE CADA PERSONA, ASÍ COMO PARA LA ACTIVACIÓN DE LAS RUTAS DE ATENCIÓN CORRESPONDIENTES, EN ELMARCO DE LAS POLÍTICAS PÚBLICAS Y PROTOCOLOS INSTITUCIONALES ESTABLECIDOS PARA LA PROTECCIÓN DE SUS DERECHOS.</t>
  </si>
  <si>
    <t>087-206</t>
  </si>
  <si>
    <t>PRESTAR SUS SERVICIOS PROFESIONALES PARA LLEVAR A CABO LA PROMOCIÓN DE LA PARTICIPACIÓN DE LAS MUJERES Y DE LA EQUIDADDE GÉNERO, SECTOR LGBTI Y ATENCIÓN A POBLACIÓN AFECTADA POR VIOLENCIA INTRAFAMILIAR Y/O SEXUAL PARA MATERIALIZAR EN LALOCALIDAD LAS ESTRATEGIAS DE TERRITORIALIZACIÓN Y TRANSVERSALIZACIÓN DEL ÁREA DE DERECHOS DIFERENCIALES</t>
  </si>
  <si>
    <t>JACKELINE  ROMERO ROMERO</t>
  </si>
  <si>
    <t>PRESTAR SUS SERVICIOS TÉCNICOS DE APOYO A LA GESTIÓN EN LOS TEMAS REFERENTES AL AREA DE DERECHOS DIFERENCIALES,CONTRIBUYENDO AL DESARROLLO Y CUMPLIMIENTO DEL PDL</t>
  </si>
  <si>
    <t>JOHANNA XIMENA GOMEZ MALPICA</t>
  </si>
  <si>
    <t>PRESTAR SUS SERVICIOS PROFESIONALES PARA ATENDER ORIENTAR Y ASISITIR A LA CIUDADANÍA, DE ACUERDO CON LAS NECESIDADESESPECÍFICAS DE CADA PERSONA Y LLEVAR A CABO LA ACTIVACIÓN DE RUTAS DE ATENCIÓN CORRESPONDIENTES</t>
  </si>
  <si>
    <t>JORGE MARIO BARRIGA MARLES</t>
  </si>
  <si>
    <t>COORDINAR LA ARTICULACIÓN Y ACOMPAÑAMIENTO DE LOS PROCESOS DE PLANEACIÓN LOCAL, PARA LA PROMOCIÓN DE LA PARTICIPACIÓNDE LAS MUJERES Y DE LA EQUIDAD DE GÉNERO, POBLACIÓN LGBTI, VICTIMAS DE VIOLENCIA INTRAFAMILIAR, ABUSO SEXUAL Y OTRASVULNERACIONES A TRAVES DE ESTRATEGIAS DE TERRITORIALIZACIÓN Y TRANSVERSALIZACIÓN DE LAS POLÍTICAS PUBLICAS ASIGNADAS.</t>
  </si>
  <si>
    <t>PRESTAR SUS SERVICIOS DE APOYO A LA GESTIÓN DE ACTIVIDADES AMBIENTALES, PROTECCIÓN Y BIENESTAR ANIMAL Y DE GESTIÓN DELRIESGO EN VIRTUD DEL PLAN DE DESARROLLO 2025-2028 "SAN CRISTÓBAL TERRITORIO DE OPORTUNIDADES, CAMINA SEGURA"</t>
  </si>
  <si>
    <t>BLANCA ALBILIA ROCHA DE VELASQUEZ</t>
  </si>
  <si>
    <t>GERALDINE  MELO BELLO</t>
  </si>
  <si>
    <t>PRESTAR SUS SERVICIOS TECNICOS PARA APOYAR LA CONDUCCIÓN, REALIZAR EL RESPECTIVO MANTENIMIENTO Y CORROBORAR SUFUNCIONAMIENTO A LOS VEHÍCULOS LIVIANOS Y/O MAQUINARIA PESADA QUE SE ENCUENTRAN AL SERVICIO DEL FONDO LOCAL DE SANCRISTOBAL.</t>
  </si>
  <si>
    <t>PRESTAR LOS SERVICIOS PROFESIONALES PARA APOYAR JURÍDICAMENTE EL ANALISIS, TRÁMITE Y RESPUESTA A LAS DIFERENTESSOLICITUDES QUE SON ALLEGADAS A LA ALCALDÍA LOCAL RELACIONADAS CON EL ÁREA DE GESTIÓN POLICIVA</t>
  </si>
  <si>
    <t>JUAN DAVID GAVIRIA ZAMBRANO</t>
  </si>
  <si>
    <t>PRESTAR SUS SERVICIOS ASISTENCIALES PARA EL FONDO DE DESARROLLO LOCAL EN EL PUNTO DE INFORMACIÓN, ATENDIENDO ALCIUDADANO BAJO LOS LINEAMIENTOS DE LA SECRETARIA DISTRITAL DE GOBIERNO</t>
  </si>
  <si>
    <t>JHONATAN ALBERTO PINILLA VALENCIA</t>
  </si>
  <si>
    <t>PRESTAR SUS SERVICIOS PROFESIONALES PARA APOYAR LOS TEMAS RELACIONADOS AL SISTEMA INTEGRADO DE GESTIÓN DE CALIDAD (SIG)DE ACUERDO CON LAS SOLICITUDES DE LA ADMINISTRACIÓN LOCAL.</t>
  </si>
  <si>
    <t>BETTY  CASTRO JIMENEZ</t>
  </si>
  <si>
    <t>LUZ AMPARO ALVAREZ ARDILA</t>
  </si>
  <si>
    <t>PRESTAR SUS SERVICIOS PROFESIONALES PARA TRAMITAR LAS ETAPAS CONTRACTUALES Y POSCONTRACTUALES, ASI COMO EN LAPROYECCIÓN DE LOS DIFERENTES DOCUMENTOS QUE SE REQUIERAN EN LAS CITADAS ETAPAS QUE ADELANTE EL FONDO DE DESARROLLOLOCAL DE SAN CRISTÓBAL</t>
  </si>
  <si>
    <t>PRESTAR SUS SERVICIOS PROFESIONALES EN PRENSA Y COMUNICACIONES EN LA CREACIÓN, REALIZACIÓN, PRODUCCIÓN Y EDICIÓN DEVÍDEOS, ASÍ COMO EL REGISTRO, EDICIÓN Y LA PRESENTACIÓN DE FOTOGRAFÍAS DE LOS ACONTECIMIENTOS, HECHOS Y EVENTOSEXTERNOS E INTERNOS DE LA ALCALDÍA LOCAL, PARA SER UTILIZADOS COMO INSUMOS DE COMUNICACIÓN EN LOS MEDIOS, ESPECIALMENTEESCRITOS, DIGITALES Y AUDIOVISUALES.</t>
  </si>
  <si>
    <t>PRESTAR SUS SERVICIOS DE APOYO TÉCNICO EN TEMAS DE DISEÑO EN PRENSA Y COMUNICACIONES AL FONDO DE DESARROLLO LOCAL DESAN CRISTÓBAL</t>
  </si>
  <si>
    <t>ROXANA  MONTAÑO DIAZ</t>
  </si>
  <si>
    <t>76,800,000</t>
  </si>
  <si>
    <t>PRESTAR SUS SERVICIOS DE APOYO ASISTENCIAL AL FDLSC EN FUNCIÓN DEL PLAN DE DESARROLLO LOCAL</t>
  </si>
  <si>
    <t>O230117459920242257</t>
  </si>
  <si>
    <t>Red de Oportunidades: Parques y Cultura para el Bienestar Común</t>
  </si>
  <si>
    <t>PM/0004/0101/45990002257</t>
  </si>
  <si>
    <t>PRESTAR SERVICIOS TÉCNICOS EN LAS DIFERENTES ACTIVIDADES PARA EL CUMPLIMIENTO DEL PLAN DE DESARROLLO DEL FONDO DEDESARROLLO LOCAL DE SAN CRISTÓBAL.</t>
  </si>
  <si>
    <t>PRESTAR LOS SERVICIOS PROFESIONALES PARA APOYAR LA TERRITORIALIZACIÓN Y TRANSVERSALIZACIÓN DE LOS PROYECTOS DIRIGIDOS AMUJERES Y POBLACIÓN LGBTI, ASÍ COMO LA ARTICULACIÓN Y EL ACOMPAÑAMIENTO DE LOS PROCESOS DE PLANEACIÓN LOCAL DE LASPOLITICAS PÚBLICAS ASIGNADAS.</t>
  </si>
  <si>
    <t>JAL-EDILES</t>
  </si>
  <si>
    <t>NOMINA EDILES 2026</t>
  </si>
  <si>
    <t>O2110103007</t>
  </si>
  <si>
    <t>Honorarios Ediles</t>
  </si>
  <si>
    <t>MIGUEL ANGEL ESPELETA SALAS</t>
  </si>
  <si>
    <t>133,348,140</t>
  </si>
  <si>
    <t>20,577,074</t>
  </si>
  <si>
    <t>112,771,066</t>
  </si>
  <si>
    <t>MABEL GERALDINE HERRERA MANCILLA</t>
  </si>
  <si>
    <t>22,245,486</t>
  </si>
  <si>
    <t>111,102,654</t>
  </si>
  <si>
    <t>SARA  JUANIAS RAMIREZ</t>
  </si>
  <si>
    <t>GUILLERMO ANTONIO VELANDIA NIÑO</t>
  </si>
  <si>
    <t>NOHEMI  OCHOA LOPEZ</t>
  </si>
  <si>
    <t>ANA MILENA BUCHELI</t>
  </si>
  <si>
    <t>19,464,800</t>
  </si>
  <si>
    <t>113,883,340</t>
  </si>
  <si>
    <t>FRANCELIAS  LANCHEROS PARRA</t>
  </si>
  <si>
    <t>MIGUEL  GONZALEZ CHAPARRO</t>
  </si>
  <si>
    <t>JUAN DIEGO FUQUEN GOMEZ</t>
  </si>
  <si>
    <t>18,908,662</t>
  </si>
  <si>
    <t>114,439,478</t>
  </si>
  <si>
    <t>ISRAEL  SALCEDO BARRETO</t>
  </si>
  <si>
    <t>SALUD EDILES 2026</t>
  </si>
  <si>
    <t>O212020200701030471349</t>
  </si>
  <si>
    <t>Otros servicios de seguros de salud n.c.p.</t>
  </si>
  <si>
    <t>ENTIDAD PROMOTORA DE SALUD FAMISANAR S.A .S</t>
  </si>
  <si>
    <t>17,866,000</t>
  </si>
  <si>
    <t>6,256,800</t>
  </si>
  <si>
    <t>11,609,200</t>
  </si>
  <si>
    <t>ENTIDAD PROMOTORA DE SALUD SANITAS S.A.S</t>
  </si>
  <si>
    <t>SALUD TOTAL ENTIDAD PROMOTORA DE SALUD  DEL REGIMEN CONTRIBUTIVO Y DEL REGIMEN</t>
  </si>
  <si>
    <t>2,780,800</t>
  </si>
  <si>
    <t>15,085,200</t>
  </si>
  <si>
    <t>ADMINISTRADORA DE LOS RECURSOS DEL SISTE MA GENERAL DE SEGURIDAD SOCIAL EN SALUD</t>
  </si>
  <si>
    <t>NUEVA EMPRESA PROMOTORA DE SALUD S.A.</t>
  </si>
  <si>
    <t>35,732,000</t>
  </si>
  <si>
    <t>5,561,600</t>
  </si>
  <si>
    <t>30,170,400</t>
  </si>
  <si>
    <t>89,330,000</t>
  </si>
  <si>
    <t>SALUD-EDILES</t>
  </si>
  <si>
    <t>SALUD EDILES Reemplaza por constituirse como OXP - 2025  CDP 1063 y  CRP 2</t>
  </si>
  <si>
    <t>1,177,900</t>
  </si>
  <si>
    <t>SALUD EDILES Reemplaza por constituirse como OXP - 2025  CDP 1063 y  CRP 3</t>
  </si>
  <si>
    <t>2,220,700</t>
  </si>
  <si>
    <t>2,000,800</t>
  </si>
  <si>
    <t>SALUD EDILES Reemplaza por constituirse como OXP - 2025  CDP 1063 y  CRP 4</t>
  </si>
  <si>
    <t>SALUD EDILES Reemplaza por constituirse como OXP - 2025  CDP 1063 y  CRP 5</t>
  </si>
  <si>
    <t>SALUD EDILES Reemplaza por constituirse como OXP - 2025  CDP 1063 y  CRP 6</t>
  </si>
  <si>
    <t>2,355,800</t>
  </si>
  <si>
    <t>SALUD EDILES Reemplaza por constituirse como OXP - 2025  CDP 1063 y  CRP 7</t>
  </si>
  <si>
    <t>CAJA DE COMPENSACION FAMILIAR COMPENSAR</t>
  </si>
  <si>
    <t>7,797,100</t>
  </si>
  <si>
    <t>7,357,300</t>
  </si>
  <si>
    <t>NOMINA DE EDILES Reemplaza por constituirse como OXP - 2025  CDP 1062 y  CRP 1090</t>
  </si>
  <si>
    <t>5,436,594</t>
  </si>
  <si>
    <t>NOMINA DE EDILES Reemplaza por constituirse como OXP - 2025  CDP 1062 y  CRP 1095</t>
  </si>
  <si>
    <t>SANDRA MIREYA NOSSA QUIROGA</t>
  </si>
  <si>
    <t>9,885,693</t>
  </si>
  <si>
    <t>9,559,709</t>
  </si>
  <si>
    <t>NOMINA DE EDILES Reemplaza por constituirse como OXP - 2025  CDP 1062 y  CRP 1099</t>
  </si>
  <si>
    <t>LUIS ALEXANDER PEÑA CADENA</t>
  </si>
  <si>
    <t>8,217,281</t>
  </si>
  <si>
    <t>7,891,247</t>
  </si>
  <si>
    <t>NOMINA DE EDILES Reemplaza por constituirse como OXP - 2025  CDP 1062 y  CRP 1860</t>
  </si>
  <si>
    <t>NOMINA DE EDILES Reemplaza por constituirse como OXP - 2025  CDP 1062 y  CRP 1865</t>
  </si>
  <si>
    <t>NOMINA DE EDILES Reemplaza por constituirse como OXP - 2025  CDP 1062 y  CRP 1869</t>
  </si>
  <si>
    <t>623-2022</t>
  </si>
  <si>
    <t>REEMPLAZA CDP 976 Y CRP 976 POR CONSTITUIRSE COMO OBLIGACIÓN POR PAGAR EL CONTRATO No 623 2022 CUYO OBJETO ES; "REEMPLAZA CDP 1381 Y  CRP 1582 POR CONSTITUIRSE COMO OBLIGACIÓN POR PAGAR EL CONTRATO DE PRESTACION DE SERVICIOS No 623 DE 2022 CUYO OBJETO ES "AD1CIONAR  Y PRORROGAR El CPS 623-2022  QUE TIENE POR OBJETO: PRESTACIÓN DE SERVICIOS Y DE APOYO A LA GESTION PARA LA REAL IZACION DE LAS INIC IATIVAS DEPORTIVAS EN DIFERENTES ACTIVIDADES RECREODEPORTIVAS EN LA LOCALIDAD DE SAN CRISTOBAL A " Reemplaza por constituirse como OXP - 2025  CDP 125 y  CRP 141</t>
  </si>
  <si>
    <t>O230690</t>
  </si>
  <si>
    <t>Obligaciones por pagar Inversión vigencias anteriores</t>
  </si>
  <si>
    <t>FDL DE SAN CRISTOBAL Obligaciones por pagar vigencias anteriores</t>
  </si>
  <si>
    <t>PO/0004/0001/OBLI_INV</t>
  </si>
  <si>
    <t>Obli x Pagar Vig Ant FDL  SAN CRISTOBAL</t>
  </si>
  <si>
    <t>LICITACIÓN PÚBLICA</t>
  </si>
  <si>
    <t>FUNDACION PARA EL DESARROLLO SOCIOCULTUR AL DEPORTIVO Y COMUNITARIO FUNDESCO</t>
  </si>
  <si>
    <t>83,460,346</t>
  </si>
  <si>
    <t>640-2022</t>
  </si>
  <si>
    <t>REEMPLAZA CDP 995 Y CRP 995 POR CONSTITUIRSE COMO OBLIGACIÓN POR PAGAR EL CONTRATO No 640 2022 CUYO OBJETO ES; "REEMPLAZA CDP 1509 Y  CRP 1824 POR CONSTITUIRSE COMO OBLIGACIÓN POR PAGAR EL CONTRATO DE CONSULTORIA No 640  DE 2022 CUYO OBJETO ES " CONTRATAR LA ELABOR ACIÓN DE ESTUDIOS  DISEÑOS Y OBTENCIÓN DE LA LICENCIA DE CONSTRUCCIÓN EN LA MODALIDAD QUE CORRESPONDA Y DISPONIBI LIDAD DE SERVICIOS  PUBLICOS PARA LA CONSTRUCCIÓN DE SALONES COMUNALES EN LA LOCALIDAD DE SAN CRISTOBAL DE LA CIUDAD DE BOGOTÁ D  C" Reemplaza por constituirse como OXP - 2025  CDP 134 y  CRP 150</t>
  </si>
  <si>
    <t>CONCURSO DE MÉRITOS ABIERTO</t>
  </si>
  <si>
    <t>GRUPO M&amp;M CONSULTORIA SAS</t>
  </si>
  <si>
    <t>43,078,517</t>
  </si>
  <si>
    <t>642-2022</t>
  </si>
  <si>
    <t>REEMPLAZA CDP 996 Y CRP 996 POR CONSTITUIRSE COMO OBLIGACIÓN POR PAGAR EL CONTRATO No 642 2022 CUYO OBJETO ES; "REEMPLAZA CDP 1508 Y  CRP 1825 POR CONSTITUIRSE COMO OBLIGACIÓN POR PAGAR EL CONTRATO DE INTERVENTORIA No 642  DE 2022 CUYO OBJETO ES  "“REALIZAR LA INTE RVENTORÍA TÉCNICA  ADMINISTRATIVA  FINANCIERA  SOCIAL  CONTABLE  AMBIENTAL Y JURÍDICA AL CONTRATO QUE TIENE POR O BJETO CONTRATAR LA  ELABORACIÓN DE ESTUDIOS  DISEÑOS Y OBTENCIÓN DE LA LICENCIA DE CONSTRUCCIÓN EN LA MODALIDAD QUE CORRESPONDA Y DIS PONIBILIDAD DE SE RVICIOS PUBLICOS PARA LA CONSTRUCCIÓN DE SALONES COMUNALES EN LA LOCALIDAD DE SAN CRISTOBAL DE LA CIUDAD DE BOGOTÁ D  C" Reemplaza por constituirse como OXP - 2025  CDP 135 y  CRP 151</t>
  </si>
  <si>
    <t>CONSULTORIA ESTRUCTURAL Y DE CONSTRUCCIO N S A S</t>
  </si>
  <si>
    <t>7,728,657</t>
  </si>
  <si>
    <t>142-2013</t>
  </si>
  <si>
    <t>REEMPLAZA CDP 1008 Y CRP 1008 POR CONSTITUIRSE COMO OBLIGACIÓN POR PAGAR EL CONTRATO No 142 2013 CUYO OBJETO ES; "REEMPLAZA CDP 1347  Y CRP 1646 POR CONSTITUIRSE COMO OBLIGACIÓN POR PAGAR EL CONTRATO DE OBRA PUBLICA No 142 2013 DE CUYO OBJETO ES "REEMPLAZA EL CDP 793 Y EL CRP 1097 DE 2022 POR CONSTITUIRSE COMO OxP EL CO 142 2013: REEMPLAZA CDP 971 Y CRP 1192 POR CONSTITUIRSE COMO OBLIGACIÓN PO R PAGAR EL CONTRATO 142 DE 2013 CUYO OBJETO ES "REEMPLAZA CDP 313 DE 2018 Y CRP 389 POR CONSTITUIRSE COMO OBLIGACI ÓN POR PAGAR EL C ONTRATO 142 DE 2013 REMPLAZA CDP 836 Y CRP 786 POR CONSTITUIRSE COMO OBLIGACIONES POR PAGAR -REMPLAZA CDP 15 Y CRP 12 POR CONSTITUIR SE COMO OBLIGACIONES POR PAGAR - REEMPLAZA CDP 178 CRP 179- POR CONSTITUIRSE EN OBLIGACIONES POR PAGAR  REEMPLAZA E L RP No  425 DEL  2016 POR CONSTITUIRSE COMO OBLIGACIONES POR PAGAR  REEMPLAZA EL RP No  58 DEL 2017 POR CONSTITUIRSE COMO OBLIGACION ES POR PAGAR Reemplaza por constituirse como OXP - 2025  CDP 141 y  CRP 157</t>
  </si>
  <si>
    <t>UNION TEMPORAL REMOSION SAN CRISTOBAL 20 13</t>
  </si>
  <si>
    <t>10,000,000</t>
  </si>
  <si>
    <t>511-2022</t>
  </si>
  <si>
    <t>REEMPLAZA CDP 1017 Y CRP 1017 POR CONSTITUIRSE COMO OBLIGACIÓN POR PAGAR EL CONTRATO No 511 2022 CUYO OBJETO ES; "REEMPLAZA CDP 804 Y CRP 844 POR CONSTITUIRSE COMO OBLIGACIÓN POR PAGAR EL CONVENIO INTERADMINISTRATIVO No 511  DE 2022 CUYO OBJETO E S "REEMPLAZA CDP 1041 Y CRP 1630 POR CONSTITUIRSE COMO OBLIGACIÒN PORP AGAR EL CPS 511 DE 2022 CUYO OBJETO ES "AUNAR ESFUERZOS TÉCNI COS  ADMINISTRAT IVOS Y FINANCIEROS PARA LA RESTAURACIÓN  REHABILITACIÓN O RECUPERACIÓN ECOLÓGICA Y MANTENIMIENTO DE LAS ÁREAS DEFINI DAS EN LA ESTRU CTURA ECOLÓGICA PRINCIPAL Y OTRAS ÁREAS DEL DISTRITO CAPITAL  CON LA PARTICIPACIÓN DE LOS JÓVENES BENEFICIARIOS DEL I DIPRON"REEMPLA ZA CDP 1041 Y CRP 1630 POR CONSTITUIRSE COMO OBLIGACIÒN PORP AGAR EL CPS 511 DE 2022 CUYO OBJETO ES "AUNAR ESFUERZOS T ÉCNICOS  ADMI NISTRATIVOS Y FINANCIEROS PARA LA RESTAURACIÓN  REHABILITACIÓN O RECUPERACIÓN ECOLÓGICA Y MANTENIMIENTO DE LAS ÁREAS DE FINIDAS EN L A ESTRUCTURA ECOLÓGICA PRINCIPAL Y OTRAS ÁREAS DEL DISTRITO CAPITAL  CON LA PARTICIPACIÓN DE LOS JÓVENES BENEFICIARIOS D EL IDIPRON" " Reemplaza por constituirse como OXP - 2025  CDP 144 y  CRP 160</t>
  </si>
  <si>
    <t>INSTITUTO DISTRITAL PARA LA PROTECCION DE LA NIÑEZ Y LA JUVENTUD</t>
  </si>
  <si>
    <t>37,103,328</t>
  </si>
  <si>
    <t>REEMPLAZA CDP 1026 Y CRP 1026 POR CONSTITUIRSE COMO OBLIGACIÓN POR PAGAR EL CONTRATO No 623 2022 CUYO OBJETO ES; "REEMPLAZA CDP 1022  Y CRP 1058 POR CONSTITUIRSE COMO OBLIGACIÓN POR PAGAR EL CONTRATO DE PRESTACION DE SERVICIOS No 623  DE 2022 CUYO  OBJETO ES "REEMP LAZA EL CDP 1037 Y EL CRP 1723 DE 2022 POR CONSTITUISE COMO OxP EL CPS 623 2022: PRESTACIÓN DE SERVICIOS Y DE APOYO  A LA GESTIÓN PA RA LA REALIZACIÓN DE LAS INICIATIVAS DEPORTIVAS EN DIFERENTES ACTIVIDADES RECREO-DEPORTIVAS EN LA LOCALIDAD DE SAN C RISTÓBAL" Reemplaza por constituirse como OXP - 2025  CDP 145 y CRP 161</t>
  </si>
  <si>
    <t>74,259,226</t>
  </si>
  <si>
    <t>667-2022</t>
  </si>
  <si>
    <t>REEMPLAZA CDP 1043 Y CRP 1043 POR CONSTITUIRSE COMO OBLIGACIÓN POR PAGAR EL CONTRATO No 667 2022 CUYO OBJETO ES; "REEMPLAZA CDP 1331  Y CRP 1616 POR CONSTITUIRSE COMO OBLIGACIÓN POR PAGAR EL CONTRATOS INTERADMINISTRATIVOS No 667  DE 2022 CUYO OBJETO ES "REEMPLAZA E L CDP 1371 Y EL CRP 1767 DE 2022 POR CONSTITUIRSE COMO OxP EL CPS 667 2022: REALIZAR LAS ACCIONES TÉCNICAS  JURÍDICAS Y FINANCIERAS NECESARIAS PARA LA GESTIÓN DE LOS PROYECTOS DE INVERSIÓN DEL FONDO DE DESARROLLO LOCAL DE SAN CRISTÓBAL RELACIONADOS CON ESTÍMULOS EMOLUMENTOS Y FORTALECIMIENTO DE ORGANIZACIONES DE LA LOCALIDAD  ASÍ COMO LAS DEMÁS ACTIVIDADES REQUERIDAS EN SU DESARROLLO QUE SE E NMARCAN EN LOS CRITERIOS DE ELEGIBILIDAD Y MARCO NORMATIVO VINCULANTE DE CADA COMPONENTE" Reemplaza por constituirse como OXP - 2025  CDP 147 y  CRP 163</t>
  </si>
  <si>
    <t>ALIANZA COLOMBIANA DE INSTITUCIONES PUBL ICAS DE EDUCACION SUPERIOR RED SUMMA</t>
  </si>
  <si>
    <t>135,455,959</t>
  </si>
  <si>
    <t>669-2022</t>
  </si>
  <si>
    <t>REEMPLAZA CDP 1335 Y CRP 1494 POR CONSTITUIRSE COMO OBLIGACIÓN POR PAGAR EL CONTRATO No 669 2022 CUYO OBJETO ES; "REEMPLAZA CDP 1308  Y CDP 1341 Y CRP 1550 Y CRP 1625 POR CONSTITUIRSE COMO OBLIGACIÓN POR PAGAR EL CONTRATO INTERADMINISTRATIVOS No 669 DE 2022 CUYO OB JETO ES "REEMPLAZA CDP 1370 Y CRP 1768 POR CONSTITUIRSE COMO OBLIGACIÓN POR PAGAR EL CI 669 DE 2022 CUYO OBJETO ES “CONTRATAR LA GER ENCIA INTEGRAL PARA DESARROLLAR ACTIVIDADES DE PROYECTOS DE INVERSIÓN DEL FONDO DE DESARROLLO LOCAL DE SAN CRISTÓBAL RELACIONADOS CO N TEMÁTICAS SOCIALES QUE IMPACTAN DIRECTAMENTE LA COMUNIDAD DE LA LOCALIDAD” Reemplaza por constituirse como OXP - 2025  CDP 228 y  CRP 244</t>
  </si>
  <si>
    <t>FONDO DE DESARROLLO DE PROYECTOS DE CUND INAMARCA</t>
  </si>
  <si>
    <t>106,074,035</t>
  </si>
  <si>
    <t>367-2022</t>
  </si>
  <si>
    <t>REEMPLAZA CDP 1363 Y CRP 1595 POR CONSTITUIRSE COMO OBLIGACIÓN POR PAGAR EL CONTRATO No 367 2022 CUYO OBJETO ES; "REEMPLAZA CDP 1027  Y CRP 1122 POR CONSTITUIRSE COMO OBLIGACIÓN POR PAGAR EL CONTRATO DE INTERVENTORIA No 367  DE 2022 CUYO OBJETO ES "REALIZAR LA INTE RVENTORÍA TÉCNICA  ADMINISTRATIVA  FINANCIERA  JURÍDICA  SOCIAL  AMBIENTAL Y SST AL CONTRATO QUE TIENE COMO OBJETO CONTRATAR A PRECI OS UNITARIOS LAS OBRAS DE CONSTRUCCIÓN DE PARQUES VECINALES Y/O BOLSILLO DE LA LOCALIDAD DE SAN CRISTÓBAL EN LA CIUDAD DE BOGOTÁ D C   DE CONFORMIDAD CON LOS ESTUDIOS Y DISEÑOS ARQUITÓNICOS Y DE INGENIERÍA DEL CONTRATO 278 DE 2018" Reemplaza por constituirse como OXP - 2025  CDP 256 y  CRP 272</t>
  </si>
  <si>
    <t>CONSORCIO PARQUES SC</t>
  </si>
  <si>
    <t>313,409,886</t>
  </si>
  <si>
    <t>368-2022</t>
  </si>
  <si>
    <t>REEMPLAZA CDP 1381 Y CRP 1596 POR CONSTITUIRSE COMO OBLIGACIÓN POR PAGAR EL CONTRATO No 368 2022 CUYO OBJETO ES; "REEMPLAZA CDP 1028  Y CRP 1121 POR CONSTITUIRSE COMO OBLIGACIÓN POR PAGAR EL CONTRATO DE OBRA No 368  DE 2022 CUYO OBJETO ES "CONTRATAR A PRECIOS UNITA RIOS LAS OBRAS DE CONSTRUCCIÓN DE PARQUES VECINALES Y/O BOLSILLO DE LA LOCALIDAD DE SAN CRISTÓBAL EN LA CIUDAD DE BOGOTÁ D C  DE CON FORMIDAD CON LOS ESTUDIOS Y DISEÑOS ARQUITECTÓNICOS Y DE INGENIERÍA PRODUCTO DEL CONTRATO 278 DE 2018" Reemplaza por constituirse como OXP - 2025  CDP 257 y  CRP 273</t>
  </si>
  <si>
    <t>ESTUDIOS E INGENIERIA SAS</t>
  </si>
  <si>
    <t>1,869,687,239</t>
  </si>
  <si>
    <t>668-2022</t>
  </si>
  <si>
    <t>REEMPLAZA CDP 1390 Y CRP 1604 POR CONSTITUIRSE COMO OBLIGACIÓN POR PAGAR EL CONTRATO No 668 2022 CUYO OBJETO ES; "REEMPLAZA CDP 1338 , 1339, 1340 y 1416 Y CRP 1622, 1623, 1624 y 1693 POR CONSTITUIRSE COMO OBLIGACIÓN POR PAGAR EL CONTRATOS INTERADMINISTRATIVOS No 66 8  DE 2022 CUYO OBJETO ES "REEMPLAZA EL CDP 1369 Y EL CRP 1764 DE 2022 POR CONSTITUIRSE COMO OxP EL CI 668 2022: AUNAR ESFUERZOS  TÉ CNICOS  ADMINISTRATIVOS Y FINANCIEROS PARA DESARROLLAR ACTIVIDADES DE PROYECTOS DE INVERSIÓN DEL FONDO DE DESARROLLO LOCAL DE SAN CR ISTÓBAL RELACIONADOS CON TEMÁTICAS SOCIALES QUE IMPACTAN DIRECTAMENTE LA COMUNIDAD DE LA LOCALIDAD" Reemplaza por constituirse como OXP - 2025  CDP 259 y CRP 275</t>
  </si>
  <si>
    <t>ALIANZA PUBLICA PARA EL DESARROLLO INTEGRAL - ALDESARROLLO</t>
  </si>
  <si>
    <t>18,075,622</t>
  </si>
  <si>
    <t>REEMPLAZA CDP 1956 Y CRP 2111 POR CONSTITUIRSE COMO OBLIGACIÓN POR PAGAR EL CONTRATO No 7942309869 CUYO OBJETO ES; "PAGO ARL PLANILL A 7942309869 Reemplaza por constituirse como OXP - 2025  CDP 451 y  CRP 467</t>
  </si>
  <si>
    <t>REEMPLAZA CDP 2143 Y CRP 2576 POR CONSTITUIRSE COMO OBLIGACIÓN POR PAGAR EL CONTRATO No 1126 CUYO OBJETO ES; "PRESTAR LOS SERVICIOS PROFESIONALES PARA LA OPERACIÓN, SEGUIMIENTO Y CUMPLIMIENTO DE LA ESTRATEGIA TERRITORIAL DEL LA LOCA- LIDAD DE SAN CRISTÓBAL Reemplaza por constituirse como OXP - 2025  CDP 885 y  CRP 901</t>
  </si>
  <si>
    <t>SANDRA MONICA BARRERA BERNAL</t>
  </si>
  <si>
    <t>3,724,000</t>
  </si>
  <si>
    <t>REEMPLAZA CDP 1388 Y CRP 1603 POR CONSTITUIRSE COMO OBLIGACIÓN POR PAGAR EL CONTRATO No 667 2022 CUYO OBJETO ES; "REEMPLAZA CDP 1224  Y CRP 1501 POR CONSTITUIRSE COMO OBLIGACIÓN POR PAGAR EL CONTRATOS INTERADMINISTRATIVOS No 667 DE 2022 CUYO OBJETO ES "ADICIÓN Y PR ORROGA No 1 AL CONTRATO INTERADMINISTRATIVO 667 2022 CUYO OBJETO ES: REALIZAR LAS ACCIONES TÉCNICAS  JURÍDICAS Y FINANCIERAS NECESAR IAS PARA LA GESTIÓN DE LOS PROYECTOS DE INVERSIÓN DEL FONDO DE DESARROLLO LOCAL DE SAN CRISTÓBAL RELACIONADOS CON ESTÍMULOS  EMOLUME NTOS Y FORTALECIMIENTO DE ORGANIZACIONES DE LA LOCALIDAD  ASÍ COMO LAS DEMÁS ACTIVIDADES REQUERIDAS EN SU DESARROLLO QUE SE ENMARCAN  EN LOS CRITERIOS DE ELEGIBILIDAD Y MARCO NORMATIVO VINCULANTE DE CADA COMPONENTE " Reemplaza por constituirse como OXP - 2025  CDP 1037 y  CRP 1053</t>
  </si>
  <si>
    <t>301,286,098</t>
  </si>
  <si>
    <t>REEMPLAZA CDP 1392 Y CRP 1606 POR CONSTITUIRSE COMO OBLIGACIÓN POR PAGAR EL CONTRATO No 668 2022 CUYO OBJETO ES; "REEMPLAZA CDP 1530  Y CRP 1827 POR CONSTITUIRSE COMO OBLIGACIÓN POR PAGAR EL CONTRATOS INTERADMINISTRATIVOS No 668  DE 2022 CUYO OBJETO ES "ADICIÓN Y P RORROGA AL CVNI-668-2022 CUYO OBJETO ES: AUNAR ESFUERZOS ADMINISTRATIVOS  TÉCNICOS LOGÍSTICOS Y FINANCIEROS ENTRE ALDESARROLLO Y EL  FONDO DE DESARROLLO LOCAL DE SAN CRISTÓBAL QUE PERMITAN LA MATERILIZACIÓN DE PROYECTOS DE INVERSIÓN QUE COMPORTEN ACTIVIDADES DE CA -PACITACIÓN  ENTRENAMIENTO Y CONEXOS PARA LA IMPLEMENTACIÓN DE PRESUPUESTOS PARTICIPATI-VOS EL MARCO DEL PLAN DE DESARROLLO " Reemplaza por constituirse como OXP - 2025  CDP 1038 y  CRP 1054</t>
  </si>
  <si>
    <t>259,302,598</t>
  </si>
  <si>
    <t>10,567,100</t>
  </si>
  <si>
    <t>78,762,900</t>
  </si>
  <si>
    <t>RE57255420011283</t>
  </si>
  <si>
    <t>Por medio de la cual se ordena el gasto y pago correspondiente a los COSTOS OPERATIVOS que se causen en el desarrollo del Proyecto No. 2648 " OPORTUNIDADES CON BIEN-ESTAR, SAN CRISTÓBAL AVANZA MÁS”, Componente· Subsidio Tipo C de la Localidad de San Cristóbal", Vigencia 2025, en concordancia con el Plan de desarrollo “San Cristóbal territorio de oportunidades, camina segura" Reemplaza por constituirse como OXP - 2025  CDP 1380 y  CRP 1723</t>
  </si>
  <si>
    <t>O230689</t>
  </si>
  <si>
    <t>Obligaciones por pagar Inversión vigencia anterior</t>
  </si>
  <si>
    <t>FDL DE SAN CRISTOBAL Obligaciones por pagar vigencia anterior</t>
  </si>
  <si>
    <t>PO/0004/0001/OBLI_INV_VI</t>
  </si>
  <si>
    <t>FDL DE SAN CRISTOBAL OBLIGACIONES POR PA</t>
  </si>
  <si>
    <t>4,998,224</t>
  </si>
  <si>
    <t>PLANILLAS-ARL</t>
  </si>
  <si>
    <t>PLANILLA ARL CONTRATISTAS RIESGO IV Y V Reemplaza por constituirse como OXP - 2025  CDP 1392 y  CRP 1771</t>
  </si>
  <si>
    <t>10,232,700</t>
  </si>
  <si>
    <t>PRESTAR SUS SERVICIOS PROFESIONALES AL FDLSC PARA APOYAR LA FORMULACIÓN, SEGUIMIENTO Y SUPERVISIÓN DE LOS PROCESOSCONTRACTUALES DE TERRITORIO CONFIABLE EN LA LOCALIDAD DE SAN CRISTÓBAL.</t>
  </si>
  <si>
    <t>PRESTAR SUS SERVICIOS PROFESIONALES PARA APOYAR LAS ACTIVIDADES ESTABLECIDAS EN EL PLAN INTEGRAL DE SEGURIDAD ,CONVIVENCIA CIUDADANA Y JUSTICIA (PISCCJ) Y PLAN DE DESARROLLO DE LA LOCALIDAD.</t>
  </si>
  <si>
    <t>PRESTAR SUS SERVICIOS DE APOYO TÉCNICO QUE PERMITAN DESAROLLAR Y EJECUTAR LAS ACTIVIDADES ESTABLECIDAS EN EL PLANINTEGRAL DE SEGURIDAD CIUDADANA, CONVIVENCIA Y JUSTICIA (PISCCJ) Y EL PLAN DE DESARROLLO LOCAL</t>
  </si>
  <si>
    <t>PRESTAR SUS SERVICIOS TÉCNICOS EN TEMAS DE SEGURIDAD Y CONVIVENCIA AL FDLSC.</t>
  </si>
  <si>
    <t>MARY DE JESUS QUIÑONES QUIÑONES</t>
  </si>
  <si>
    <t>ARTURO  NEISA FUYA</t>
  </si>
  <si>
    <t>Prestar servicios profesionales de apoyo administrativo en la planificación, control y acompañamiento a la ejecución delos proyectos de inversión de deportes y en el desarrollo de actividades transversales de la Alcaldía Local de SanCristóbal, con el fin de contribuir al cumplimiento de los objetivos institucionales y al uso eficiente de los recursospúblicos.</t>
  </si>
  <si>
    <t>PRESTAR LOS SERVICIOS ASISTENCIALES PARA APOYAR LA JUNTA ADMINISTRADORA LOCAL DE SAN CRISTOBAL EN TAREAS ASISTENCIALESY DE TRANSCRIPCION DE ACTAS DE SESIONES ORDINARIAS, EXTRAORDINARIAS Y DE COMISIONES PERMANENTES, DE ACUERDO A LANECESIDAD DE LA CORPORACION</t>
  </si>
  <si>
    <t>GABRIELA  ALFONSO GUERRERO</t>
  </si>
  <si>
    <t>PRESTAR SUS SERVICIOS PROFESIONALES EN LA ALCALDÍA LOCAL DE SAN CRISTÓBAL PARA LA FORMULACIÓN, PRESENTACIÓN,EVALUACIÓN, SEGUIMIENTO Y APOYO A LA SUPERVISIÓN DE PROYECTOS DE INVERSIÓN, ASÍ COMO LAS DEMÁS ACTIVIDADES QUE LE SEANASIGNADAS EN EL MARCO DE SUS FUNCIONES.</t>
  </si>
  <si>
    <t>AYDA LUZ GOMEZ OLIVEROS</t>
  </si>
  <si>
    <t>O230117459920242405</t>
  </si>
  <si>
    <t>Cultura y memoria en movimiento, San Cristóbal vive su patrimonio</t>
  </si>
  <si>
    <t>PM/0004/0101/45990002405</t>
  </si>
  <si>
    <t>358-2062</t>
  </si>
  <si>
    <t>PRESTAR SUS SERVICIOS DE APOYO COMO INSTRUCTOR (A) DE LAS DISCIPLINAS DEPORTIVAS O GRUPOS ETARIOS ASIGNADOS EN MARCODEL PROYECTO 2495 ACTÍVATE SAN CRISTÓBAL: DEPORTE, RECREACIÓN Y BIENESTAR.</t>
  </si>
  <si>
    <t>WATSON STIVEN MORENO ROMAÑA</t>
  </si>
  <si>
    <t>PRESTAR SUS SERVICIOS TÉCNICOS APOYANDO LA FORMULACIÓN, EJECUCIÓN Y SEGUIMIENTO DE LOS PROYECTOS Y PROGRAMAS DEL PDLPROCURANDO SU MEJORA CONTINUA</t>
  </si>
  <si>
    <t>NATHALY  COLLAZOS LOAIZA</t>
  </si>
  <si>
    <t>PRESTAR SUS SERVICIOS PROFESIONALES ESPECIALIZADOS EN LA ALCALDÍA LOCAL DE SAN CRISTÓBAL PARA LA FORMULACIÓN,PRESENTACIÓN, EVALUACIÓN, SEGUIMIENTO Y APOYO A LA SUPERVISIÓN DE PROYECTOS DE INVERSIÓN, ASÍ COMO LAS DEMÁSACTIVIDADES QUE LE SEAN ASIGNADAS EN EL MARCO DE SUS FUNCIONES</t>
  </si>
  <si>
    <t>CHRISTIAN CAMILO DIAZ DIAZ</t>
  </si>
  <si>
    <t>ANTONIO DE JESUS ORCASITA ZULETA</t>
  </si>
  <si>
    <t>PRESTAR SUS SERVICIOS TÉCNICOS PARA ASISTIR, REPORTAR Y ENTREGAR TODA LA INFORMACIÓN DE ACUERDO A LOS PROCESOS DEL ÁREADE SALUD, TANTO EN MATERIA ADMINISTRATIVA COMO EN TERRITORIO DEL FONDO DE DESARROLLO LOCAL DE SAN CRISTÓBAL</t>
  </si>
  <si>
    <t>AMPARO MILENA BOJACA OBREGON</t>
  </si>
  <si>
    <t>PRESTAR SUS SERVICIOS PROFESIONALES EN LAS DIFERENTES ACTIVIDADES ORIENTADAS A LA FORMULACIÓN, EVALUACIÓN, PRESENTACIÓNY SEGUIMIENTO DE PROYECTOS DE INVERSIÓN EN SALUD.</t>
  </si>
  <si>
    <t>ANDRES FELIPE ABELLA PEDREROS</t>
  </si>
  <si>
    <t>CATERINE  CASTIBLANCO JIMENEZ</t>
  </si>
  <si>
    <t>PRESTAR SUS SERVICIOS PROFESIONALES EN EL ÁREA DE GESTIÓN DE DESARROLLO LOCAL PARA LA FORMULACIÓN, EVALUACIÓN,PRESENTACIÓN Y SEGUIMIENTO DE PROYECTOS DE INVERSIÓN EN SALUD.</t>
  </si>
  <si>
    <t>PRESTAR SUS SERVICIOS ASISTENCIALES PARA APOYAR Y EJECUTAR, EN MATERIA ADMINISTRATIVA Y EN LABORES EN TERRITORIO, LOSPROCESOS DE SALUD DEL FONDO DE DESARROLLO LOCAL DE SAN CRISTÓBAL.</t>
  </si>
  <si>
    <t>HEIDI TATIANA GONZALEZ MORA</t>
  </si>
  <si>
    <t>JEISSON ANIBAL VILLAMIL LOPEZ</t>
  </si>
  <si>
    <t>PRESTAR SERVICIOS PROFESIONALES PARA LA GESTIÓN TERRITORIAL DEL AREA DE MENOS POBREZA DE LA ALCALDÍA LOCAL DE SANCRISTÓBAL, COMPRENDIENDO EL DISEÑO METODOLÓGICO DE ESTRATEGIAS Y ACTIVIDADES, LA ORGANIZACIÓN E IMPLEMENTACIÓN DEACCIONES EN TERRITORIO, LA ARTICULACIÓN INTER E INTRAINSTITUCIONAL, LA ACTUALIZACIÓN Y REPORTE DE INFORMACIÓN EN LOSSISTEMAS INSTITUCIONALES QUE HAGAN SUS VECES, LA ELABORACIÓN DE INFORMES DE SEGUIMIENTO Y LA GESTIÓN DOCUMENTAL;ORIENTANDO AL CUMPLIMIENTO DEL PLAN DE DESARROLLO LOCAL EN EL MARCO DE LAS POLITICAS PUBLICAS DEL DISTRITO CAPITAL</t>
  </si>
  <si>
    <t>PATRICIA  RIVERA JULIO</t>
  </si>
  <si>
    <t>PRESTAR SUS SERVICIOS TÉCNICOS PARA APOYAR LA EJECUCIÓN, SEGUIMIENTO Y VERIFICACIÓN DE LAS ACTIVIDADES DE GESTIÓNAMBIENTAL DE CAMPO Y ACCIONES DE INTERVENCION AMBIENTAL EN LA LOCALIDAD DE SAN CRISTÓBAL.</t>
  </si>
  <si>
    <t>O230117459920242805</t>
  </si>
  <si>
    <t>San Cristóbal: Oportunidades para un Futuro Reverdecido</t>
  </si>
  <si>
    <t>PM/0004/0101/45990002805</t>
  </si>
  <si>
    <t>PRESTAR SUS SERVICIOS TÉCNICOS PARA EL APOYO A LOS PROCESOS DE PROTECCIÓN Y BIENESTAR ANIMAL EN MATERIA ADMINISTRATIVA</t>
  </si>
  <si>
    <t>YASIRA  MOSQUERA PANESSO</t>
  </si>
  <si>
    <t>ELMER  PINO PEREZ</t>
  </si>
  <si>
    <t>PRESTAR SUS SERVICIOS TECNICOS PARA LA EJECUCIÓN DE ACTIVIDADES COMO OFICIAL DE OBRA CIVIL, QUE CONLLEVEN ALMEJORAMIENTO Y ADECUACIÓN DEL ESPACIO PÚBLICO Y MALLA VIAL DE LA LOCALIDAD DE SAN CRISTOBAL.</t>
  </si>
  <si>
    <t>GERBEY  GARCIA AVILA</t>
  </si>
  <si>
    <t>PRESTACIÓN DE SERVICIOS DE APOYO EN LA EJECUCIÓN DE ACTIVIDADES DE OBRA CIVIL, QUE CONLLEVEN AL MEJORAMIENTO YADECUACIÓN DEL ESPACIO PÚBLICO Y LA MALLA VIAL DE LA LOCALIDAD DE SAN CRISTÓBAL</t>
  </si>
  <si>
    <t>APOYAR TÉCNICAMENTE LAS DISTINTAS ETAPAS DE LOS PROCESOS DE COMPETENCIA DE LAS INSPECCIONES DE POLICÍA DE LA LOCALIDAD,SEGÚN REPARTO</t>
  </si>
  <si>
    <t>EDISON  RINCON OLAYA</t>
  </si>
  <si>
    <t>Prestar sus servicios profesionales para apoyar la ejecución de los planes y programas relacionados con la gestión enseguridad y salud en el trabajo de la alcaldía local, conforme con los lineamientos definidos desde el nivel central dela SDG y la normativa vigente.</t>
  </si>
  <si>
    <t>GEOVANNA  PARRA MELO</t>
  </si>
  <si>
    <t>LIZETH  CUERVO PARRADO</t>
  </si>
  <si>
    <t>PRESTAR SERVICIOS PROFESIONALES DE APOYO ADMINISTRATIVO EN LA PLANIFICACIÓN, CONTROL Y ACOMPAÑAMIENTO A LA EJECUCIÓN DELOS PROYECTOS DE INVERSIÓN DE DEPORTES, ASÍ COMO EN EL DESARROLLO DE ACTIVIDADES TRANSVERSALES DE LA ALCALDÍA LOCAL DESAN CRISTÓBAL, CON EL PROPÓSITO DE CONTRIBUIR AL CUMPLIMIENTO DE LOS OBJETIVOS INSTITUCIONALES Y GARANTIZAR EL USOEFICIENTE Y TRANSPARENTE DE LOS RECURSOS PÚBLICOS.</t>
  </si>
  <si>
    <t>O230117459920242254</t>
  </si>
  <si>
    <t>Caminos Sostenibles/Solidez en San Cristóbal: Ampliando y Conservando los Espacios Peatonales</t>
  </si>
  <si>
    <t>PM/0004/0101/45990002254</t>
  </si>
  <si>
    <t>ALEXA JANETH RAMIREZ ARCILA</t>
  </si>
  <si>
    <t>PRESTAR SUS SERVICIOS TÉCNICOS APOYANDO LA FORMULACIÓN, EJECUCIÓN Y SEGUIMIENTO DE LOS PROYECTOS Y PROGRAMAS DEL PDL PROCURANDO SU MEJORA CONTINUA.</t>
  </si>
  <si>
    <t>ADRIANA MARIA VEGA ALONSO</t>
  </si>
  <si>
    <t>PRESTAR SUS SERVICIOS PROFESIONALES PARA APOYAR LAS ACTIVIDADES ESTABLECIDAS EN EL PLAN INTEGRAL DE SEGURIDAD, CONVIVENCIA CIUDADANA Y JUSTICIA (PISCCJ) Y PLAN DE DESARROLLO DE LA LOCALIDAD.</t>
  </si>
  <si>
    <t>YESSICA MILENA GARZON ORTEGA</t>
  </si>
  <si>
    <t>DANIEL FELIPE GALVIS WALTEROS</t>
  </si>
  <si>
    <t>ROSALBA  DAZA PARRA</t>
  </si>
  <si>
    <t>PRESTAR SUS SERVICIOS PROFESIONALES EN EL FORTALECIMIENTO E INCLUSIÓN DEL ENFOQUE DIFERENCIAL EN EL MARCO DE LA POLÍTICA PÚBLICA DISTRITAL DE POBLACIÓN NEGRA, AFROCOLOMBIANA, RAIZAL Y PALENQUERA.</t>
  </si>
  <si>
    <t>PRESTAR SUS SERVICIOS PROFESIONALES EN EL FORTALECIMIENTO E INCLUSIÓN DEL ENFOQUE DIFERENCIAL EN EL MARCO DE LA POLÍTICA PÚBLICA DISTRITAL DE POBLACIÓN NEGRA, AFROCOLOMBIANA, RAIZAL Y PALENQUERA</t>
  </si>
  <si>
    <t>DANIELA  BOTERO GIRALDO</t>
  </si>
  <si>
    <t>PRESTAR SUS SERVICIOS DE APOYO TÉCNICO PARA EL FORTALECIMIENTO E INCLUSIÓN DE LAS COMUNIDADES CON ENFOQUE DIFERENCIAL DE LA LOCALIDAD</t>
  </si>
  <si>
    <t>O230117459920242285</t>
  </si>
  <si>
    <t>Seguridad y Oportunidades con Fuerzas Policiales Equipadas</t>
  </si>
  <si>
    <t>PM/0004/0101/45990002285</t>
  </si>
  <si>
    <t>ALEXANDER  COLORADO ZUÑIGAS</t>
  </si>
  <si>
    <t>PRESTAR SUS SERVICIOS DE APOYO TÉCNICO EN EL CUMPLIMIENTO DE ACUERDOS CIUDADANOS REALIZADOS EN EL MARCO DEL PROYECTO 2601, PACTO POR ESPACIOS SOSTENIBLES EN SAN CRISTÓBAL</t>
  </si>
  <si>
    <t>PRESTAR SUS SERVICIOS DE APOYO TÉCNICO EN EL CUMPLIMIENTO DE ACUERDOS CIUDADANOS REALIZADOS EN EL MARCO DEL PROYECTO 2601, PACTO POR ESPACIOS SOSTENIBLES EN SAN CRISTÓBAL.</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</si>
  <si>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</si>
  <si>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SANDRA MIREYA AGUDELO AGUDELO</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</si>
  <si>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</si>
  <si>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</si>
  <si>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PROFESIONALES EN EL APOYO A LA FORMULACIÓN, EJECUCIÓN Y SEGUIMIENTO DE LOS PROYECTOS Y PROGRAMAS DEL PDL, GARANTIZANDO SU MEJORA CONTINUA</t>
  </si>
  <si>
    <t>EDGAR  ORDOÑEZ SAAVEDRA</t>
  </si>
  <si>
    <t>PRESTAR SERVICIOS PROFESIONALES EN EL APOYO A LA FORMULACIÓN, EJECUCIÓN Y SEGUIMIENTO DE LOS PROYECTOS Y PROGRAMAS DEL PDL, GARANTIZANDO SU MEJORA CONTINUA.</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</si>
  <si>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</si>
  <si>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PRESTAR SERVICIOS DE APOYO ASISTENCIAL EN LA EJECUCIÓN DE PROCESOS RELACIONADOS CON EL FORTALECIMIENTO DEL TEJIDO EMPRESARIAL LOCAL, EN EL MARCO DEL PLAN DE DESARROLLO LOCAL (PDL), ASEGURANDO LA CORRECTA APLICACIÓN DE LINEAMIENTOS Y NORMATIVIDAD VIGENTE</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</si>
  <si>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</si>
  <si>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DINAMIMIZACIÓN PARA LA EJECUCIÓN DE LOS PROYECTOS QUE HACEN PARTE DEL PLAN DE DESARROLLO</t>
  </si>
  <si>
    <t>SANDRA PATRICIA PEREZ PALACIO</t>
  </si>
  <si>
    <t>VERONICA  NAVARRO OSORIO</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</si>
  <si>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</si>
  <si>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</si>
  <si>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PRESTAR LOS SERVICIOS PROFESIONALES A LA ALCALDÍA LOCAL DE SAN CRISTOBAL, PARA LA EJECUCIÓN DE LAS ACTIVIDADES Y PROCESOS ADMINISTRATIVOS Y DE CAMPO RELACIONADOS CON DESARROLLO ECONOMICO EN EL MARCO DE LAS NECESIDADES DEL FONDO DE DESARROLLO LOCAL Y DINAM MIZACIÓN PARA LA EJECUCIÓN DE LOS PROYECTOS QUE HACEN PARTE DEL PLAN DE DESARROLLO</t>
  </si>
  <si>
    <t>VANESSA  CORTEZ CAMACHO</t>
  </si>
  <si>
    <t>DIANA CAROLINA PINZON VEGA</t>
  </si>
  <si>
    <t>PRESTAR SUS SERVICIOS TÉCNICOS PARA ASISTIR, REPORTAR Y ENTREGAR TODA LA INFORMACIÓN DE ACUERDO A LOS PROCESOS DEL ÁREA DE SALUD, TANTO EN MATERIA ADMINISTRATIVA COMO EN TERRITORIO DEL FONDO DE DESARROLLO LOCAL DE SAN CRISTÓBAL.</t>
  </si>
  <si>
    <t>RUTH ESPERANZA PINZON PEREZ</t>
  </si>
  <si>
    <t>PRESTAR SUS SERVICIOS PROFESIONALES EN EL ÁREA DE GESTIÓN DE DESARROLLO LOCAL PARA LA FORMULACIÓN, EVALUACIÓN, PRESENTACIÓN, SUPERVISIÓN Y SEGUIMIENTO DE PROYECTOS DE INVERSIÓN EN SALUD</t>
  </si>
  <si>
    <t>BELISARIO  JIMENEZ LUQUEZ</t>
  </si>
  <si>
    <t>PRESTAR SUS SERVICIOS PROFESIONALES EN LAS DIFERENTES ACTIVIDADES ORIENTADAS A LA FORMULACIÓN, EVALUACIÓN, PRESENTACIÓN Y SEGUIMIENTO DE PROYECTOS DE INVERSIÓN EN SALUD</t>
  </si>
  <si>
    <t>PRESTAR SUS SERVICIOS PROFESIONALES EN EL ÁREA DE GESTIÓN DE DESARROLLO LOCAL PARA LA FORMULACIÓN, EVALUACIÓN, PRESENTACIÓN Y SEGUIMIENTO DE PROYECTOS DE INVERSIÓN EN SALUD.</t>
  </si>
  <si>
    <t>GERMAN ALEJANDRO AVELLA GONZALEZ</t>
  </si>
  <si>
    <t>PRESTAR SUS SERVICIOS TÉCNICOS PARA ASISTIR, REPORTAR Y ENTREGAR TODA LA INFORMACIÓN DE ACUERDO A LOS PROCESOS DEL ÁREA DE SALUD, TANTO EN MATERIA ADMINISTRATIVA COMO EN TERRITORIO DEL FONDO DE DESARROLLO LOCAL DE SAN CRISTÓBAL</t>
  </si>
  <si>
    <t>KAROLAYN DANIELA QUINTERO NIÑO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</si>
  <si>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</si>
  <si>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</si>
  <si>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ERWIN  CASTILLO TENORIO</t>
  </si>
  <si>
    <t>PRESTAR SUS SERVICIOS DE APOYO ASISTENCIAL COMO GESTOR AL FDLSC.</t>
  </si>
  <si>
    <t>DEYSI JOHANA MORA VARGAS</t>
  </si>
  <si>
    <t>PRESTAR SUS SERVICIOS TÉCNICOS PARA APOYAR LA FORMULACIÓN, EJECUCIÓN Y SEGUIMIENTO DE LOS PROYECTOS Y PROGRAMAS DEL PLAN DE DESARROLLO LOCAL (PDL), GARANTIZANDO LA APLICACIÓN DE BUENAS PRÁCTICAS, EL CUMPLIMIENTO DE LAS METAS Y LA MEJORA CONTINUA EN LOS PROCESOS.</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</si>
  <si>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</si>
  <si>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ISABEL  SANCHEZ RODRIGUEZ</t>
  </si>
  <si>
    <t>PRESTAR SUS SERVICIOS DE APOYO TÉCNICO QUE PERMITAN DESAROLLAR Y EJECUTAR LAS ACTIVIDADES ESTABLECIDAS EN EL PLANINTEGRAL DE SEGURIDAD CIUDADANA, CONVIVENCIA Y JUSTICIA (PISCCJ) Y EL PLAN DE DESARROLLO LOCAL.</t>
  </si>
  <si>
    <t>LUZ STELLA PELAYO SALAZAR</t>
  </si>
  <si>
    <t>PEDRO DE JESUS GARCIA SABOGAL</t>
  </si>
  <si>
    <t>LEYDIDY LAURA GAITAN PADILLA</t>
  </si>
  <si>
    <t>PRESTAR SUS SERVICIOS PROFESIONALES PARA APOYAR LA GESTION DE ACTIVIDADES PERIODISTICAS Y DE COMUNICACIONES A LA JUNTA ADMINISTRADORA LOCAL</t>
  </si>
  <si>
    <t>PRESTAR LOS SERVICIOS PROFESIONALES A LA ALCALDÍA LOCAL DE SAN CRISTOBAL, PARA LA EJECUCIÓN DE LAS ACTIVIDADES YPROCESOS ADMINISTRATIVOS Y DE CAMPO RELACIONADOS CON DESARROLLO ECONOMICO EN EL MARCO DE LAS NECESIDADES DEL FONDO DEDESARROLLO LOCAL Y DINAMIZACIÓN PARA LA EJECUCIÓN DE LOS PROYECTOS QUE HACEN PARTE DEL PLAN DE DESARROLLO</t>
  </si>
  <si>
    <t>ALEXANDER  BARRETO CALDERON</t>
  </si>
  <si>
    <t>PRESTAR SUS SERVICIOS TÉCNICOS DE APOYO Y ASISTENCIA ADMINISTRATIVA AL ÁREA DE GESTIÓN DEL DESARROLLO LOCAL DE LAALCALDÍA LOCAL DE SAN CRISTÓBAL</t>
  </si>
  <si>
    <t>LUZ JANNETH MELGAREJO FAJARDO</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</si>
  <si>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</si>
  <si>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PRESTAR SUS SERVICIOS PROFESIONALES ESPECIALIZADOS EN LA ALCALDÍA LOCAL DE SAN CRISTÓBAL PARA LAFORMULACIÓN,PRESENTACIÓN, EVALUACIÓN, SEGUIMIENTO Y APOYO A LA SUPERVISIÓN DE PROYECTOS DE INVERSIÓN, ASÍ COMO LASDEMÁS ACTIVIDADES QUE LE SEAN ASIGNADAS EN EL MARCO DE SUS FUNCIONES</t>
  </si>
  <si>
    <t>PRESTAR SERVICIOS DE APOYO ASISTENCIAL EN LA EJECUCIÓN DE PROCESOS RELACIONADOS CON LOS PROYECTOS DE INVERSIÓN DE LALOCALIDAD, EN EL MARCO DEL PLAN DE DESARROLLO LOCAL, GARANTIZANDO LA CORRECTA APLICACIÓN DE LOS LINEAMIENTOS Y LANORMATIVIDAD VIGENTE.</t>
  </si>
  <si>
    <t>PRESTAR SERVICIOS TÉCNICOS EN LAS DIFERENTES ACTIVIDADES PARA EL CUMPLIMIENTO DEL PLAN DE DESARROLLO DEL FONDO DEDESARROLLO LOCAL DE SAN CRISTÓBAL</t>
  </si>
  <si>
    <t>YOLANDA  RODRIGUEZ BARON</t>
  </si>
  <si>
    <t>CRISTIAN CAMILO GARCIA DURAN</t>
  </si>
  <si>
    <t>PRESTAR SERVICIOS TÉCNICOS PARA APOYAR LA FORMULACIÓN, EJECUCIÓN Y SEGUIMIENTO DE LOS PROYECTOS Y PROGRAMAS DEL (PDL),GARANTIZANDO LA APLICACIÓN DE BUENAS PRÁCTICAS, EL CUMPLIMIENTO DE ESTÁNDARES TÉCNICOS Y LA MEJORA CONTINUA EN LOSPROCESOS</t>
  </si>
  <si>
    <t>JAQUELINE  REMOLINA</t>
  </si>
  <si>
    <t>PRESTAR SUS SERVICIOS TÉCNICOS PARA LA GESTIÓN DOCUMENTAL RELACIONADA CON PROYECTOS DE INVERSIÓN DE LA ALCALDÍA LOCALDE SAN CRISTÓBAL, CONFORME A LOS REQUERIMIENTOS DE LA ENTIDAD Y LA NORMATIVIDAD VIGENTE, INCLUYENDO EL APOYO ENTRÁMITES ADMINISTRATIVOS, LEVANTAMIENTO DE INFORMACIÓN, ASÍ COMO ATENCIÓN Y ORIENTACIÓN CIUDADANA</t>
  </si>
  <si>
    <t>GIOVANNI  CANCINO CONTENTO</t>
  </si>
  <si>
    <t>MAYCOL ALBERTO PRIETO MORA</t>
  </si>
  <si>
    <t>PRESTAR SERVICIOS PROFESIONALES ORIENTADOS AL DESARROLLO DE ACTIVIDADES TRANSVERSALES DE LA ALCALDÍA LOCAL DE SANCRISTÓBAL, CON EL PROPÓSITO DE CONTRIBUIR AL CUMPLIMIENTO DE LAS METAS ESTABLECIDAS EN LOS PROYECTOS DE INVERSIÓN DELPLAN DE DESARROLLO LOCAL</t>
  </si>
  <si>
    <t>FERNEY  VASQUEZ MORENO</t>
  </si>
  <si>
    <t>PRESTAR SERVICIOS PROFESIONALES EN EL DESARROLLO DE ACTIVIDADES TRANSVERSALES DE LA ALCALDÍA LOCAL DE SAN CRISTÓBAL,ORIENTADAS A CONTRIBUIR AL CUMPLIMIENTO DE LAS METAS ESTABLECIDAS EN LOS PROYECTOS DE INVERSIÓN DEL PLAN DE DESARROLLOLOCAL.</t>
  </si>
  <si>
    <t>RICARDO  SORA PARRA</t>
  </si>
  <si>
    <t>KATIA JOHANA BARBOSA LOPEZ</t>
  </si>
  <si>
    <t>JORGE ARMANDO AGUILLON PUENTES</t>
  </si>
  <si>
    <t>JOSE JAVIER GONZALEZ FONSECA</t>
  </si>
  <si>
    <t>PRESTAR SERVICIOS DE APOYO ASISTENCIAL EN LA EJECUCIÓN DE PROCESOS RELACIONADOS CON LOS PROYECTOS DE INVERSIÓN DE LALOCALIDAD, EN EL MARCO DEL PLAN DE DESARROLLO LOCAL, GARANTIZANDO LA CORRECTA APLICACIÓN DE LOS LINEAMIENTOS Y LANORMATIVIDAD VIGENTE</t>
  </si>
  <si>
    <t>JOSE OSCAR YEPES GONGORA</t>
  </si>
  <si>
    <t>PRESTAR SUS SERVICIOS PROFESIONALES COMO INSTRUCTOR (A) DE LASDISCIPLINAS DEPORTIVAS O GRUPOS ETARIOS ASIGNADOS EN MARCO DEL PROYECTO2495 ACTÍVATE SAN CRISTÓBAL: DEPORTE, RECREACIÓN Y BIENESTAR</t>
  </si>
  <si>
    <t>JUAN SEBASTIAN AVENDAÑO LEON</t>
  </si>
  <si>
    <t>40,920,000</t>
  </si>
  <si>
    <t>PRESTAR SUS SERVICIOS DE APOYO COMO INSTRUCTOR (A) DE LAS DISCIPLINAS DEPORTIVAS O GRUPOS ETARIOS ASIGNADOS EN MARCODEL PROYECTO 2495 ACTÍVATE SAN CRISTÓBAL: DEPORTE, RECREACIÓN Y BIENESTAR</t>
  </si>
  <si>
    <t>NATALIA  MARIN ANDRADE</t>
  </si>
  <si>
    <t>PRESTAR SERVICIOS PROFESIONALES EN EL DESARROLLO DE ACTIVIDADES TRANSVERSALES DE LA ALCALDÍA LOCAL DE SAN CRISTÓBAL,ORIENTADAS A CONTRIBUIR AL CUMPLIMIENTO DE LAS METAS ESTABLECIDAS EN LOS PROYECTOS DE INVERSIÓN DEL PLAN DE DESARROLLOLOCAL</t>
  </si>
  <si>
    <t>PRESTAR SERVICIOS DE APOYO TÉCNICO EN EL ÁREA DE GESTIÓN POLICIVA CON LOS DIFERENTES PROCESOS Y ACTUACIONESADMINISTRATIVAS EXISTENTES, INCLUIDA LA IMPLEMENTACIÓN DE TRAMITES DE VERIFICACIÓN, SOPORTE Y ACOMPAÑAMIENTO</t>
  </si>
  <si>
    <t>PRESTAR SERVICIOS DE APOYO COMO INSTRUCTOR EN EL MARCO DEL PROYECTO ¿2495 ACTÍVATE SAN CRISTÓBAL: DEPORTE, RECREACIÓN YBIENESTAR¿, ORIENTADOS A LA EJECUCIÓN DE ACTIVIDADES EN DISCIPLINAS DE CONJUNTO E INDIVIDUALES, DIRIGIDAS A DIFERENTESGRUPOS ETARIOS Y PERSONAS CON DISCAPACIDAD, CONFORME A LOS LINEAMIENTOS ESTABLECIDOS.</t>
  </si>
  <si>
    <t>ALEJANDRO  PEÑA BOHORQUEZ</t>
  </si>
  <si>
    <t>ANA MARIA CALDERON PALACIOS</t>
  </si>
  <si>
    <t>LUIS ORLANDO ABRIL MALPICA</t>
  </si>
  <si>
    <t>PRESTAR SUS SERVICIOS PROFESIONALES EN LAS DIFERENTES ACTIVIDADES ORIENTADAS A LA FORMULACIÓN, EVALUACIÓN, PRESENTACIÓN Y SEGUIMIENTO DE PROYECTOS DE INVERSIÓN EN SALUD.</t>
  </si>
  <si>
    <t>MARTHA LILIANA NOVOA POVEDA</t>
  </si>
  <si>
    <t>PRESTAR SUS SERVICIOS PROFESIONALES EN EL ÁREA DE GESTIÓN DE DESARROLLO LOCAL PARA LA FORMULACIÓN, EVALUACIÓN, PRESENTACIÓN Y SEGUIMIENTO DE PROYECTOS DE INVERSIÓN EN SALUD</t>
  </si>
  <si>
    <t>OLGA LUCIA ROMERO GONZALEZ</t>
  </si>
  <si>
    <t>PRESTAR SUS SERVICIOS PROFESIONALES PARA 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</si>
  <si>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WILMER  MOSQUERA ALBORNOZ</t>
  </si>
  <si>
    <t>KATHERINE  CALA SANABRIA</t>
  </si>
  <si>
    <t>PRESTAR SUS SERVICIOS TÉCNICOS DE APOYO A LA GESTIÓN EN LOS TEMAS REFERENTES AL AREA DE DERECHOS DIFERENCIALES, CONTRIBUYENDO AL DESARROLLO Y CUMPLIMIENTO DEL PDL</t>
  </si>
  <si>
    <t>PRESTAR SUS SERVICIOS PROFESIONALES PARA ATENDER ORIENTAR Y ASISITIR A LA CIUDADANÍA, DE ACUERDO CON LAS NECESIDADES ESPECÍFICAS DE CADA PERSONA Y LLEVAR A CABO LA ACTIVACIÓN DE RUTAS DE ATENCIÓN CORRESPONDIENTES</t>
  </si>
  <si>
    <t>CRISTHIAN CAMILO ORJUELA RODRIGUEZ</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</si>
  <si>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2025- 2028, DE CONFORMIDAD CON EL MARCO NORMATIVO APLICABLE EN LA MATERIA</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</si>
  <si>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</si>
  <si>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GERALDINE  URQUIJO SIERRA</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</si>
  <si>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</si>
  <si>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MAGDA  BARRAGAN RAMIREZ</t>
  </si>
  <si>
    <t>MARLENY  VIVAS VALDERRAMA</t>
  </si>
  <si>
    <t>PRESTAR SUS SERVICIOS TÉCNICOS PARA APOYAR LA EJECUCIÓN, SEGUIMIENTO Y VERIFICACIÓN DE LAS ACTIVIDADES DE GESTIÓN AMBIENTAL DE CAMPO Y ACCIONES DE INTERVENCION AMBIENTAL EN LA LOCALIDAD DE SAN CRISTÓBAL</t>
  </si>
  <si>
    <t>38,800,000</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</si>
  <si>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</si>
  <si>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</si>
  <si>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MARIA FERNANDA PARRA MESA</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</si>
  <si>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</si>
  <si>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PRESTAR SERVICIOS DE APOYO ASISTENCIAL EN LA EJECUCIÓN DE PROCESOS RELACIONADOS CON EL ÁREA DE GESTIÓN DEL DESARROLLO LOCAL, ASEGURANDO LA CORRECTA APLICACIÓN DE LINEAMIENTOS Y NORMATIVIDAD VIGENTE EN EL MARCO DEL PLAN DE DESARROLLO LOCAL</t>
  </si>
  <si>
    <t>VIRGILIO  TRUJILLO ARANDA</t>
  </si>
  <si>
    <t>IVONNE ANDREA RIVERA AVENDAÑO</t>
  </si>
  <si>
    <t>PRESTAR SUS SERVICIOS PROFESIONALES MEDICO VETERINARIOS EN TEMAS DE PROTECCIÓN Y BIENESTAR ANIMAL</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</si>
  <si>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</si>
  <si>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PRESTAR SUS SERVICIOS TÉCNICOS PARA APOYAR LOS TEMAS ADMINISTRATIVOS Y LAS ETAPAS CONTRACTUALES Y POSTCONTRACTUALES QUE SEAN ASIGNADOS POR EL APOYO A SUPERVISIÓN EN EL MARCO DEL PDL SAN CRISTÓBAL TERRITORIO DE OPORTUNIDADES, CAMINA SEGURA 2025-2028</t>
  </si>
  <si>
    <t>OSCAR DAVID ARISMENDI MORENO</t>
  </si>
  <si>
    <t>JUAN DAVID HERNANDEZ RIVERA</t>
  </si>
  <si>
    <t>PRESTAR SUS SERVICIOS PROFESIONALES PARA LA GESTIÓN DEL RIESGO ASI COMO ORIENTAR TÉCNICAMENTE LA GESTION DE LAS ACTIVIDADES EJECUTADAS TERRITORIALMENTE EN CUMPLIMIENTO A LAS METAS ESTABLECIDAS EN EL PLAN DE DESARROLLO LOCAL</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</si>
  <si>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</si>
  <si>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LAURA  PEREZ CAMACHO</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</si>
  <si>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</si>
  <si>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PRESTACIÓN DE SERVICIOS DE APOYO EN LA EJECUCIÓN DE ACTIVIDADES DE OBRA CIVIL, QUE CONLLEVEN AL MEJORAMIENTO Y ADECUACIÓN DEL ESPACIO PÚBLICO Y LA MALLA VIAL DE LA LOCALIDAD DE SAN CRISTÓBAL</t>
  </si>
  <si>
    <t>CRISTIAN CAMILO ORTIZ CARDENAS</t>
  </si>
  <si>
    <t>ELMER ANDRES PEÑA PARDO</t>
  </si>
  <si>
    <t>GABRIEL  CIFUENTES CARRANZA</t>
  </si>
  <si>
    <t>GONZALO  CRUZ RUEDA</t>
  </si>
  <si>
    <t>JEFFERSON  POSADA CRUZ</t>
  </si>
  <si>
    <t>JOHN JAIRO ROJAS LUGO</t>
  </si>
  <si>
    <t>JOSE ALIRIO CORTES FORERO</t>
  </si>
  <si>
    <t>JOSE LUIS ORTIZ CARDENAS</t>
  </si>
  <si>
    <t>PRESTAR SERVICIOS PROFESIONALES EN EL DESARROLLO DE ACTIVIDADES TRANSVERSALES DE LA ALCALDÍA LOCAL DE SAN CRISTÓBAL, ORIENTADAS A CONTRIBUIR AL CUMPLIMIENTO DE LAS METAS ESTABLECIDAS EN LOS PROYECTOS DE INVERSIÓN DEL PLAN DE DESARROLLO LOCAL</t>
  </si>
  <si>
    <t>LAURA PAOLA CAMELO LOPEZ</t>
  </si>
  <si>
    <t>APOYAR TÉCNICAMENTE LAS DISTINTAS ETAPAS DE LOS PROCESOS DE COMPETENCIA DE LAS INSPECCIONES DE POLICÍA DE LA LOCALIDAD, SEGÚN REPARTO</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</si>
  <si>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</si>
  <si>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JOSE RICARDO CANON DIAZ</t>
  </si>
  <si>
    <t>JUAN DANIEL CHAVES ARAOZ</t>
  </si>
  <si>
    <t>APOYAR TÉCNICAMENTE LAS DISTINTAS ETAPAS DE LOS PROCESOS DE COMPETENCIA DE LA ALCALDÍA LOCAL PARA LA DEPURACIÓN DE ACTUACIONES ADMINISTRATIVAS.</t>
  </si>
  <si>
    <t>MARISOL  SERRANO ROMERO</t>
  </si>
  <si>
    <t>PRESTAR LOS SERVICIOS DE APOYO ASISTENCIAL DENTRO DE LA GESTIÓN A LAS DISTINTAS ETAPAS DE LOS PROCESOS, TRAMITES Y ACTIVIDADES DE INSPECCIÓN, VIGILANCIA Y CONTROL DE COMPETENCIA DEL ÁREA DE GESTIÓN POLICIVA Y JURÍDICA DE LA ALCALDÍA LOCAL DE SAN CRISTOBAL</t>
  </si>
  <si>
    <t>NATALIA  CELADA SALGADO</t>
  </si>
  <si>
    <t>SEBASTIAN  CASTILLO QUITIAN</t>
  </si>
  <si>
    <t>STEPHANIE MICHELLY PINZON GARCES</t>
  </si>
  <si>
    <t>APOYAR JURÍDICAMENTE LA EJECUCIÓN DE LAS ACCIONES REQUERIDAS PARA LA DEPURACIÓN DE LAS ACTUACIONES ADMINISTRATIVAS QUE CURSAN EN LA ALCALDÍA LOCAL.</t>
  </si>
  <si>
    <t>Prestar sus servicios técnicos para apoyar los temas administrativos del Fondo de Desarrollo Local de San Cristóbal</t>
  </si>
  <si>
    <t>PRESTAR SUS SERVICIOS TECNICOS PARA LA EJECUCIÓN DE ACTIVIDADES COMO OFICIAL DE OBRA CIVIL, QUE CONLLEVEN AL MEJORAMIENTO Y ADECUACIÓN DEL ESPACIO PÚBLICO Y MALLA VIAL DE LA LOCALIDAD DE SAN CRISTOBAL.</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</si>
  <si>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</si>
  <si>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HUGO  TOVAR GARCES</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</si>
  <si>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</si>
  <si>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WILLIAN  PORRAS ORTEGA</t>
  </si>
  <si>
    <t>PRESTAR SERVICIOS DE APOYO ASISTENCIAL EN LA EJECUCIÓN DE PROCESOS RELACIONADOS CON LOS PROYECTOS DE INVERSIÓN DE LA LOCALIDAD, EN EL MARCO DEL PLAN DE DESARROLLO LOCAL, GARANTIZANDO LA CORRECTA APLICACIÓN DE LOS LINEAMIENTOS Y LA NORMATIVIDAD VIGENTE.</t>
  </si>
  <si>
    <t>MARYSOL  CIFUENTES POVEDA</t>
  </si>
  <si>
    <t>DINA VANESSA GUERRA RAMIREZ</t>
  </si>
  <si>
    <t>EDGAR  GOYENECHE MUÑOZ</t>
  </si>
  <si>
    <t>GIOVANNI  TORRES NEIRA</t>
  </si>
  <si>
    <t>PRESTAR SERVICIOS PROFESIONALES EN EL DESARROLLO DE ACTIVIDADES TRANSVERSALES DE LA ALCALDÍA LOCAL DE SAN CRISTÓBAL&lt;(&gt;,&lt;)&gt; ORIENTADAS A CONTRIBUIR AL CUMPLIMIENTO DE LAS METAS ESTABLECIDAS EN LOS PROYECTOS DE INVERSIÓN DEL PLAN DE DESARROLLO LOCAL.</t>
  </si>
  <si>
    <t>EDUARDO  BAQUIRO</t>
  </si>
  <si>
    <t>APOYAR TÉCNICAMENTE LAS DISTINTAS ETAPAS DE LOS PROCESOS DE COMPETENCIA DE LAS INSPECCIONES DE POLICÍA DE LA LOCALIDAD&lt;(&gt;,&lt;)&gt; SEGÚN REPARTO</t>
  </si>
  <si>
    <t>GUSTAVO  ESPINOSA MURILLO</t>
  </si>
  <si>
    <t>PRESTAR SUS SERVICIOS PROFESIONALES PARA ADELANTAR EL PROCESO DE COBRO PERSUASIVO DE LAS MULTAS IMPUESTAS DENTRO DE LAS ACTUACIONES ADMINISTRATIVAS QUE CURSAN EN LA ALCALDÍA LOCAL DE SAN CRISTÓBAL</t>
  </si>
  <si>
    <t>APOYAR LAS INSPECCIONES DE POLICÍA CON EL INGRESO DE INFORMACIÓN, USO Y APROPIACIÓN DE LOS SISTEMAS DE INFORMACIÓN VIGENTES DISPUESTOS PARA LAS ACTUACIONES DE POLICÍA.</t>
  </si>
  <si>
    <t>CHRISTIAN CAMILO GONZALEZ GUTIERREZ</t>
  </si>
  <si>
    <t>PRESTAR SERVICIOS PROFESIONALES PARA ADELANTAR TODAS LAS ACTIVIDADES JURÍDICAS CON OCASIÓN DE LOS DESPACHOS COMISORIOS DEL FDLSC</t>
  </si>
  <si>
    <t>PRESTAR LOS SERVICIOS PROFESIONALES PARA APOYAR EL ANÁLISIS, TRÁMITE Y RESPUESTA A LAS SOLICITUDES ALLEGADAS A LA ALCALDÍA LOCAL, BRINDANDO LOS INSUMOS REQUERIDOS PARA EL CUMPLIMIENTO DE LAS METAS DEL PLAN DE GESTIÓN LOCA</t>
  </si>
  <si>
    <t>ANDRES JULIAN GUEVARA CELIS</t>
  </si>
  <si>
    <t>JESUS DAVID IRIARTE ARIZA</t>
  </si>
  <si>
    <t>IBETH  GUAUNQUE MORA</t>
  </si>
  <si>
    <t>ANGEL ADRIAN VARGAS ROBLES</t>
  </si>
  <si>
    <t>LUISA FERNANDA SANABRIA GARCIA</t>
  </si>
  <si>
    <t>DAMARIS  RETAMOSO PADILLA</t>
  </si>
  <si>
    <t>NICOLAS  CUEVAS RAMIREZ</t>
  </si>
  <si>
    <t>PRESTAR SERVICIOS TÉCNICOS PARA APOYAR LA FORMULACIÓN, EJECUCIÓN Y SEGUIMIENTO DE LOS PROYECTOS Y PROGRAMAS DEL (PDL), GARANTIZANDO LA APLICACIÓN DE BUENAS PRÁCTICAS, EL CUMPLIMIENTO DE ESTÁNDARES TÉCNICOS Y LA MEJORA CONTINUA EN LOS PROCESOS</t>
  </si>
  <si>
    <t>VALENTINA  AMAYA MARTINEZ</t>
  </si>
  <si>
    <t>PRESTAR LOS SERVICIOS PROFESIONALES PARA APOYAR JURÍDICAMENTE EL ANALISIS, TRÁMITE Y RESPUESTA A LOS DERECHOS DE PETICIÓN, ENTES DE CONTROL Y ACCIONES CONSTITUCIONALES QUE SON ALLEGADAS A LA ALCALDÍA LOCAL</t>
  </si>
  <si>
    <t>LUISA FERNANDA RUSSI RAMOS</t>
  </si>
  <si>
    <t>FAULER GILBERTO PINILLA RODRIGUEZ</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</si>
  <si>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</si>
  <si>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DANIEL FELIPE RIAÑO BAEZ</t>
  </si>
  <si>
    <t>PRESTAR SUS SERVICIOS PROFESIONALES EN PRENSA Y COMUNICACIONES EN LA REALIZACIÓN DE PRODUCTOS Y PIEZAS DIGITALES, IMPRESAS Y PUBLICITARIAS DE GRAN FORMATO Y DE ANIMACIÓN GRÁFICA, ASÍ COMO APOYAR LA PRODUCCIÓN Y MONTAJE DE EVENTOS DE LA ALCALDÍA LOCAL</t>
  </si>
  <si>
    <t>PRESTAR SUS SERVICIOS TÉCNICOS EN TEMAS DE SEGURIDAD Y CONVIVENCIA AL FDLSC</t>
  </si>
  <si>
    <t>PRESTAR SUS SERVICIOS TÉCNICOS PARA ASISTIR AL ADMINISTRADOR DE LA RED, CON EL SERVICIO DE SOPORTE TÉCNICO DE HARDWARE Y SOFTWARE PARA LOS USUARIOS FINALES DE LA ALCALDÍA LOCAL DE SAN CRISTÓBAL, JUNTA ADMINISTRADORA LOCAL E INSPECCIONES DE POLICIA</t>
  </si>
  <si>
    <t>PRESTAR LOS SERVICIOS TÉCNICOS EN EL SEGUIMIENTO A LA GESTIÓN CONTRACTUAL Y PRECONTRACTUAL DE LA ALCALDÍA LOCAL DE SAN CRISTÓBAL.</t>
  </si>
  <si>
    <t>PRESTAR SERVICIOS TÉCNICOS PARA ASISTIR, REPORTAR Y ENTREGAR LA INFORMACIÓN RELACIONADA CON LOS PROYECTOS DE INVERSIÓN, TANTO EN EL ÁMBITO ADMINISTRATIVO COMO EN EL TERRITORIO, DEL FONDO DE DESARROLLO LOCAL DE SAN CRISTÓBAL</t>
  </si>
  <si>
    <t>EDUARDA  COLORADO PLAYONERO</t>
  </si>
  <si>
    <t>ALEJANDRA  RIVAS ARBELAEZ</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</si>
  <si>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</si>
  <si>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VIVINAIDU  IDROBO GUALANTALA</t>
  </si>
  <si>
    <t>PRESTAR SUS SERVICIOS PROFESIONALES PARA APOYAR, ORGANIZAR Y REALIZAR SEGUIMIENTO A LOS PROYECTOS DE INVERSIÓN RELACIONADOS CON TEMAS DE SALUD, EN EL MARCO DE LAS NECESIDADES DE LA ALCALDÍA LOCAL DE SAN CRISTÓBAL.</t>
  </si>
  <si>
    <t>YULIET  PATARROYO SABI</t>
  </si>
  <si>
    <t>CHRISTIAN GABRIEL ALBARRACIN VASQUEZ</t>
  </si>
  <si>
    <t>PRESTAR SERVICIOS PROFESIONALES EN EL DESARROLLO DE ACTIVIDADES TRANSVERSALES DE LA ALCALDÍA LOCAL DE SAN CRISTÓBAL&lt;(&gt;,&lt;)&gt; ORIENTADAS A CONTRIBUIR AL CUMPLIMIENTO DE LAS METAS ESTABLECIDAS EN LOS PROYECTOS DE INVERSIÓN DEL PLAN DE DESARROLLO LOCAL</t>
  </si>
  <si>
    <t>CAMILA ANDREA ROJAS GARZON</t>
  </si>
  <si>
    <t>RUBEN  HERNANDEZ MOLINA</t>
  </si>
  <si>
    <t>WILLIAM FERNANDO CUELLAR CABRERA</t>
  </si>
  <si>
    <t>ALCIRA  ROCHA BAQUERO</t>
  </si>
  <si>
    <t>STEVEN  CARDENAS PRIETO</t>
  </si>
  <si>
    <t>PRESTACIÓN DE SERVICIOS DE APOYO LOGÍSTICO EN LA EJECUCIÓN DE ACTIVIDADES DE OBRA CIVIL QUE CONLLEVEN AL MEJORAMIENTO Y ADECUACIÓN DEL ESPACIO PÚBLICO Y LA MALLA VIAL DE LA LOCALIDAD DE SAN CRISTÓBAL.</t>
  </si>
  <si>
    <t>HUGO JULIAN IBARRA MUÑOZ</t>
  </si>
  <si>
    <t>PRESTAR SUS SERVICIOS DE APOYO COMO INSTRUCTOR (A) DE LAS DISCIPLINAS DEPORTIVAS O GRUPOS ETARIOS ASIGNADOS EN MARCO DEL PROYECTO 2495 ACTÍVATE SAN CRISTÓBAL: DEPORTE, RECREACIÓN Y BIENESTAR.</t>
  </si>
  <si>
    <t>PRESTAR SUS SERVICIOS DE APOYO ASISTENCIAL EN TEMAS DE DOTACIONES SOCIALES, EN ACTIVIDADES ADMINISTRATIVAS Y DE TERRITORIO, EN CUMPLIMIENTO DE LO ESTABLECIDO EN EL PLAN DE DESARROLLO LOCAL SAN CRISTÓBAL TERRITORIO DE OPORTUNIDADES, CAMINA SEGURA 2025-2028.</t>
  </si>
  <si>
    <t>ADICIONAR Y PRORROGAR AL FDLSC-CPS-329-2025 EL CUAL TIENE COMO OBJETO APOYAR ADMINISTRATIVA Y ASISTENCIALMENTE A LAS INSPECCIONES DE POLICÍA DE LA LOCALIDAD Reemplaza por constituirse como OXP - 2025  CDP 2002 y  CRP 2442</t>
  </si>
  <si>
    <t>KELLY MAYERLY BERNAL ABRIL</t>
  </si>
  <si>
    <t>2,426,667</t>
  </si>
  <si>
    <t>PLANILLA ARL CONTRATISTAS RIESGO IV Y V Reemplaza por constituirse como OXP - 2025  CDP 1980 y  CRP 1938</t>
  </si>
  <si>
    <t>2,556,500</t>
  </si>
  <si>
    <t>JUAN PABLO GARCIA ARIZA</t>
  </si>
  <si>
    <t>NEIDER YESID COLON COLON</t>
  </si>
  <si>
    <t>PRESTAR SUS SERVICIOS ASISTENCIALES PARA BRINDAR APOYO ADMINISTRATIVO Y DE GESTIÓN DOCUMENTAL DE ACUERDO CON LO CONTEMPLADO EN LOS PROYECTOS DE DERECHOS DIFERENCIALES.</t>
  </si>
  <si>
    <t>RICHARD  CASTAÑEDA GOMEZ</t>
  </si>
  <si>
    <t>YEISY  MORENO RIVAS</t>
  </si>
  <si>
    <t>PRESTAR SUS SERVICIOS DE APOYO TÉCNICO EN TEMAS DE DISEÑO EN PRENSA Y COMUNICACIONES AL FONDO DE DESARROLLO LOCAL DE SAN CRISTÓBAL</t>
  </si>
  <si>
    <t>BORIS  LEON BENAVIDES</t>
  </si>
  <si>
    <t>ANDREA  BETANCOURT DELGADO</t>
  </si>
  <si>
    <t>JHONATTAN  SALAMANCA TRIANA</t>
  </si>
  <si>
    <t>JUAN CARLOS HERNANDEZ</t>
  </si>
  <si>
    <t>Prestar sus servicios profesionales para apoyar la planeación, ejecución, seguimiento y evaluación de los componentes pedagógicos, técnicos y comunitarios del proyecto ¿2495 Actívate San Cristóbal: Deporte, Recreación y Bienestar</t>
  </si>
  <si>
    <t>ANDRES  SEDANO ZULUAGA</t>
  </si>
  <si>
    <t>MARIA CAROLINA REYES AVILA</t>
  </si>
  <si>
    <t>PRESTAR SUS SERVICIOS PROFESIONALES COMO ABOGADO EN TEMAS DE PLANEACIÓN, PARA EL ACOMPAÑAMIENTO EN LA FORMULACIÓN DEL PROYECTOS DE INVERSIÓN DEL FDLSC.</t>
  </si>
  <si>
    <t>ANGELA XIMENA CONTO MUÑOZ</t>
  </si>
  <si>
    <t>8,898,194</t>
  </si>
  <si>
    <t>124,449,946</t>
  </si>
  <si>
    <t>No_</t>
  </si>
  <si>
    <t>Cédula Contratista</t>
  </si>
  <si>
    <t>NOMBRE CONTRATISTA</t>
  </si>
  <si>
    <t>Cédula de Apoyo a la Supervisión</t>
  </si>
  <si>
    <t>Nombre de Apoyo a la Supervisión</t>
  </si>
  <si>
    <t>Cédula de Revisor</t>
  </si>
  <si>
    <t>Nombre Revisor</t>
  </si>
  <si>
    <t>Cédula de Supervisor</t>
  </si>
  <si>
    <t>Nombre Supervisor</t>
  </si>
  <si>
    <t>Cédula de Liquidador</t>
  </si>
  <si>
    <t>Nombre Liquidador</t>
  </si>
  <si>
    <t>Cédula Contador</t>
  </si>
  <si>
    <t>Nombre Contador</t>
  </si>
  <si>
    <t>Cédula Giros (Presupuesto)</t>
  </si>
  <si>
    <t>rubro</t>
  </si>
  <si>
    <t>Andrea</t>
  </si>
  <si>
    <t>Los de Fernando</t>
  </si>
  <si>
    <t>WILMER FERNANDO PINZÓN BÁEZ</t>
  </si>
  <si>
    <t>CLAUDIA SUSANA MORALES GÓMEZ</t>
  </si>
  <si>
    <t>MONICA ISABEL SANTANA MEDINA</t>
  </si>
  <si>
    <t>EDISON RINCON</t>
  </si>
  <si>
    <t>FERNANDO MARTINEZ</t>
  </si>
  <si>
    <t>FABIO ANDRES ACUÑA BERNAL</t>
  </si>
  <si>
    <t>JENNY PAOLA BELTRAN</t>
  </si>
  <si>
    <t>RAFAEL PERICLES AZUERO QUIÑONES</t>
  </si>
  <si>
    <t>JAIME VELÁSQUEZ</t>
  </si>
  <si>
    <t>SNEIDER ANDRÉS ALZATE CAMACHO</t>
  </si>
  <si>
    <t>JONATHAN ANDRES VELSQUEZ GONZALEZ</t>
  </si>
  <si>
    <t>MICHAEL STEVEN  RODRIGUEZ CASTRILLON</t>
  </si>
  <si>
    <t>NANCY MILENA LÓPEZ MOJICA</t>
  </si>
  <si>
    <t xml:space="preserve">FERNANDO ANDRES CARVAJAL MOLINA </t>
  </si>
  <si>
    <t>YEIMY JULIANA MANRIQUE CARO</t>
  </si>
  <si>
    <t>JESSICA LORENA GÓMEZ PARDO</t>
  </si>
  <si>
    <t>LAURA ANGELICA  GARCIA SANTAMARIA</t>
  </si>
  <si>
    <t>CHRISTIAN ALBARRACIN</t>
  </si>
  <si>
    <t xml:space="preserve">LYNDA BLAIR RAMIREZ ESCAMILLA </t>
  </si>
  <si>
    <t>LINDA VANESSA ACUÑA RAMÍREZ</t>
  </si>
  <si>
    <t>CLAUDIA  ANGELICA PARRA MOLINA</t>
  </si>
  <si>
    <t>JENNYFER PATIÑO CARRASCO</t>
  </si>
  <si>
    <t>CARLOS PEDREROS GARCIA</t>
  </si>
  <si>
    <t>LUCELLYS AVELINA</t>
  </si>
  <si>
    <t>SAMUEL STIWEN CHAPARRO POPAYÁN</t>
  </si>
  <si>
    <t>FRANCY CASTRO</t>
  </si>
  <si>
    <t>LINA FERNANDA GUEVARA</t>
  </si>
  <si>
    <t>ISOLIER EGUIS</t>
  </si>
  <si>
    <t>CRITIAN CAMILO PABON JIMENEZ</t>
  </si>
  <si>
    <t>BILSAM LÓPEZ CÁRDENAS</t>
  </si>
  <si>
    <t>MELANIA NARCEY ROPDRIGUEZ ORTEGA</t>
  </si>
  <si>
    <t>MARÍA PAULA HERNÁNDEZ MURCIA</t>
  </si>
  <si>
    <t>GINA PAOLA MUÑOZ BOHÓRQUEZ</t>
  </si>
  <si>
    <t>NESTOR GUAQUETA</t>
  </si>
  <si>
    <t>CRISTIAN LEONARDO PÉREZ ZAPATA</t>
  </si>
  <si>
    <t>DEIBIS FERNANDO MORA  OSPINA</t>
  </si>
  <si>
    <t>ELCIAS ROA</t>
  </si>
  <si>
    <t>YENI PAOLA MEDINA VELASCO</t>
  </si>
  <si>
    <t>DIANA RUBIO</t>
  </si>
  <si>
    <t>JAHIR MORENO</t>
  </si>
  <si>
    <t>SEBASTIAN CAMILO  PEREZ</t>
  </si>
  <si>
    <t>WILFREDO CASTRO GÓMEZ</t>
  </si>
  <si>
    <t>ANGIE LIZETH CORTÉS PEÑA</t>
  </si>
  <si>
    <t>VICTOR ALFOSO LOPEZ DIAZ</t>
  </si>
  <si>
    <t>LEONARDO DUARTE</t>
  </si>
  <si>
    <t>MILTON DELGADO  DAZA</t>
  </si>
  <si>
    <t>GIOVANNY ALBERTO ALFONSO MARÍN</t>
  </si>
  <si>
    <t>DEISSY PAEZ ORJUELA</t>
  </si>
  <si>
    <t xml:space="preserve">FERNANDO AUGUSTO APARICIO MORENO </t>
  </si>
  <si>
    <t>ESTEPHANIA CUAICUAN</t>
  </si>
  <si>
    <t>MANUEL ALEJANDRO NAVARRO MARROQIUN</t>
  </si>
  <si>
    <t>HALSTON ANDREYGIRALDO GAITÁN</t>
  </si>
  <si>
    <t>JAVIER FERNANDO CAICEDO</t>
  </si>
  <si>
    <t>SHARON MICHEL GARZÓN QUESADA</t>
  </si>
  <si>
    <t>LUZ ANDREA URQUIJO BOADA</t>
  </si>
  <si>
    <t>GIOVANNY MALDONADO</t>
  </si>
  <si>
    <t>ALEXIS SIERRA</t>
  </si>
  <si>
    <t>ANA MATILDE GUTIÉRREZ BOLÍVAR</t>
  </si>
  <si>
    <t>ANDRÉS CAMILO PINZÓN MONTAÑA</t>
  </si>
  <si>
    <t>JORGE ESTIVEN RAMIREZ VELAZCO</t>
  </si>
  <si>
    <t>IVONNE NATHALIA APARICIO</t>
  </si>
  <si>
    <t>WILSON PRIETO MERCHAN</t>
  </si>
  <si>
    <t>EDWIN FERNANDO NAVARRO DÍAZ</t>
  </si>
  <si>
    <t>JOSE ALEJANDRO GRANADOS</t>
  </si>
  <si>
    <t>MARIA  GRACIELA SUSATAMA GOMEZ</t>
  </si>
  <si>
    <t>JEIMY ALEJANDRA SACRISTAN</t>
  </si>
  <si>
    <t>JORGE ENRIQUE CIFUENTES BARÓN</t>
  </si>
  <si>
    <t>PATRICIA GISELA PÉREZ HIDALGO</t>
  </si>
  <si>
    <t>GIOVANNI ANDREY CADENA</t>
  </si>
  <si>
    <t>JAIME ARDILA</t>
  </si>
  <si>
    <t>YURI CAROLINA ESTERLING</t>
  </si>
  <si>
    <t>ROGER RAÚL VELACO SEGURA</t>
  </si>
  <si>
    <t>YUDI FRANCO AYALA</t>
  </si>
  <si>
    <t>PATRICIA RIVERA JULIO</t>
  </si>
  <si>
    <t>MAYRA ISABELMARTINEZ HERNANDEZ</t>
  </si>
  <si>
    <t>PAULA ALEJANDRA HERNADEZ MALAVER</t>
  </si>
  <si>
    <t>JOHANA MILKENA VARGAS CADENA</t>
  </si>
  <si>
    <t>LAURA JULIANA MARTINEZ</t>
  </si>
  <si>
    <t>ALEYRA CAPERA  RODRIGUEZ</t>
  </si>
  <si>
    <t>LIGIA BALLESTEROS</t>
  </si>
  <si>
    <t>HERNANDO SUAREZ</t>
  </si>
  <si>
    <t>LUIS ALBERTO SALGADO</t>
  </si>
  <si>
    <t>WATSON STIVEN MORENO ROMANA</t>
  </si>
  <si>
    <t>HEILY MICHEL ARCILA QUINTERO</t>
  </si>
  <si>
    <t>ALEJANDRO PEÑA BOHORQUEZ</t>
  </si>
  <si>
    <t>ANDRÉS FELIPE LASSO CEDÑO</t>
  </si>
  <si>
    <t>DIANA LUCIA PATRÓN SOTO</t>
  </si>
  <si>
    <t>LINA CASADIEGO MERCHAN</t>
  </si>
  <si>
    <t>JUAN SEBASTIÁN RIVERA REINO</t>
  </si>
  <si>
    <t>MAURICIO RENÉ OSORIO USECHE</t>
  </si>
  <si>
    <t>DIANA CAROLINA MATHEUS RAMIREZ</t>
  </si>
  <si>
    <t>SAMIR ALEJANDRO SÁNCHEZ ROMERO</t>
  </si>
  <si>
    <t>JULIANA MARÍA RIOS ACOSTA</t>
  </si>
  <si>
    <t>ROSA ELENA PÁEZ GONZÁLEZ</t>
  </si>
  <si>
    <t>JAIME DARÍO PARDO RODRÍGUEZ</t>
  </si>
  <si>
    <t>DIEGO FERNANDO PÁEZ TORRES</t>
  </si>
  <si>
    <t>FERNANDO TEATINO</t>
  </si>
  <si>
    <t>ANTONIO ORCASITA ZULETA</t>
  </si>
  <si>
    <t>ALEXA JANETH ARCILA RAMIREZ</t>
  </si>
  <si>
    <t>DARWIN CRISTANCHO</t>
  </si>
  <si>
    <t>YEISI MORENO RIVAS</t>
  </si>
  <si>
    <t>PAULA LORENA RAMRIEZ MUR</t>
  </si>
  <si>
    <t>CARLOS ALBERTO MELENDEZ</t>
  </si>
  <si>
    <t>CAMILA RODRÍGUEZ</t>
  </si>
  <si>
    <t>DANIELA CAMPO</t>
  </si>
  <si>
    <t>BLANCA ROCHA</t>
  </si>
  <si>
    <t>CRISTIAN BEDOYA</t>
  </si>
  <si>
    <t>DIEGO ANDRÉS DÍAZ HOLGUÍN</t>
  </si>
  <si>
    <t>ELMER PINO</t>
  </si>
  <si>
    <t>JUAN DAVID DE AVILA</t>
  </si>
  <si>
    <t>LUIS ALEJANDRO PASTRAN AMONACID</t>
  </si>
  <si>
    <t>JEIMMY JOHANNA ABELLA</t>
  </si>
  <si>
    <t>GIOVANNY PARRA</t>
  </si>
  <si>
    <t>DIANA MARITZA RODRÍGUEZ MEDINA</t>
  </si>
  <si>
    <t>DANIELA VELÁSQUEZ LÓPEZ</t>
  </si>
  <si>
    <t>PEDRO YESID MADARIAGA</t>
  </si>
  <si>
    <t>512-2026-</t>
  </si>
  <si>
    <t>EDIXON LOPEZ DIAZ</t>
  </si>
  <si>
    <t>MARY QUIÑONES</t>
  </si>
  <si>
    <t>ZULY BRIGUITTE ARCILA CLAVIJO</t>
  </si>
  <si>
    <t>GERALDINE URQUIJO SIERRA</t>
  </si>
  <si>
    <t>NATALIA RAMÍREZ HERRERA</t>
  </si>
  <si>
    <t>VALENTINA MARTÍNEZ PARRA</t>
  </si>
  <si>
    <t>LUZ MARINA GUTIÉRREZ MORENO</t>
  </si>
  <si>
    <t>LUZ</t>
  </si>
  <si>
    <t>ANDRES MANCERA</t>
  </si>
  <si>
    <t>NATALY TORRES USME</t>
  </si>
  <si>
    <t>GIOVANNI MORENO</t>
  </si>
  <si>
    <t>YENNY PAOLA FRESNEDA IBÁÑEZ</t>
  </si>
  <si>
    <t>EDILMA PEÑA</t>
  </si>
  <si>
    <t>WILMAR ADRIAN  CRUZ AVENDAÑO</t>
  </si>
  <si>
    <t>ANA MARIA PEÑA</t>
  </si>
  <si>
    <t>JUAN CARLOS LAMPREA</t>
  </si>
  <si>
    <t>ANDRÉS DAVID RODRÍGUEZ ARENAS</t>
  </si>
  <si>
    <t>CATERINE CASTIBLANCO JIMENEZ</t>
  </si>
  <si>
    <t>GERMÁN ALEJANDRO AVELLA GONZÁLES</t>
  </si>
  <si>
    <t>AMPARO  MILENA BOJACA OBREGON</t>
  </si>
  <si>
    <t>HEIDI  TATIANA GONZALEZ MORA</t>
  </si>
  <si>
    <t>STEPHANIE PINZÓN</t>
  </si>
  <si>
    <t>EXSE DAVID DUARTE GOMEZ</t>
  </si>
  <si>
    <t>WILLIAM FERNANDO RODRÍGUEZ MARTÍNEZ</t>
  </si>
  <si>
    <t>JUAN DAVID GAVIRIA</t>
  </si>
  <si>
    <t>CRISTIAN SNEIDER PORRAS</t>
  </si>
  <si>
    <t>JOSÉ WILSON PINZÓN BERMÚDEZ</t>
  </si>
  <si>
    <t>ELIANA MONROY</t>
  </si>
  <si>
    <t>CARLOS JADIR GÓMEZ REYES</t>
  </si>
  <si>
    <t>ELMER PEÑA</t>
  </si>
  <si>
    <t>JUAN SEBASTIAN ARIAS</t>
  </si>
  <si>
    <t>PERSONERIA MUNICIPAL DE FACATATIVA</t>
  </si>
  <si>
    <t>GEYMAN HERNAN CAARDOZO PULIDO</t>
  </si>
  <si>
    <t>DIEGO ALEJANDRO</t>
  </si>
  <si>
    <t>WILSON.YANGUMA</t>
  </si>
  <si>
    <t>MARLIES INGRID ULLOA</t>
  </si>
  <si>
    <t>NICOLAS CUEVAS RAMIREZ</t>
  </si>
  <si>
    <t>ROCÍO ANDREA GONZÁLEZ GARCÍA</t>
  </si>
  <si>
    <t>YOLANDA RODRIGUEZ BARON</t>
  </si>
  <si>
    <t>LUIS FERNANDO RAMOS</t>
  </si>
  <si>
    <t>WILLIAN PORRAS ORTEGA</t>
  </si>
  <si>
    <t>JORGE ANTONIO SEPÚLVEDA SALAZAR</t>
  </si>
  <si>
    <t>ALEXANDER BARRETO CALDERON</t>
  </si>
  <si>
    <t>SORAYA ELVIRA RAMIREZ CASTRO</t>
  </si>
  <si>
    <t>ANDRES CAMILO GUERRA RODRÍGUEZ</t>
  </si>
  <si>
    <t>LEYDIDY LAURA GAITAN</t>
  </si>
  <si>
    <t>GIOVANNI CANCINO CONTENTO</t>
  </si>
  <si>
    <t>DIEGO ALEXANDER RINCON  DIAZ</t>
  </si>
  <si>
    <t>FABIO ERNESTO MUÑOZ CÁRDENAS</t>
  </si>
  <si>
    <t>SANTIAGO MERCHAN</t>
  </si>
  <si>
    <t>SANTIAGO ALEJANDRO PAÉZ CONTRERAS</t>
  </si>
  <si>
    <t>ISMAEL ENRQUE SANCHEZ RONCANCIO</t>
  </si>
  <si>
    <t>MARISOL SERRANO</t>
  </si>
  <si>
    <t>JUAN DAVID RAMIREZ</t>
  </si>
  <si>
    <t>MARIA YULIANA BOHÓRQUEZ ZAPATA</t>
  </si>
  <si>
    <t>JOSÉ DE JESÚS PRIETO BARRERA</t>
  </si>
  <si>
    <t>BRATAN CAMILO PEÑA RINCON</t>
  </si>
  <si>
    <t>ANYIYURLEYDIAZ QUINTERO</t>
  </si>
  <si>
    <t>EDUARDA COLORADO PLAYONERO</t>
  </si>
  <si>
    <t>ROSA MILENA SANCHEZ CABRERA</t>
  </si>
  <si>
    <t>JOSE LUIS ORTIZ CÁRDENAS</t>
  </si>
  <si>
    <t>PABLO GARCIA</t>
  </si>
  <si>
    <t>FAULER GILBERTO PINILLA RODRÍGUEZ</t>
  </si>
  <si>
    <t>ADRIAN VARGAS</t>
  </si>
  <si>
    <t>FONDO DE DESARROLLOLOCAL DE SAN CRISTOBAL</t>
  </si>
  <si>
    <t>CAMILAROJAS</t>
  </si>
  <si>
    <t>JOHN JAIRO RUIZ MARTÍNEZ</t>
  </si>
  <si>
    <t>HERNANDEZ MOLINA RUBEN</t>
  </si>
  <si>
    <t>NO DEFINIDO</t>
  </si>
  <si>
    <t>WILLLIAM FERNANDO CUELLAR CABRERA</t>
  </si>
  <si>
    <t>ALCIRA ROCHA BAQUERO</t>
  </si>
  <si>
    <t>Información General del Contrato</t>
  </si>
  <si>
    <r>
      <rPr>
        <b/>
        <sz val="8"/>
        <color rgb="FF000000"/>
        <rFont val="Arial"/>
        <family val="2"/>
      </rPr>
      <t xml:space="preserve">
</t>
    </r>
    <r>
      <rPr>
        <b/>
        <sz val="18"/>
        <color rgb="FF000000"/>
        <rFont val="Arial"/>
        <family val="2"/>
      </rPr>
      <t xml:space="preserve">SIVICOF 
</t>
    </r>
    <r>
      <rPr>
        <b/>
        <sz val="8"/>
        <color rgb="FF000000"/>
        <rFont val="Arial"/>
        <family val="2"/>
      </rPr>
      <t>Información Fisica y Financiera</t>
    </r>
  </si>
  <si>
    <t>Información Presupuestal</t>
  </si>
  <si>
    <t xml:space="preserve">Información de Seguridad social </t>
  </si>
  <si>
    <t>INFORMACIÓN TRIBUTARIA</t>
  </si>
  <si>
    <t>Estado de la revisión duerante el presente mes</t>
  </si>
  <si>
    <t>CUENTAS CONTABLES</t>
  </si>
  <si>
    <t>ADRES</t>
  </si>
  <si>
    <t>MES DE COBRO</t>
  </si>
  <si>
    <t>CONTRATO 2026</t>
  </si>
  <si>
    <t>CONTRATISTA</t>
  </si>
  <si>
    <t xml:space="preserve">SUPERVISOR DE APOYO </t>
  </si>
  <si>
    <t>RESPONSABLE LIQUIDACIONES</t>
  </si>
  <si>
    <t xml:space="preserve">FECHA SUSCRIPCIÓN </t>
  </si>
  <si>
    <t>PLAZO MESES</t>
  </si>
  <si>
    <t xml:space="preserve">PLAZO EN DIAS </t>
  </si>
  <si>
    <t>FECHA DE INICIO</t>
  </si>
  <si>
    <t>MODIFICACIONES - Suspensiones / cesiones</t>
  </si>
  <si>
    <t xml:space="preserve">FECHA DE TERMINACIÓN </t>
  </si>
  <si>
    <t>PRORROGA (Meses- Dias)</t>
  </si>
  <si>
    <t xml:space="preserve">NUEVA FECHA DE TERMINACIÓN </t>
  </si>
  <si>
    <t>VR CONTRATO</t>
  </si>
  <si>
    <t xml:space="preserve">ADICIÓN </t>
  </si>
  <si>
    <t xml:space="preserve">VALOR TOTAL CONTRATO </t>
  </si>
  <si>
    <t xml:space="preserve">VALOR MENSUAL </t>
  </si>
  <si>
    <t>VALOR DIARIO</t>
  </si>
  <si>
    <t xml:space="preserve">VALOR COBRADO </t>
  </si>
  <si>
    <t>No de PAGO COBRADO</t>
  </si>
  <si>
    <t>NUMERO DE PAGOS PACTADOS</t>
  </si>
  <si>
    <t>ACUMULADO DIAS EJECUTADOS</t>
  </si>
  <si>
    <t>% AVANCE EJECUCIÓN FINANCIERA</t>
  </si>
  <si>
    <t xml:space="preserve">AVENCE DE EJECUCIÓN FISICA </t>
  </si>
  <si>
    <t>RUBRO PRESUPUESTAL</t>
  </si>
  <si>
    <t>CRP</t>
  </si>
  <si>
    <t>FECHA CRP</t>
  </si>
  <si>
    <t>CRP-ADICIÓN</t>
  </si>
  <si>
    <t>FECHA CRP- ADICIÓN</t>
  </si>
  <si>
    <t>Planilla Anterior</t>
  </si>
  <si>
    <t>Planilla Presentada</t>
  </si>
  <si>
    <t>ARL</t>
  </si>
  <si>
    <t>Estado del Contrato</t>
  </si>
  <si>
    <t>Hago aportes a cuenta AFC</t>
  </si>
  <si>
    <t>A la fecha del presente efectúo aportes VOLUNTARIOS a pensión</t>
  </si>
  <si>
    <t>Aporto certificación de pago de intereses en préstamos de vivienda del año  anterior</t>
  </si>
  <si>
    <t>Certificación pagos a medicina prepagada 2025</t>
  </si>
  <si>
    <t>Certificó que tengo dependientes</t>
  </si>
  <si>
    <t>FECHA DEVOLUCION</t>
  </si>
  <si>
    <t>ESTADO</t>
  </si>
  <si>
    <t>FECHA DE APROBACION</t>
  </si>
  <si>
    <t>CAUSACIÓN</t>
  </si>
  <si>
    <t>CUENTA CONTABLE HONORARIOS</t>
  </si>
  <si>
    <t>CUENTA CONTABLE RTE FUENTE RENTAAS DE TRABAJO</t>
  </si>
  <si>
    <t>CONSULTA  ADRES</t>
  </si>
  <si>
    <t>OBSERVACIONES</t>
  </si>
  <si>
    <t xml:space="preserve"> CONTRATACION</t>
  </si>
  <si>
    <t xml:space="preserve"> Cedió el contrato</t>
  </si>
  <si>
    <t>ACTIVO</t>
  </si>
  <si>
    <t>2703/2026</t>
  </si>
  <si>
    <t xml:space="preserve"> No se evidencia en el soporte de la  plataforma SECOPII el concepto PAGADO de las cuentas anteriores.</t>
  </si>
  <si>
    <t xml:space="preserve">  Cedió el contrato</t>
  </si>
  <si>
    <t>04/04/2026//06/04/2026</t>
  </si>
  <si>
    <t xml:space="preserve"> Adjuntar planilla de seguridad social relacionada en el informe de actividades (58608393),retirar certificados de afiliación de los demás contratistas (únicamente adjuntar el de " ELBA CAROLINA RODRIGUEZ CELY". Adjuntar acata de inicio con la firma del ALCALDE, adjuntar formato de entrenamiento puesto de trabajo, certificación bancaria, ajustar respuesta "es régimen simple? (No). FB.  Adjuntar planilla de seguridad social donde se evidencie el pago de ARL. Retirar certificado tributario (Aplica para primer cuenta). Ajustar respuesta "es régimen simple? (NO)// Segunda Revisión: Formato entrenamiento puesto de trabajo debe estar firmado por el Supervisor de Apoyo.| Ajuntar planilla con pago de ARL.</t>
  </si>
  <si>
    <t>FEBRERO</t>
  </si>
  <si>
    <t xml:space="preserve"> </t>
  </si>
  <si>
    <t xml:space="preserve"> No radicó cuenta. No pagó planilla de seg.</t>
  </si>
  <si>
    <t>LIQUIDADA Y CREADA CAUSACION 06/04/2026
subsano - FALTA PANTALLAZO ORFEO, EN LO POSIBLE LIMPIO.</t>
  </si>
  <si>
    <t>OK</t>
  </si>
  <si>
    <t>NA</t>
  </si>
  <si>
    <t>ningun pago esta por sipago o secop----------tiene que ajustar la planilla de pago su base es de 3,619,667/////segunda revision de la planilla se avala con el valor de la alcaldia</t>
  </si>
  <si>
    <t>ojo ------en secop se ve el primer pago rechazado, y en la segunda esta la planilla que coloco no es esta nombrando febrero y tiene es la de enero////las evidencias se ven repetidas, el rit y rut en secop no es del contratista/////segunda revision de la planilla se avala con el valor de la alcaldia</t>
  </si>
  <si>
    <t>BO</t>
  </si>
  <si>
    <t>ACTIVO- CONTRIBUTIVO</t>
  </si>
  <si>
    <t>Las obligaciones del 4 al 7 se ven las mismas evidencias verificar</t>
  </si>
  <si>
    <t>SI PAGO ESTA EL PAGO ANTERIOR - se devolvio por evidencias</t>
  </si>
  <si>
    <t>PRIMER PAGO POR SIPAGO</t>
  </si>
  <si>
    <t>017-2026</t>
  </si>
  <si>
    <t>018-2026</t>
  </si>
  <si>
    <t>019-2026</t>
  </si>
  <si>
    <t>RETIRADO CONTRIB COTIZANTE</t>
  </si>
  <si>
    <t>29/03/2026--- 30/03/2026</t>
  </si>
  <si>
    <t>pago anteior en sipago---- secop cambiar pantallazo coloco el primero pago dos veces---- devuelta por segunda vez (secop) ----------------se devuelve por tercera vez es un solo pago aprobado y aparecen dos</t>
  </si>
  <si>
    <t>SUSPENSIÓN POR MORA.</t>
  </si>
  <si>
    <t>pago anterior sipago</t>
  </si>
  <si>
    <t>pago anterior en pipago</t>
  </si>
  <si>
    <t>PAgo anterior por sipago</t>
  </si>
  <si>
    <t>pago anterior por sipago</t>
  </si>
  <si>
    <t>1-15-2026</t>
  </si>
  <si>
    <t>SUSPENSION POR MORA</t>
  </si>
  <si>
    <t>NA ADRES - NA BDUA</t>
  </si>
  <si>
    <t>PAGO ANTERIOR EN SIPAGO</t>
  </si>
  <si>
    <t>primer pago en secop</t>
  </si>
  <si>
    <t>SI APLICA PAGO ANTERIO EN SIPAGO</t>
  </si>
  <si>
    <t>28/03/2026 - 06/04/2026</t>
  </si>
  <si>
    <t>pagode sipago mes anterior</t>
  </si>
  <si>
    <t>pago anterior en sipago</t>
  </si>
  <si>
    <t>PAGO ANTERIOR POR SECOP estado aprobado y ya esta con firmas del alcalde----------------- Anexar el pantallazo de secop en el punto 7 donde se ve la visualizaciòn del pago 7
Segunda revisiòn Como no dice aceptado en secop o pagado............. anexar en secop y en este documento el pago de Secretaria de Hacienda porque o si no .................. no le van a colocar pagado........... falta este documento...........como en secop no lo deja rechazar.............. colocar el pago en la parte de abajo punto 7 donde està el acta de inicio y colocar este soporte "primer pago de febrero Secretaria de Hacienda"</t>
  </si>
  <si>
    <t>primer pago realizado en sipago</t>
  </si>
  <si>
    <t>29-3-026</t>
  </si>
  <si>
    <t>pago anterior aprobado en sipagp</t>
  </si>
  <si>
    <t>RETIRADO</t>
  </si>
  <si>
    <t>Pago sipago mes anterior ---- en la planilla de pago mes febrero su IBC debe ser $ 1.196.733 y no $ 1.108.907 ya que el pago anterior de su contrato fueron 29 dias por esta razòn corregir el IBC mes febrero para el pago de esta cuenta</t>
  </si>
  <si>
    <t>PROTECCIÓN LABORAL C</t>
  </si>
  <si>
    <t>pago realizado en secop memorando 7 mes febrero - estado en secop aprobado por parte del alcalde</t>
  </si>
  <si>
    <t>en sipago quedo rechazada la cuenta nes feberro pero se le pago por secop</t>
  </si>
  <si>
    <t>el pago anterior lo hizo por sipago</t>
  </si>
  <si>
    <t>pago anterior aprobado por sipago</t>
  </si>
  <si>
    <t>pago aprobado sipago</t>
  </si>
  <si>
    <t>SUBSANO - Favor anexar pantallazo reciente de Orfeo.</t>
  </si>
  <si>
    <t>Teniendo en cuenta que el pago 1 se presentó de manera tradicional y la captura de pantalla del numeral 7 aparece aceptada, favor también cargar certificación de hacienda en estado Pagada.</t>
  </si>
  <si>
    <t>ACTIVO CONTRIB COTIZANTE</t>
  </si>
  <si>
    <t>Según el rut adjunto en la primera cuenta, el contratista SI es declarante de renta 2025. (Si la situación tributaria cambio adjuntar el rut actualizado donde se evidencien los cambios)</t>
  </si>
  <si>
    <t xml:space="preserve"> Registrar planilla del ajuste. (9502268224).</t>
  </si>
  <si>
    <t xml:space="preserve"> Adjuntr pantallazo SECOPII donde se evidencie el concepto pagado de las cuentas anteriores.</t>
  </si>
  <si>
    <t xml:space="preserve"> Adjuntar pantallazo SECOPII donde se evidencie el concepto PAGADO.</t>
  </si>
  <si>
    <t xml:space="preserve"> Fecha de aprobación de la cesión no está de acuerdo con la plataforma SECOPII.//Esta cuenta la van a radicar por el sistema anterior.</t>
  </si>
  <si>
    <t>Se debe cargar el curso de servicio a la ciudadanía y se debe planilla de febrero y marzo</t>
  </si>
  <si>
    <t xml:space="preserve"> PROTECCIÓN LABORAL C</t>
  </si>
  <si>
    <t xml:space="preserve"> Adjuntar curso, retirar cetificado tributario</t>
  </si>
  <si>
    <t xml:space="preserve">GISELLE CATALINA TOVAR PIRABAN 
</t>
  </si>
  <si>
    <t xml:space="preserve"> JOSE MAURICIO BARRAGAN MORENO 
</t>
  </si>
  <si>
    <t xml:space="preserve">PENDIENTE FEBRERO POR EL SISTEMA ENVIARON CORREO APOYO A LA SUPERVISION </t>
  </si>
  <si>
    <t>LIQUIDADA Y CREADA CAUSACION 06/04/2026</t>
  </si>
  <si>
    <t xml:space="preserve"> En certificado Tributario, ajustar respuesta en el campo "Soy Declarante de Renta año 2025" (SI), de acuerdo con el RUT. Copiar y pegar el enlace de las evidencias en el campo "MEDIO DE VERIFICACIÓN Y SU UBICACIÓN FÍSICA Y/O VIRTUAL"</t>
  </si>
  <si>
    <t>No Aplica</t>
  </si>
  <si>
    <t>Ajustar periodo de cotización el correcto es 2026-02</t>
  </si>
  <si>
    <t>NO APLIA</t>
  </si>
  <si>
    <t>COTIZANTE ACTIVO</t>
  </si>
  <si>
    <t xml:space="preserve">DERECHOS DIFERENCIALES
</t>
  </si>
  <si>
    <t>Debe ajustar el vr de pago del Riesgo en la planilla ya que de acuerdo a certificación es riesgo 2. 1/04/2026 SUBSANO</t>
  </si>
  <si>
    <t>PRESENTO CEERTIFICADO DE CURSO SERVICIO AL CLIENTE  - CTA #2</t>
  </si>
  <si>
    <t>Derechos Diferenciales</t>
  </si>
  <si>
    <t xml:space="preserve">Cambiar pantallazo de orfeo no se identifica el contratista </t>
  </si>
  <si>
    <t xml:space="preserve"> CORREGIR EN SECOP EL VALOR DE LA FACTURA QUE ES $4.760.000. NO SE PUDO CORREGIR SECOP XQ YA SE PAGO AL CONTRATISTA</t>
  </si>
  <si>
    <t>Debe ajustar el vr del riesgo ya que de acuerdo a certificación de afiliación el riesgo es 2.
y las evidencias de la obligacion 8 no se pueden ver.</t>
  </si>
  <si>
    <t>devuelta por contabilidad -  Debe actualizar actividad economica del RUT y  del RIT. Tambien acrtualizar la actividad en los datos personales.</t>
  </si>
  <si>
    <t xml:space="preserve">Derechos Diferenciales
</t>
  </si>
  <si>
    <t>TERRITORIO SOCIAL – DERECHOS DIFERENCIALES</t>
  </si>
  <si>
    <t xml:space="preserve">PROFESIONAL
</t>
  </si>
  <si>
    <t>FALTA CERTIFICACION DEL CURSO SERV AL CIUDADANO. 30/03/26 SUBSANO</t>
  </si>
  <si>
    <t>FALTA CURSO - 3a. CUENTA</t>
  </si>
  <si>
    <t xml:space="preserve">3
</t>
  </si>
  <si>
    <t>pendiente</t>
  </si>
  <si>
    <t xml:space="preserve"> adjuntar pantallazo ORFEO</t>
  </si>
  <si>
    <t xml:space="preserve"> adjuntar pantallazo ORFEO CUENTA FB. </t>
  </si>
  <si>
    <t>pagos de enero y febrero por sipago....... la contratista esta en maternidad y no alcanzo a subir las cuentas cuando despacho le estaba dando estado pagado...... va a colocar en el pantallazo de secop anexa el pantallazo de hacienda donde està pagado enero y febrero</t>
  </si>
  <si>
    <t>120-2026</t>
  </si>
  <si>
    <t>No se cargo curso de servicio a la ciudadanía</t>
  </si>
  <si>
    <t xml:space="preserve">ACTIVO </t>
  </si>
  <si>
    <t xml:space="preserve"> Adjuntar pantallazo SECOPII con el enunciado PAGADO</t>
  </si>
  <si>
    <t xml:space="preserve"> Adjuntar planilla de seguridad social del periodo de febrero de 2,026</t>
  </si>
  <si>
    <t>ojo primero esta por contabilidad su aprobacion//////tiene dos contratos y sus pagos de planilla no son su base de los dos contratos por IBC es $ 4,365,333</t>
  </si>
  <si>
    <t>30/03/2026-1-4-2026</t>
  </si>
  <si>
    <t>ojo primero esta por contabilidad su aprobacion//////se le informò al contratista que me llame porque el primer pago no se ve en secop ni en sipago-------- y esta pasando el segundo pago.... (pero el primero no esta) ------------- Segunda revisión está presentando planilla de febrero y en la certificación dice que es de enero y la de febrero no cumple con el IBC indicado anteriormente</t>
  </si>
  <si>
    <t>23/0172026</t>
  </si>
  <si>
    <t>ACTIVO-CONTRIBUTIVO</t>
  </si>
  <si>
    <t xml:space="preserve"> Adjuntar planilla de seguridad social con sello de pagado. (La que adjuntó está aprobada)</t>
  </si>
  <si>
    <t>RETIRADO-BENEFICIARIO</t>
  </si>
  <si>
    <t xml:space="preserve"> Adjuntar planilla de seguridad social legible, no se ven correctamente los datos en el campo "IL DETALLE DEL APORTANTE"</t>
  </si>
  <si>
    <t>El operador de pensiones es Porvenir S.A</t>
  </si>
  <si>
    <t>CORREGIR LINK DE EVIDENCIAS</t>
  </si>
  <si>
    <t xml:space="preserve"> Radicado por SECOPII. No tiene ususario en SIPAGO</t>
  </si>
  <si>
    <t>SECOPII. Copiar y pegar enlace de las evidencias. (EN), Valor a cobrar $5.893.333 (Fecha de aprobación de la póliza (05/03/2026). Adjuntar soporte Apyo a la Supervisión (El que adjutón no se evidencia el nombre de "ANGIE LORENA LUGO BURGOS. ". Adjuntar curso SST Y servicio a la ciudadanía. Registrar en formato de deducciones tributarias el número de contrato y fecha de suscripción (156-2026 suscripción 19/01/2026), registrar con la Entidad que lo suscribió. Adjuntar afiliación ARL. (Alcaldía Local de San Cristobal). Actualizar datos del Cesionario.</t>
  </si>
  <si>
    <t>actividad del rit no concuerda, actualizar rit, rut y datos personales en SIPAGO</t>
  </si>
  <si>
    <t>Planilla presentada el mes anterior ENERO, debe cobrar con FEBRERO y/o FEBRERO-MARZO, los pagos de seguridad social no se pueden saltar.</t>
  </si>
  <si>
    <t>Cuenta anterior presento certificaciones de afiliacion para esta cuenta debe presentar Planilla de Febrero y/o Febrero-marzo.</t>
  </si>
  <si>
    <t>171-2026</t>
  </si>
  <si>
    <t>El pantallazo SECOP no le corresponde a este contrato.</t>
  </si>
  <si>
    <t>01/04/2026 - 7-4-2026</t>
  </si>
  <si>
    <t>primer y segundo pago por sipago----tiene dos contratos uno es de 38.400.000 y el segundo es de 43.450.000 (165 dias) y mirando la base de IBC no cumple para este pago/////segunda revisiòn no adjunto la planilla de marzo si no la de febrero y no ajusto el IBC 4,553,333</t>
  </si>
  <si>
    <t>ojo no paga pension--------------pagos anteriores enero y febrero por sipago---- devuelto tercero pago no anexo la resoluciòn de la peniòn</t>
  </si>
  <si>
    <t>pago anterior pñor sipago</t>
  </si>
  <si>
    <t>dos pagos anteriores en sipago</t>
  </si>
  <si>
    <t>pago primero y segundo en sipago---</t>
  </si>
  <si>
    <t>SI APLICA</t>
  </si>
  <si>
    <t>rechada aviso del supervisor (informe de actividades)----pago tres si presentò capacitaciòn de servicio ciudadano----</t>
  </si>
  <si>
    <t>pagos anteriores enero y febrero por sipago</t>
  </si>
  <si>
    <t>pago anterior por sipago (1 y 2)</t>
  </si>
  <si>
    <t>01/04/2026 - 07/04/2026</t>
  </si>
  <si>
    <t>no se ha hecho pagos mes enero - causacion del dia 5-4-2026 ---- el dia 6 de abril rechazada por la contadora /////ajuste de En el informe avisa que es la planilla de diciembre y en el pdf es enero............ por favor ajustar</t>
  </si>
  <si>
    <t>01/04/2026 - 06-04-2026</t>
  </si>
  <si>
    <t>no se ha hecho pagos mes enero, ni febrero - el dia 6 de abril rechazada por la contadora</t>
  </si>
  <si>
    <t xml:space="preserve">el primer pago y segundo estàn pendiente por Cristian de arreglar y no estan cancelados por sipago..... </t>
  </si>
  <si>
    <t>pagos de enero y febrero ensipago............la base de IBC ES 1.920.000 ARL 3 està cotizando con un mìnimo y tiene que cambiar</t>
  </si>
  <si>
    <t>NO SECARGÓ CURSO DE SERVICIO A LA CIUDADANÍA</t>
  </si>
  <si>
    <t>Según el rut adjunto en la primera cuenta, el contratista SI es declarante de renta 2025. (Si la situación tributaria cambio adjuntar el rut actualizado donde se evidencien los cambios)_____No se cargó curso de servicio a la ciudadanía</t>
  </si>
  <si>
    <t>falta seguridad social de febrero</t>
  </si>
  <si>
    <t>falta planilla de febrero</t>
  </si>
  <si>
    <t>La actividad económica debe corresponder a su actividad en la alcaldía. Cambiar en el RUT,RIT e información personal de SIPAGO y cargar los documentos actualizados en los anexos, para que contabilidad pueda evidenciar la actualización de actividad económica.</t>
  </si>
  <si>
    <t>na</t>
  </si>
  <si>
    <t>El pago anterior en sipago----- El pantallazo de secop en el numeral 7 debe abrirse y que se vea el primer pago pagado..... como esta se ve general el pago 1 (cuando se hable es muy diferente su pantalla)</t>
  </si>
  <si>
    <t xml:space="preserve">PRESENTO CURSO ATENCION AL CIUDADANO </t>
  </si>
  <si>
    <t>PRESENTO CURSO DE ATENCION AL CIUDADANO</t>
  </si>
  <si>
    <t xml:space="preserve">PRESENTO CERTIFICADO SERVICIO A LA CIUDADANIA </t>
  </si>
  <si>
    <t>SERVICIO A LA CIUDADANIA PRESENTO CURSO</t>
  </si>
  <si>
    <t xml:space="preserve">PRESENTO CERTIFICADO DE CURSO ATENCION AL CIUDADANO </t>
  </si>
  <si>
    <t>Además de la planilla de marzo, también se debe soportal el pago de seguridad social de febrero.</t>
  </si>
  <si>
    <t>PRIMER PAGO Y SEGUNDO POR SIPAGO</t>
  </si>
  <si>
    <t>28/03/2026//30/03/2026</t>
  </si>
  <si>
    <t xml:space="preserve"> Adjuntar pantallazo ORFEO, Registrar número de planilla y periodo cotizado // // Segunda devolución (Registrar número de planilla y periodo cotizado en el certificado de cumplimiento en el campo respectivo "Aportes de seguridad Social"</t>
  </si>
  <si>
    <t>SECOPII, cuenta 1 reachazada. cuenta de febrero aprobada. falta incertar fila.</t>
  </si>
  <si>
    <t xml:space="preserve"> Copiar enlace de evidencias y pegar en medio de verificación</t>
  </si>
  <si>
    <t>SUSPENSIÓN POR MORA CONTRIB COTIZANTE</t>
  </si>
  <si>
    <t xml:space="preserve">No cargo pantallazo de Orfeo //  IBC por menor valor, subsanar planilla //Aportar certificado emitido por la entidad de aportes a PENSIÓN. </t>
  </si>
  <si>
    <t xml:space="preserve"> JEIMY ALEJANDRA SACRISTAN LEON</t>
  </si>
  <si>
    <t>DIANA MARCELA RUEDA PINZON</t>
  </si>
  <si>
    <t>08/04/2026--NUEVAMENTE SE DEVULEVE, TENIENDO EN CUENTA QUE NOP ESTA REALIZANDO LAS SUBSANACIONES SUGERIDAS___TENIENDO EN CUENTA QUE EL PAGO ANTERIOR SE REALIZÓ CON AFILIACIONES, PARA EL PRESENTE MES SE DEBE SOPORTAL EL PAGO DE FEBRERO (OBLIGATORIO) Y MARZO (OPCIONAL)</t>
  </si>
  <si>
    <t>Teniendo en cuenta que en SECOP 2 no aparece en estado pagado (Unicamente para este caso), adjuntar el desprendible de hacienda donde se evidencie el pago de enero y febrero.</t>
  </si>
  <si>
    <t>ACTIVO-SUBSIDIADO-CABEZA DE FAMILIA</t>
  </si>
  <si>
    <t xml:space="preserve">  Habilitar Sipago para cargar febrero. Adjuntar planilla de seguridad social en certificado de cumplimiento. Adjuntar formato entrenamiento puesto de trabajo (en pregunta es régimen simple, ajustar respuesta. Registrar correctamente EL NOMBRE en informe de actividades el fondo de pensiones, salud y ARL</t>
  </si>
  <si>
    <t>CEDULA NO CORRESPONDE (RAMON PEDRAZA PEDRAZA)</t>
  </si>
  <si>
    <t xml:space="preserve"> Adjuntar certificado TARIBURATIO</t>
  </si>
  <si>
    <t xml:space="preserve"> No radicó cuenta</t>
  </si>
  <si>
    <t>SUBSIDIADO</t>
  </si>
  <si>
    <t>sipago enero y febrero .... base a pagar en IBC es $ 5,440,000</t>
  </si>
  <si>
    <t>En la información de fondo de pensión corregir es Protección SA</t>
  </si>
  <si>
    <t>el pago anterior si lo hizo por sipago</t>
  </si>
  <si>
    <t>pago anterior aprobado en sipago</t>
  </si>
  <si>
    <t>pago por secop memorando 2</t>
  </si>
  <si>
    <t>el pantallazo de secop se ve otro contratoque es 286-026 no corresponde a este....</t>
  </si>
  <si>
    <t>ok</t>
  </si>
  <si>
    <t>segun comentario de Carolina el dia 07/04/2026 no presenta cuenta porque cedio el contrato</t>
  </si>
  <si>
    <t>Primer pago</t>
  </si>
  <si>
    <t>no presento pago en sipago</t>
  </si>
  <si>
    <t>NO SE EVIDENCIA LA INFORMACIÓN CARGADA Y CUNETA PAGADA EN EL PANTALLAZO DE SECOP II CARGADO</t>
  </si>
  <si>
    <t>El afiliado con número de documento 75096302 no se encuentra en BDUA</t>
  </si>
  <si>
    <t>pago en secop - està aprobado por el alcalde del memorando 2</t>
  </si>
  <si>
    <t>primer pago aceptado por secop y el segundo por sipago</t>
  </si>
  <si>
    <t>pago anterior si pago</t>
  </si>
  <si>
    <t>PENDIENTE CERTIFICACION TRIBUTARIA</t>
  </si>
  <si>
    <t>31/03/2026 - 06/04/2026</t>
  </si>
  <si>
    <t>ojo el modulo de liquidador en la causacion no aparece el reteica arreglar con SIPAGO-----valor no cobrado ni en secop ni en sipago.......... se devuelve por la certificaciòn tributaria es declarante----</t>
  </si>
  <si>
    <t>ojo en el modulo de liquidaor en la causacion no aparece el reteica arreglar con SIPAGO-----se devuelve anexar pantallazo de secop informe General y la evidencia 3 sale error</t>
  </si>
  <si>
    <t>ojo en el modulo de liquidador enla causacion no aparexce el valor de reteica arreglar SIPAGO ---en secop se ven pendientes de cancelar (son del dia 20 de marzo de 2026)////se rechaza cuenta estan pendientes por cancelar la primera y segunda////y està cobrando el tercero pago y no anexo la capacitaciòn de servicio al ciudadano</t>
  </si>
  <si>
    <t>ojo el curso lo tiene que hacer y presentar para el proximo mes-------------------pago anterior en sipago enero y febrero//// devuelta por falta del curso ....... el resto esta bien</t>
  </si>
  <si>
    <t xml:space="preserve">PRESENTO CURSO SERVICIO A LA CIUDADANIA </t>
  </si>
  <si>
    <t>Por si la primera cuenta por SIPAGO debe cargar el RUT, RIT (Indicacion dada en el grupo de la Alcaldia el dia viernes 27/03/2026.No se cargo el RUT para confirmar si es declarante o no.</t>
  </si>
  <si>
    <t>De acuerdo a su RUT, usted es declarante. EN PRIMERA CUENTA PRESENTO AFILIACIONES, PARA ESTE PAGO DEBE PRESENTAR SEGURIDAD SOCIAL DE FEBRERRO Y/O FEBRERO-MARZO. ( LOS PAGOS DE SEGURIDAD SOCIAL NO SE PUEDEN SALTAR)SEGUNDA REVISION: pRESENTA PLANILLA DE FEBRERO Y EN EL INFORME INDICA PLANILLA DE MARZO CON NUMERO DE PLANILLA DIFERENTE</t>
  </si>
  <si>
    <t xml:space="preserve"> En pantallazo SECOPII no se evidencia las cuentas anteriores pagadas. ANEXOS. debe ir adjunto Pantallazo SECOPII numeral 7 concepto PAGADO, Pantallazo ORFEO y curso Servicio a la Ciudadanía.</t>
  </si>
  <si>
    <t>Falta pantallazo Orfeo, falta pantallazo SECOP ( La primera cuenta fue aprobada por SIPAGO debe cargar el pantallazo donde se evidencia la cuenta pagada</t>
  </si>
  <si>
    <t>ACTIVO-SUBSIDIADO-CON PERIODOS COMPENSADOS</t>
  </si>
  <si>
    <t xml:space="preserve">GESTORES TERRITORIALES
</t>
  </si>
  <si>
    <t>ANEXAR PANTALLAZO DE SECOP DEL NUMERAL 1. SUBSANO</t>
  </si>
  <si>
    <t>GESTOR TERRITORIAL</t>
  </si>
  <si>
    <t>Gestores territoriales</t>
  </si>
  <si>
    <t xml:space="preserve">GESTORES TERRITORIALES </t>
  </si>
  <si>
    <t>subsano - ANEXA PLANILLA DE MARZO Y MENCIONA APORTES DE FEBRERO EN INFORME.</t>
  </si>
  <si>
    <t>SABSANO - ADJUNTA PLANILLA DE MARZO Y MENCIONA EN EL INFORME LA PLANILLA DE FEBRERO.</t>
  </si>
  <si>
    <t>DEBE ANEXAR EN CUENTA 2 O POSTERIORES EL P'ANTALLAZO SECOP CON PAGO 1 O ANTERIORES PAGADOS.</t>
  </si>
  <si>
    <t>SUBSANADO - ADJUNTAR EN ANEXOS PANTALLAZO DE SECOP PERO CON PAGO 1 ACEPTADO O PAGADO ya que pago 1 fue tramitado en secop II..</t>
  </si>
  <si>
    <t>CAUSACION DE FEBRERO</t>
  </si>
  <si>
    <t>1. La actividad económica debe corresponder a su actividad en la alcaldía. Cambiar en el RUT,RIT e información personal de SIPAGO y cargar los documentos actualizados en los anexos, para que contabilidad pueda evidenciar la actualización de actividad económica.
2. EL formato ACUERDO DE CONFIDENCIALIDAD: Corregir el titulo, quedó oculto, Subsanar cedula del firmante.
3.Revisar en información personal la pregunta: Es régimen Simple? NO. Debe coincidir información con el RUT.</t>
  </si>
  <si>
    <t>Pantallazo de Secop debe ser donde se visualicen los datos generales del contrato.
El valor correcto a cargar en plataforma SECOP, ES: 2,706,667, como se evidencia en el informe de actividades.,</t>
  </si>
  <si>
    <t>|</t>
  </si>
  <si>
    <t xml:space="preserve">Pantallazo de Secop debe ser donde se visualicen los datos generales del contrato.
</t>
  </si>
  <si>
    <t>Ajustar documento acuerdo de confidencialidad no puede ir el texto así: Fondo de Desarrollo Local de XXXXX</t>
  </si>
  <si>
    <t>HASTA QUE NO SUBSANE ANTERIOR</t>
  </si>
  <si>
    <t>Se rechaza dado que el pago tramitado anteriormente, se encuentra rechazado por el Despacho.</t>
  </si>
  <si>
    <t>31/03/2026
01/04/2026</t>
  </si>
  <si>
    <t>Esta cargando la planilla de FEBRERO, y en el informe indica que el periodo cotizado es Marzo, Ajustarla información. //Ajustar numero de planilla, la correcta es 69173281 // La actividad económica debe corresponder a su actividad en la alcaldía. Cambiar en el RUT,RIT e información personal de SIPAGO y cargar los documentos actualizados en los anexos, para que contabilidad pueda evidenciar la actualización de actividad económica.</t>
  </si>
  <si>
    <t>pago anterior en sipago...</t>
  </si>
  <si>
    <t>IVC</t>
  </si>
  <si>
    <t>Fecha de inicio no concuerda con SECOP, Subsanar. // La actividad económica debe corresponder a su actividad en la alcaldía. Cambiar en el RUT,RIT e información personal de SIPAGO y cargar los documentos actualizados en los anexos, para que contabilidad pueda evidenciar la actualización de actividad económica.</t>
  </si>
  <si>
    <t xml:space="preserve">
ANEXOS: ENTRENAMIENTO PUESTO DE TRABAJO: Firmas incompletas
AJUSTAR INFORME DE ACTIVIDADES: ARL: POSITIVA
CERTIFICACIPÓN TRIBUTARIA: CONFIRMAR QUE LA PREGUNTA  el artículo 383: Sea un SI, para retención.</t>
  </si>
  <si>
    <t>Afiliaciones incompletas, documento puesto de entrenamiento incompletos</t>
  </si>
  <si>
    <t>La actividad económica debe corresponder a su actividad en la alcaldía. Cambiar en el RUT,RIT e información personal de SIPAGO y cargar los documentos actualizados en los anexos, para que contabilidad pueda evidenciar la actualización de actividad economica.</t>
  </si>
  <si>
    <t>NO CARGO INFORME 1 EN SECOP</t>
  </si>
  <si>
    <t>Primera cuenta ( presentado por SECOP II) esta rechazada por Despacho // La actividad económica debe corresponder a su actividad en la alcaldía. Cambiar en el RUT,RIT e información personal de SIPAGO y cargar los documentos actualizados en los anexos, para que contabilidad pueda evidenciar la actualización de actividad economica.</t>
  </si>
  <si>
    <t>GERENCIA TERRITORIO SOCIAL</t>
  </si>
  <si>
    <t>SUBSANADO 02/03 - MENCIONA EN INFORME APORTES DE FEBRERO Y ANEXA PLANILLA SSS ENERO,</t>
  </si>
  <si>
    <t>FALTA SUBIR PAGO No 1 A SIPAGO  PARA APROBAR PAGO No 2.</t>
  </si>
  <si>
    <t>Se debe corregir el operador de pensión en los datos personales Povenir S.A</t>
  </si>
  <si>
    <t>Debe cargar RUT y RIT.</t>
  </si>
  <si>
    <t>Se debe ajustar el IBC del pago de planilla de febrero ($1.120.000)</t>
  </si>
  <si>
    <t>No se evidencia la certificación del curso de Servicio a la Ciudadanía, no se evidencia de Orfeo en 0.</t>
  </si>
  <si>
    <t>No radicó cuenta. (Pend. X C. Febrero y Marzo.)</t>
  </si>
  <si>
    <t xml:space="preserve"> El afiliado con número de documento 17332599 no se encuentra en BDUA</t>
  </si>
  <si>
    <t xml:space="preserve"> Adjuntar planilla de seguridad social  del periodo de Febrero de 2.026, junto con la de Marzo. Adjuntó planilla de febrero de 2,026</t>
  </si>
  <si>
    <t>El afiliado con número de documento 93380759 no se encuentra en BDUA</t>
  </si>
  <si>
    <t>PRESENTO PLANILLAS FEBRERO/MARZO El afiliado con número de documento 93380759 no se encuentra en BDUA</t>
  </si>
  <si>
    <t>Debe anexar planilla del mes de febrero de 2026. Para las cuentas de enero y feb. adjunto concertificaciones y planilla de enero 2026 respectivamente y para este pago de marzo envía la planilla de marzo. 31/03/26 Anexo planilla de febrero 2026</t>
  </si>
  <si>
    <t>Planilla de marzo esta sin pagar.  2A. REVISION. ENVIARON PLANILLA PAGADA</t>
  </si>
  <si>
    <t>LIQUIDADA Y CREADA CAUSACION 06/04/2026
SUBSANO - Pantallazo de Secop no muestra los 2 pagos anteriores, esos anexos, ese pantallazo Secop  y el de Orfeo son del primer pago.</t>
  </si>
  <si>
    <t>28/03/2026}</t>
  </si>
  <si>
    <t>Se pagó seguridad social con el IBC por debajo del requerido para el mes de febrero ($ 1.600.000)</t>
  </si>
  <si>
    <t xml:space="preserve"> Adjuntar planilla de seguridad social con pago ARL Riesgo 1</t>
  </si>
  <si>
    <t>Radicó cuenta 1 en SECOPII (RECHAZADA). Cedió el contrato.</t>
  </si>
  <si>
    <t xml:space="preserve"> Radicó febrero.  Pend. marzo por cesión del contrato</t>
  </si>
  <si>
    <t>01/04/2026//06/04/2026</t>
  </si>
  <si>
    <t xml:space="preserve"> Adjuntar planilla de seguridad social de Febrero de 2.026 junto con la de Marzo de 2.206// Registrar planilla de Marzo en informe de actividades.</t>
  </si>
  <si>
    <t>23/012026</t>
  </si>
  <si>
    <t xml:space="preserve">INFORME DE ACTIVIDADES: Corregir el Numero de planilla, en los datos personales manifiesta que no aplica el tema de pensión, no se evidencia resolución de pensión y se en el pago de seguridad social anterior y el presente se refleja dicho pago. </t>
  </si>
  <si>
    <t xml:space="preserve"> Adjuntar planilla de seguridad social del periodo de febrero de 2,025</t>
  </si>
  <si>
    <t>La planilla relacionada en el informe de actividades no corresponde a la presentada (relaciona febrero y carga marzo)</t>
  </si>
  <si>
    <t>EN EL FORMATO DILIGENCIA QUE NO TIENE DEPENDIENTES PERO ADJUNTAFORMATO gco-gci-f137 y sus soportes_____LA CAPTURA DE SECOP NO SE PUEDE EVIDENCIAR SI SE ENCUENTRA PAGADO EL MES ANTERIOR Y NO SE CARGO CAPTURA DE PANTALLA DE ORFEO</t>
  </si>
  <si>
    <t>355445 EN ESTA CUENTA DICE QUE NO</t>
  </si>
  <si>
    <t>SI PERO EN ESTA CUENTA DICE QUE NO</t>
  </si>
  <si>
    <t>23/001/2026</t>
  </si>
  <si>
    <t xml:space="preserve">SE REALIZO CESION A NOMBRE MARCO ANTONIO CARRILLO,  SE DEBE CAMBIAR INFORME DE ACTIVIDADES FECHA DE COBRO DESDE EL 09 AL 31 DE MARZO TENIENDO EN CUENTA QUE LA ARL QUEDO APROBADA DESDE ESTA FECHA NO DESDE EL 06 DE MARZO </t>
  </si>
  <si>
    <t>CINDY VANESSA AREVALO CASTANEDA</t>
  </si>
  <si>
    <t>SUSPENSIÓN POR MORA. CONTRIB COTIZANTE</t>
  </si>
  <si>
    <t>06/04/2026 / 06/04/2026</t>
  </si>
  <si>
    <t>se debe actualizar formato Certificación Tributaria es la version 08 del 28-01-2026</t>
  </si>
  <si>
    <t>presentar planilla de febrero también, teniendo en cuenta que para la cuenta de cobro de febrero se presentaron certificados de afiliación</t>
  </si>
  <si>
    <t>ACTIVO-SUBSIDIADO CABEZA DE FAMILIA</t>
  </si>
  <si>
    <t>FREDY HERNÁN TORRES VILLAMIL</t>
  </si>
  <si>
    <t>Subsanar Cargue a SECOP del pago anterior VALOR COBRADO Y PAGADO por el periodo de FEBRERO ES: 2.803.333 // La actividad económica debe corresponder a su actividad en la alcaldía. Cambiar en el RUT,RIT e información personal de SIPAGO y cargar los documentos actualizados en los anexos, para que contabilidad pueda evidenciar la actualización de actividad económica.</t>
  </si>
  <si>
    <t>adjuntar pantallazo secop item 7 donde aparece estado de la cuenta No 1 pagada y adjuntar certificado de hacienda con la cuenta No 1 pagada, pantallazo orfeo no sale información del contratista, debe ingresar a los datos personales y actualizar (régimen simple debe marcar "NO")</t>
  </si>
  <si>
    <t>pantallazo de secop es de otra contratista, ADJUNTAR PLANILLA DE FEBRERO, PLANILLA PRESENTADA ES DE ENERO, EN EL INFORME DE ACTIVIDADES SE REGISTRO QUE LA PLANILLA ERA DE MARZO</t>
  </si>
  <si>
    <t>528-2026</t>
  </si>
  <si>
    <t>530-2026</t>
  </si>
  <si>
    <t>Primera cuenta presento certificaciones, para esta cuenta debe presentar planilla de seguridad social de febrero y/o febrero-marzo.( Los pagos de seguridad social no se pueden saltar.)</t>
  </si>
  <si>
    <t>Participación</t>
  </si>
  <si>
    <t>PAGO #2 - PRESENTO LA CERTIFICACION DEL CURSO DE SERVICIO A LA CIUDADANIA</t>
  </si>
  <si>
    <t>ACTUALIZAR INFORME DE ACTIVIDADES  PERIDO COTIZADO ES MARZO Y PUSO FEBRERO</t>
  </si>
  <si>
    <t>31/03/2026 / 01/04/2026 / 04/04/2026</t>
  </si>
  <si>
    <t>SE DEBE TRAMITAR Y ESPERAR PAGO DE PRIMERA CUENTA  o certificado de hacienda que confirme pagada cuenta No 1 / TERCERA revision Adjuntar planilla de febrero en el pago anterior adjunto enero y en este planilla de marzo, Se debe adjuntar planilla completa, no registra información de la ARL, en planilla fondo de pensión es Porvenir y en el informe de actividades coloco NO APLICA.</t>
  </si>
  <si>
    <t>falta resolucionde facturacion</t>
  </si>
  <si>
    <t>Gestor territorial</t>
  </si>
  <si>
    <t>SUSPENSION X MORA - COTIZANTE</t>
  </si>
  <si>
    <t>EL PERIODO DE COTIZACION EN EL INFORME NO CORRESPONDE. ES PERIODO COTIZADO 2026-02  (DE ACUERDO A LA PLANILLA ANEXADA). SUBSANO</t>
  </si>
  <si>
    <t>558-2026</t>
  </si>
  <si>
    <t>ACTIVO SUBSIDIADO CABEZA DE FAMILIA</t>
  </si>
  <si>
    <t xml:space="preserve">
BIEN-ESTAR
</t>
  </si>
  <si>
    <t>planilla de sseguridad social no corresponde</t>
  </si>
  <si>
    <t>IVC NORMATIVO JURIDICA</t>
  </si>
  <si>
    <t>PRESENTO CURSO SERVICIO A LA CIUDADANIA /  NUMERO DE PLANILLA ES DIFERENTE EN EL INFORME DE ACTIVIDADES CAMBIAR SEGUN PLANILLA PRESENTADA ES 9500955749 Y EL INFORME TIENE 9498880762</t>
  </si>
  <si>
    <t>PRESENTO CERTIFICADO CURSO ATENCION A LA CIUDADANIA</t>
  </si>
  <si>
    <t>30/01/20226</t>
  </si>
  <si>
    <t>PRESENTO CERTIFICADO CURSO SERVICIO A LA CIUDADANIA</t>
  </si>
  <si>
    <t>GESTION DE DESARROLLO</t>
  </si>
  <si>
    <t>debe ingresar en SIPAGO datos personales y actualizar en régimen simple debe colocar "NO", formato de relacion de contratos confirmar Valor del contrato UNIVERSIDAD NACIONAL esta por $32,400</t>
  </si>
  <si>
    <t>adjuntar planilla cancelado con el valor cancelado, se está adjuntando tres planillas con numero diferente de planilla, en diferente banco y fecha diferente cancelando el mismo periodo y no se confirma valor cancelado, planilla 8640212673 banco de Bogotá 16/03/2026, planilla 8640686206 24/03/2026 banco de occidente.</t>
  </si>
  <si>
    <t>DEBE PRESENTAR PANTALLAZO SECOP ITEM 7 DONDE REGISTRA LA CUENTA 1 PAGADA</t>
  </si>
  <si>
    <t>ESTA CUENTA NO SE TRAMITA HASTA QUE SE PRESENTE EL MES DE FEBRERO___El pantallazo de Orfeo no refleja que el estado de las bandejas del contratista</t>
  </si>
  <si>
    <t>30/01/02026</t>
  </si>
  <si>
    <t>OLGA LUCIA LADINO</t>
  </si>
  <si>
    <t>Falta Entrenamiento de Puesto de Trabajo.(1° cuenta)</t>
  </si>
  <si>
    <t>Primera cuenta rechazada.</t>
  </si>
  <si>
    <t xml:space="preserve">ADJUNTAR PLANILLA DE FEBRERO, EL CERTIFICADO ADJUNTO NO INFORMA VALOR CANCELADO </t>
  </si>
  <si>
    <t>SUBSANO - MENCIONA UNA PLANILLA 03 Y ANEXA OTRA PLANILLA DE NUMERO DIFERENTE 02</t>
  </si>
  <si>
    <t>Ajustar en la información personal: Es régimen simple?: NO
No se evidencia anexo: FORMATO ENTRENAMIENTO DE TRABAJO.</t>
  </si>
  <si>
    <t>30/03/2026 / 31/03/2026 / 06/04/2026</t>
  </si>
  <si>
    <t>FALTA PAGO CUENTA No 1 SE RADICO EN SECOP Y ESTA APROBADA SIN PAGO / PRESENTAR CERTIFICADO DE HACIENDA DONDE REGISTRA PAGADO LA CUENTA No 1 / FALTA PANTALLAZO SECOP, CERTIFICADO TRIBUTARIO ACTUALIZAR FORMATO PRESENTO PLANILLA DE FEBRERO, ACTUALIZAR INFORME DE ACTIVIDADES EN PERIODO COTIZADO COLOCO MARZO  Y ES FEBRERO</t>
  </si>
  <si>
    <t>pago uno en sipago - la planilla de febrero no esta grabada en pdf y no se deja visualizar</t>
  </si>
  <si>
    <t>El pago anterior se hizo por sipago-----En orfeo no se ve el nombre del contratista de este contrato.... hay muchos memorandos en en el pantallazo ..... si no son de su contrato por favor borrar los memorandos que no aplica para este pago</t>
  </si>
  <si>
    <t>LIQUIDADA Y CREADA CAUSACION 06/04/2026
SUBSANO: Menciona evidencias cargadas en Secop ii y que no fueron cargadas al Drive.</t>
  </si>
  <si>
    <t>NO se cargó el certificado del curso de servicio a la ciudadanía.</t>
  </si>
  <si>
    <t>LIQUIDADA Y CREADA CAUSACION 06/04/2026
SUBSANOS LOS VINCULOS - Este vínculo se ha quitado</t>
  </si>
  <si>
    <t>622-2026</t>
  </si>
  <si>
    <t>Actualizar pantallazo de Orfeo, cobrando Marzo, anexa pantallazo orfeo del 29/01/2026. Anexar a la planilla de Seguridad social la certificación de pensión que lo exime de cotizar pensión.</t>
  </si>
  <si>
    <t>19373784    SUBSANO - MENCIONA EN INFORME PLANILLA DE APORTES AL SSS FEBRERO 2026 Y ANEXA LA PLANILLA DE DICIEMBRE 2025.</t>
  </si>
  <si>
    <t>1023912127  - LIQUIDADA Y CREADA CAUSACION 06/04/2026</t>
  </si>
  <si>
    <t>79398654 - LIQUIDADA Y CREADA CAUSACION 06/04/2026</t>
  </si>
  <si>
    <t>Gestores Territoriales</t>
  </si>
  <si>
    <t>En los datos personales de SIPAGO, se debe actualizar la actividad del RIT (69102). Revisar el tema de seguridad social de febrero 2026</t>
  </si>
  <si>
    <t xml:space="preserve">ESTA CUENTA NO SE TRAMITA HASTA QUE SE PRESENTE EL MES DE FEBRERO____ </t>
  </si>
  <si>
    <t>Corregir Numero de planilla y cotizar ARL</t>
  </si>
  <si>
    <t>Se debe ajustar el IBC de la planilla (2.240.000)</t>
  </si>
  <si>
    <t>638-2026</t>
  </si>
  <si>
    <t>se devuelve a solicitud de contratista</t>
  </si>
  <si>
    <t>se devuelve a solicitud del contratista</t>
  </si>
  <si>
    <t>Carpetas de evidencias: 2 3 4 5 6 7 8 9, se encuentran vacias.</t>
  </si>
  <si>
    <t>Teniendo en cuenta que el cobro de la cuenta anterior se hizo con afiliaciones, en este debe presentar la cuenta del mes de Febrero (Obligatoria) y marzo (Opcional) tener presente que la ARL es Riesgo 2.  Actualiar actividad del rut y el rit con una que tenga relación con el objeto del contrato.</t>
  </si>
  <si>
    <t>cambiar informe de actividades planilla de febrero y esta presentando marzo</t>
  </si>
  <si>
    <t>Se deben cargar las planillas de febrero y marzo. Los link de las evidencias no se deben modificar ni incluir mas información, este debe dar acceso a las evidencias y en el caso no es posible revisarlas- SEGUNDA REVISIÓN:::.Al revisar la planilla de febrero, no se evidencia el pago de ARL.</t>
  </si>
  <si>
    <t>19456366     CAUSADO 30/3</t>
  </si>
  <si>
    <t>19456366   30-3 pendiente por aprobacion del supervisior - LIQUIDADA Y CREADA CAUSACION 06/04/2026</t>
  </si>
  <si>
    <t>el pago anterior se hizo por sipago...... Revisas las evidencias la actividad numero 1 se ve repetida dos veces</t>
  </si>
  <si>
    <t>si</t>
  </si>
  <si>
    <t>PENDIENTE</t>
  </si>
  <si>
    <t>pagado por sipago</t>
  </si>
  <si>
    <t>cuenta 01 se encuentra rechazada por el despacho</t>
  </si>
  <si>
    <t>Teniendo en cuenta que el pago anterior fue presentado por el método tradicional, y en la captura de pantalla de secop II aparece en estado APROBADO, favor anexar el certificado de hacienda donde se refleje que ya se realizó el primer pago.</t>
  </si>
  <si>
    <t>De acuerdo al RUT usted es declarante</t>
  </si>
  <si>
    <t>666-2026</t>
  </si>
  <si>
    <t>ESTA CUENTA NO SE TRAMITA HASTA QUE SE PRESENTE EL MES DE FEBRERO____ Según el Rut Si es declarante de renta.___Se debe cargar la planilla no las certificaciones teniendo en cuenta que marzo es el segundo pago.</t>
  </si>
  <si>
    <t>primer pago por sipago</t>
  </si>
  <si>
    <t>No presento en marzo</t>
  </si>
  <si>
    <t xml:space="preserve">corregir el numero de planilla y mes - el link de las evidencias no se puede verificar </t>
  </si>
  <si>
    <t>Primera cuenta ( presentado poe SECOP II) esta rechazada por Despacho</t>
  </si>
  <si>
    <t>Pago 1 presentado por el metodo tradicional.</t>
  </si>
  <si>
    <t>Corregir en los datos personales ya que la ARL a la que esta afiliada es POSITIVA.
____Teniendo en cuenta que en el mes anterior se realizó el cobro con Afiliaciones, en el presente pago, debe soportar el pago de seguridad social de febrero (obligatorio) y marzo (opcional), los dos meses cotizando ARL Riesgo 2 a Positiva.</t>
  </si>
  <si>
    <t>683-2026</t>
  </si>
  <si>
    <t>____Teniendo en cuenta que en el mes anterior se realizó el cobro con Afiliaciones, en el presente pago, debe soportar el pago de seguridad social de febrero (obligatorio) y marzo (opcional), los dos meses cotizando ARL Riesgo 2 a Positiva.</t>
  </si>
  <si>
    <t>684-2026</t>
  </si>
  <si>
    <t xml:space="preserve"> Cuenta 1 radicada por SECOPII. La información no pasó completa.</t>
  </si>
  <si>
    <t>No se cargo entrenamiento puesto de trabajo y en los datos personales, se debe corregir marcando NO en la opción de régimen simple.</t>
  </si>
  <si>
    <t>687-2026</t>
  </si>
  <si>
    <t>688-2026</t>
  </si>
  <si>
    <t>primer pago por sipago se devuelve por la actividad economica no es y el informe de actividades falta la ultima no llego al sherponin</t>
  </si>
  <si>
    <t>según planilla adjunta cotiza pension en porvenir y en informe de actividades registra fondo de pension Colpensiones.</t>
  </si>
  <si>
    <t>690-2026</t>
  </si>
  <si>
    <t>694-2026</t>
  </si>
  <si>
    <t>695-2026</t>
  </si>
  <si>
    <t>697-2026</t>
  </si>
  <si>
    <t>698-2026</t>
  </si>
  <si>
    <t>701-2026</t>
  </si>
  <si>
    <t>702-2026</t>
  </si>
  <si>
    <t>703-2026</t>
  </si>
  <si>
    <t>704-2026</t>
  </si>
  <si>
    <t>705-2026</t>
  </si>
  <si>
    <t>10/16/2026</t>
  </si>
  <si>
    <t>30/03/2026 /31/03/2026</t>
  </si>
  <si>
    <t>se debe adjuntar pantallazo de Secop donde se evidencie como PAGADA la cuenta anterior, SE DEBE ADJUNTAR PLANILLA DE MARZO PAGADA. planilla adjunta no tiene fecha de pago, SEGUNDA REVISION NO SE SUBSANO, subir pantallazo secop item 7 pagado cuenta anterior.</t>
  </si>
  <si>
    <t>Hace falta pantallazo de ORFEO, se recomienda en el item 4 de retenciones marcar con NO, para efectos de disminuir los descuentos.</t>
  </si>
  <si>
    <t>79355788 LIQUIDADA Y CREADA CAUSACION 06/04/2026</t>
  </si>
  <si>
    <t>Debe Cargar planillas de FEBRERO Y MARZO. no deja causar intereses vivienda //La actividad económica debe corresponder a su actividad en la alcaldía. Cambiar en el RUT,RIT e información personal de SIPAGO y cargar los documentos actualizados en los anexos, para que contabilidad pueda evidenciar la actualización de actividad económica.</t>
  </si>
  <si>
    <t>PRESENTO CURSO SERVICIO A LA CIUDADANIA / presenta planilla de enero, se debe presentar la planilla de febrero.</t>
  </si>
  <si>
    <t>pago anterior por sipago.....no anexo el pantallazo de orfeo</t>
  </si>
  <si>
    <t>DEBE AJUSTAR EL VR. DEL IBC EN LA PLANILLA. 30-03-26 REALIZO AJUSTE.</t>
  </si>
  <si>
    <t>Debe anexar planilla del mes de febrero 2026. Para el pago del mes de febrero presento afiliaciones. 30/03/2026 ANEXO PLANILLA DEL MES DE FEB/2026</t>
  </si>
  <si>
    <t xml:space="preserve">Gestores Territoriales
</t>
  </si>
  <si>
    <t>740-2026</t>
  </si>
  <si>
    <t>02/04/2026 / 06/04/2026</t>
  </si>
  <si>
    <t>se debe presentar pantallazo de SECOP ll numeral 7 (Ejecución del contrato) donde registre el estado de la cuenta No 1, se debe presentar planilla del mes de febrero, en febrero presento certificados de afiliacion. se debe cambiar el periodo por febrero y el numero de planilla en el informe de numero de planilla  8348366054 según planilla presentada</t>
  </si>
  <si>
    <t>PLANILLA PRESENTADA FEBRERO, INFORME DE ACTIVIDADES PERIODO COTIZADO SE COLOCO MARZO / PLANILLA PRESENTADA FEBRERO, ACTUALIZAR EN INFORME DE ACTIVIDADES PERIODO COTIZADO SE COLOCA FEBRERO NO MARZO</t>
  </si>
  <si>
    <t>05/04/2026 / 06/04/2026</t>
  </si>
  <si>
    <t xml:space="preserve">SE DEBE ACTUALIZAR FORMATO VERSION 8 AÑO 2026 / NO SE REALIZO SUBSANACION </t>
  </si>
  <si>
    <t>755-2026</t>
  </si>
  <si>
    <t>760-2026</t>
  </si>
  <si>
    <t>LAS 3 PRIMERAS HOJAS CARGADAS EN SECOP CORRESPONDEN AL CONTRATO 878-2025 DEBE QUITARLAS. (dejar solo las 2 ultimas hojas). SUBSANARON</t>
  </si>
  <si>
    <t xml:space="preserve">SI </t>
  </si>
  <si>
    <t xml:space="preserve"> Ajustar fecha del certificado de deducciones tributarias (01/04/2026)</t>
  </si>
  <si>
    <t xml:space="preserve">cuenta No 1 se encuentra rechazada en secop, no se puede tramitar la cuenta No 2, DEBE SUBIR RUT Y RIT, ADJUNTAR PLANILLA DE FEBRERO, </t>
  </si>
  <si>
    <t>31/03/2026.  06/03/2026</t>
  </si>
  <si>
    <t>En primera cuenta presento certificaciones, debe presentar planilla de febrero y/o Febrero-marzo ( Los pagos de seguridad social no s epueden saltar). SEGUNDA REVISION: ELIMINE LA PLANILLA DE MARZO ( NO CORRESPONDE A USTED, ES DE OTRO CONTARTISTA) PUEDE COBRAR CON LA FEBRERO UNICAMENTE. ACTUALICE EN EL INFORME EL PERIODO Y PLANILLA QUE SI PRESENTA.</t>
  </si>
  <si>
    <t xml:space="preserve">La actividad económica debe corresponder a su actividad en la alcaldía. Cambiar en el RUT,RIT e información personal de SIPAGO y cargar los documentos actualizados en los anexos, para que contabilidad pueda evidenciar la actualización de actividad económica.
Aportar planilla con detalle del aporte que sea legible, la aportada esta pixelada y no es planilla es un certificado de aportes. </t>
  </si>
  <si>
    <t>Debe cambiar el pantallazo de secop por el Item 1 - Información General</t>
  </si>
  <si>
    <t xml:space="preserve"> $       38.400.000</t>
  </si>
  <si>
    <t>ACTIVO SUBSIDIADO</t>
  </si>
  <si>
    <t xml:space="preserve"> Eliminar certificado tributario</t>
  </si>
  <si>
    <t>ANEXA PANTALLAZO SECOP  DE DOS (2) PAGOS REALIZADOS O EN PROCESO Y COBRA EL SEGUNDO.  ANEXA PLANILLA DE MARZO Y MENCIONA LA DE FREBRERO EN EL INFORME.</t>
  </si>
  <si>
    <t>APORTA PLANILLAS DE FEBRERO Y MARZO // La actividad económica debe corresponder a su actividad en la alcaldía. Cambiar en el RUT,RIT e información personal de SIPAGO y cargar los documentos actualizados en los anexos, para que contabilidad pueda evidenciar la actualización de actividad económica.</t>
  </si>
  <si>
    <t>80206850 CAUSACION DE FEBRERO (INICIO)  causada.</t>
  </si>
  <si>
    <t>Ajustar planilla de seguridad social, el IBC correcto y correspondiente al periodo de FEBRERO es: $1.680.000.</t>
  </si>
  <si>
    <t>pago anterior es en sipago</t>
  </si>
  <si>
    <t>Ajustar numero de planilla la correcta es: 70997864 // La actividad económica debe corresponder a su actividad en la alcaldía. Cambiar en el RUT,RIT e información personal de SIPAGO y cargar los documentos actualizados en los anexos, para que contabilidad pueda evidenciar la actualización de actividad económica.</t>
  </si>
  <si>
    <t>Debe cargar Planilla correspondiente a Febrero y Marzo</t>
  </si>
  <si>
    <t>Corregir numero de planilla de seguridad social</t>
  </si>
  <si>
    <t>Según el rut no es declarante de renta</t>
  </si>
  <si>
    <t>Los links de evidencias generan error y no se pueden verificar los archivos</t>
  </si>
  <si>
    <t>La actividad económica debe corresponder a su actividad en la alcaldía. Cambiar en el RUT,RIT e información personal de SIPAGO y cargar los documentos actualizados en los anexos, para que contabilidad pueda evidenciar la actualización de actividad económica.
Cargar certificado PENSIÓN.</t>
  </si>
  <si>
    <t>FALTA PANTALLAZO ORFEO, PRESENTA SEGUN EL INFORME AFILIACIONES Y CARGA COMO SOPORTE AFILIACIONES Y UN RECIBO DE PAGO DE PLANILLA MES DE FEBRERO SIN PAGO DE ARL.</t>
  </si>
  <si>
    <t>COMO NO SE HA PAGADO LA PRIMERA CUENTA, DEBE CARGAR PANTALLAZO SECOP NUMERAL 1 ( EL MISMO QUE CARGO EN LA PRIMERA CUENTA) FALTA PANTALLAZO DE ORFEO. PRESENTA UN SOPORTE DE RECIBO PARA PAGO, DEBE PRESENTAR LA PLANILLA PAGADA, ADICIONAL USTED ES ARL 2 Y NO ESTA PAGANDO ARL. EN EL INFORME DEBE APARECER EL NUMERO DE PLANILLA.SEGUNDA REVISION: USTED ES ARL 2, NO PAGO ARL EN LA PLANILLA YA SE HABIA INDICADO EN LA DEVOLUCION ANTERIOR.</t>
  </si>
  <si>
    <t>10/10/202</t>
  </si>
  <si>
    <t>EL CONTRATISTA CARGO CON VALOR ERRADO LA PRIMERA CUENTA DEBIA SER 4,200,000</t>
  </si>
  <si>
    <t xml:space="preserve"> Pend. captura pantalla SECOPII (No le han pagado). Error en apellido del sistema.</t>
  </si>
  <si>
    <t>29/03/2026-30/03/2026</t>
  </si>
  <si>
    <t>pago anterior en sipago-----formatos de secop y orfeo no son visibles y la certificaciòn de cumplimiento no anexada en los anexos------ segundo rechazo en secop aparece la cuenta rechazada por parte de despacho</t>
  </si>
  <si>
    <t>19283665 LIQUIDADA Y CREADA CAUSACION 06/04/2026</t>
  </si>
  <si>
    <t>816-2026</t>
  </si>
  <si>
    <t>79525986 LIQUIDADA Y CREADA CAUSACION 06/04/2026</t>
  </si>
  <si>
    <t>1010058413 LIQUIDADA Y CREADA CAUSACION 06/04/2026</t>
  </si>
  <si>
    <t>30/03/2026 --- 31-3-2026</t>
  </si>
  <si>
    <t>el contratista tiene dos contratos y su valor de IBCen la planilla debe ser 4,360,000 los dos contratos suman $ 10,900,000 (si va a presentar planilla de marzo el ajuste debe ser en esta y no en febrero)----esta presentanto dos planillas diferentes sin cumplir ninguna con el IBC</t>
  </si>
  <si>
    <t>829-2026</t>
  </si>
  <si>
    <t>830-2026</t>
  </si>
  <si>
    <t>04/04/2026 / 06/04/2026</t>
  </si>
  <si>
    <t>SE DEBE RADICAR PRIMERO CUENTA 1 EN SECOP PARA APROBAR CUENTA 2 NO SE REALIZO SUBSANACION</t>
  </si>
  <si>
    <t>832-2026</t>
  </si>
  <si>
    <t>1022949497 ES FACTURADOR ELECTRONICO NO RESPONSABLE DE IVA</t>
  </si>
  <si>
    <t>52716148 CONFIRMA QUE SI EN CERTIFICACION TRIBUTARIA A PREGUNTA 4 - ART. 383 ET. CONFIRMA SI SOLICITA APLICACION DE RETEFUENTE GENERAL.  LIQUIDADA Y CRAEADA CAUSACION EL 06/04/2026, NO CALCULO RETENCION.</t>
  </si>
  <si>
    <t>837-2026</t>
  </si>
  <si>
    <t>PRESENTA PLANILLA DE ENERO, DEBE COBRAR CON FEBRERO Y/0 FEBRERO-MARZO</t>
  </si>
  <si>
    <t>Se debe cotizar ARL con Riesgo 3</t>
  </si>
  <si>
    <t>844-2026</t>
  </si>
  <si>
    <t>845-2026</t>
  </si>
  <si>
    <t>846-2026</t>
  </si>
  <si>
    <t>BENEFICIARIO</t>
  </si>
  <si>
    <t>850-2026</t>
  </si>
  <si>
    <t>CORREGIR FORMATO DE DEDUCCIONES TRIBUTARIAS</t>
  </si>
  <si>
    <t>857-2026</t>
  </si>
  <si>
    <t>858-2026</t>
  </si>
  <si>
    <t>1121878530 LINKS DE EVIDENCIAS NO LLEVAN A ARCHIVO O IMAGEN DE EVIDENCIA ALGUNA. DEBE PEGAR EL VINCULO. PEGA DIRECCION DE EVIDENCIAS  LLEVA A:   Secretaria de gobierno...                   ​https://gobiernobogota.sharepoint.com/sites/CRISTOBAL-WALLET/Documentos%20compartidos/Forms/AllItems.aspx?id=%2Fsites%2FCRISTOBAL%2DWALLET%2FDocumentos%20compartidos%2FSIPAGO%202026%2FCPS%2D859%2D2026%2DPAULA%20CRISTINA%20DURAN%20MANRIQUE%2FPAGO%2002%20MARZO%20CPS%20859%2D2026%2FCARPETA%20DE%20EVIDENCIAS%2FOBLIGACION%2001&amp;p=true&amp;ga=1​​</t>
  </si>
  <si>
    <t>Faltan anexos</t>
  </si>
  <si>
    <t>pendiente aprobar pago 01</t>
  </si>
  <si>
    <t>862-2026</t>
  </si>
  <si>
    <t>FUERZAS ESPECIALES</t>
  </si>
  <si>
    <t>PRIMERA CUENTA PRESENTO AFILIACIONES, DEBE COBRAR CON SEGURIDAD SOCIAL DE FEBRERO Y/O FEBRERO-MARZO (LOS PAGOS DE SEGURIDAD SOCIAL NO SE PUEDEN SALTAR)</t>
  </si>
  <si>
    <t>867-2026</t>
  </si>
  <si>
    <t>868-2026</t>
  </si>
  <si>
    <t xml:space="preserve">si </t>
  </si>
  <si>
    <t>872-2026</t>
  </si>
  <si>
    <t>873-2026</t>
  </si>
  <si>
    <t>874-2026</t>
  </si>
  <si>
    <t>875-2026</t>
  </si>
  <si>
    <t>876-2026</t>
  </si>
  <si>
    <t>877-2026</t>
  </si>
  <si>
    <t>878-2026</t>
  </si>
  <si>
    <t>no se ha hecho ninguna pago por sipago o secop</t>
  </si>
  <si>
    <t>primer pago en sipago.....Tiene dos contratos por este es de 3.200.000 y de la otra entidad por valor de $ 5.000.000 valor total de $ 8.200.000 y el 40% es el IBC 3.280.000 para el mes de febrero</t>
  </si>
  <si>
    <t>881-2026</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</si>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</sst>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Red]\-&quot;$&quot;\ #,##0"/>
    <numFmt numFmtId="165" formatCode="_-[$$-240A]\ * #,##0_-;\-[$$-240A]\ * #,##0_-;_-[$$-240A]\ * &quot;-&quot;_-;_-@_-"/>
    <numFmt numFmtId="166" formatCode="yyyy\-mm\-dd;@"/>
  </numFmts>
  <fonts count="28">
    <font>
      <sz val="11"/>
      <color theme="1"/>
      <name val="Calibri"/>
      <family val="2"/>
      <scheme val="minor"/>
    </font>
    <font>
      <sz val="11"/>
      <color rgb="FF000000"/>
      <name val="Calibri"/>
      <family val="2"/>
      <scheme val="minor"/>
    </font>
    <font>
      <b/>
      <sz val="8"/>
      <color rgb="FF000000"/>
      <name val="Arial"/>
      <family val="2"/>
    </font>
    <font>
      <b/>
      <sz val="9"/>
      <name val="Calibri"/>
      <family val="2"/>
      <scheme val="minor"/>
    </font>
    <font>
      <sz val="8"/>
      <color rgb="FF000000"/>
      <name val="Arial"/>
      <family val="2"/>
    </font>
    <font>
      <sz val="9"/>
      <color rgb="FF000000"/>
      <name val="Calibri"/>
      <family val="2"/>
      <scheme val="minor"/>
    </font>
    <font>
      <sz val="10"/>
      <color theme="1"/>
      <name val="Calibri"/>
      <family val="2"/>
      <scheme val="minor"/>
    </font>
    <font>
      <sz val="10"/>
      <color rgb="FF000000"/>
      <name val="Calibri"/>
      <family val="2"/>
      <scheme val="minor"/>
    </font>
    <font>
      <b/>
      <sz val="11"/>
      <color theme="1"/>
      <name val="Calibri"/>
      <family val="2"/>
      <scheme val="minor"/>
    </font>
    <font>
      <sz val="11"/>
      <color theme="1"/>
      <name val="Calibri"/>
      <family val="2"/>
      <scheme val="minor"/>
    </font>
    <font>
      <b/>
      <sz val="10"/>
      <color theme="1"/>
      <name val="Calibri"/>
      <family val="2"/>
      <scheme val="minor"/>
    </font>
    <font>
      <b/>
      <sz val="10"/>
      <name val="Arial"/>
      <family val="2"/>
    </font>
    <font>
      <b/>
      <sz val="11"/>
      <color rgb="FFFFFFFF"/>
      <name val="Calibri"/>
      <family val="2"/>
    </font>
    <font>
      <sz val="11"/>
      <color rgb="FF000000"/>
      <name val="Calibri"/>
      <family val="2"/>
    </font>
    <font>
      <u/>
      <sz val="11"/>
      <color theme="10"/>
      <name val="Calibri"/>
      <family val="2"/>
      <scheme val="minor"/>
    </font>
    <font>
      <b/>
      <sz val="11"/>
      <color rgb="FF000000"/>
      <name val="Garamond"/>
      <family val="1"/>
    </font>
    <font>
      <sz val="11"/>
      <color rgb="FF000000"/>
      <name val="Garamond"/>
      <family val="1"/>
    </font>
    <font>
      <sz val="8"/>
      <color rgb="FF000000"/>
      <name val="Garamond"/>
      <family val="1"/>
    </font>
    <font>
      <sz val="11"/>
      <color rgb="FFFF0000"/>
      <name val="Garamond"/>
      <family val="1"/>
    </font>
    <font>
      <u/>
      <sz val="11"/>
      <color rgb="FF000000"/>
      <name val="Garamond"/>
      <family val="1"/>
    </font>
    <font>
      <sz val="11"/>
      <color rgb="FF242424"/>
      <name val="Garamond"/>
      <family val="1"/>
    </font>
    <font>
      <sz val="11"/>
      <color rgb="FF666666"/>
      <name val="Garamond"/>
      <family val="1"/>
    </font>
    <font>
      <sz val="9"/>
      <color rgb="FF000000"/>
      <name val="Garamond"/>
      <family val="1"/>
    </font>
    <font>
      <sz val="8"/>
      <color rgb="FF666666"/>
      <name val="Garamond"/>
      <family val="1"/>
    </font>
    <font>
      <u/>
      <sz val="11"/>
      <color rgb="FF0563C1"/>
      <name val="Garamond"/>
      <family val="1"/>
    </font>
    <font>
      <sz val="8"/>
      <color rgb="FF9C0006"/>
      <name val="Garamond"/>
      <family val="1"/>
    </font>
    <font>
      <b/>
      <sz val="18"/>
      <color rgb="FF000000"/>
      <name val="Arial"/>
      <family val="2"/>
    </font>
    <font>
      <b/>
      <sz val="9"/>
      <color theme="8" tint="0.59999389629810485"/>
      <name val="Calibri"/>
      <family val="2"/>
      <scheme val="minor"/>
    </font>
  </fonts>
  <fills count="23">
    <fill>
      <patternFill patternType="none"/>
    </fill>
    <fill>
      <patternFill patternType="gray125"/>
    </fill>
    <fill>
      <patternFill patternType="solid">
        <fgColor rgb="FFE2EFDA"/>
        <bgColor rgb="FF000000"/>
      </patternFill>
    </fill>
    <fill>
      <patternFill patternType="solid">
        <fgColor theme="0"/>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7" tint="0.59999389629810485"/>
        <bgColor rgb="FF000000"/>
      </patternFill>
    </fill>
    <fill>
      <patternFill patternType="solid">
        <fgColor theme="9" tint="0.39997558519241921"/>
        <bgColor rgb="FF000000"/>
      </patternFill>
    </fill>
    <fill>
      <patternFill patternType="solid">
        <fgColor theme="5" tint="0.59999389629810485"/>
        <bgColor rgb="FF000000"/>
      </patternFill>
    </fill>
    <fill>
      <patternFill patternType="solid">
        <fgColor theme="8"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3" tint="0.59999389629810485"/>
        <bgColor rgb="FF000000"/>
      </patternFill>
    </fill>
    <fill>
      <patternFill patternType="solid">
        <fgColor rgb="FF4472C4"/>
        <bgColor rgb="FF4472C4"/>
      </patternFill>
    </fill>
    <fill>
      <patternFill patternType="solid">
        <fgColor rgb="FFD9E1F2"/>
        <bgColor rgb="FFD9E1F2"/>
      </patternFill>
    </fill>
    <fill>
      <patternFill patternType="solid">
        <fgColor rgb="FFDDDDDD"/>
        <bgColor rgb="FF000000"/>
      </patternFill>
    </fill>
    <fill>
      <patternFill patternType="solid">
        <fgColor theme="0" tint="-0.14999847407452621"/>
        <bgColor indexed="64"/>
      </patternFill>
    </fill>
    <fill>
      <patternFill patternType="solid">
        <fgColor rgb="FFFFFFFF"/>
        <bgColor rgb="FF000000"/>
      </patternFill>
    </fill>
    <fill>
      <patternFill patternType="solid">
        <fgColor rgb="FFED7D31"/>
        <bgColor rgb="FF000000"/>
      </patternFill>
    </fill>
    <fill>
      <patternFill patternType="solid">
        <fgColor rgb="FFFFFF00"/>
        <bgColor rgb="FF000000"/>
      </patternFill>
    </fill>
    <fill>
      <patternFill patternType="solid">
        <fgColor theme="5" tint="-0.249977111117893"/>
        <bgColor indexed="64"/>
      </patternFill>
    </fill>
    <fill>
      <patternFill patternType="solid">
        <fgColor theme="8" tint="0.39997558519241921"/>
        <bgColor indexed="64"/>
      </patternFill>
    </fill>
  </fills>
  <borders count="14">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8EA9DB"/>
      </left>
      <right/>
      <top style="thin">
        <color rgb="FF8EA9DB"/>
      </top>
      <bottom style="thin">
        <color rgb="FF8EA9DB"/>
      </bottom>
      <diagonal/>
    </border>
    <border>
      <left/>
      <right/>
      <top style="thin">
        <color rgb="FF8EA9DB"/>
      </top>
      <bottom style="thin">
        <color rgb="FF8EA9DB"/>
      </bottom>
      <diagonal/>
    </border>
    <border>
      <left/>
      <right style="thin">
        <color rgb="FF8EA9DB"/>
      </right>
      <top style="thin">
        <color rgb="FF8EA9DB"/>
      </top>
      <bottom style="thin">
        <color rgb="FF8EA9DB"/>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s>
  <cellStyleXfs count="3">
    <xf numFmtId="0" fontId="0" fillId="0" borderId="0"/>
    <xf numFmtId="9" fontId="9" fillId="0" borderId="0" applyFont="0" applyFill="0" applyBorder="0" applyAlignment="0" applyProtection="0"/>
    <xf numFmtId="0" fontId="14" fillId="0" borderId="0" applyNumberFormat="0" applyFill="0" applyBorder="0" applyAlignment="0" applyProtection="0"/>
  </cellStyleXfs>
  <cellXfs count="113">
    <xf numFmtId="0" fontId="0" fillId="0" borderId="0" xfId="0"/>
    <xf numFmtId="0" fontId="1" fillId="0" borderId="0" xfId="0" applyFont="1"/>
    <xf numFmtId="0" fontId="0" fillId="0" borderId="0" xfId="0" applyAlignment="1">
      <alignment horizontal="center"/>
    </xf>
    <xf numFmtId="0" fontId="4" fillId="4" borderId="2" xfId="0" applyFont="1" applyFill="1" applyBorder="1" applyAlignment="1">
      <alignment horizontal="center" vertical="center" wrapText="1"/>
    </xf>
    <xf numFmtId="0" fontId="0" fillId="3" borderId="0" xfId="0" applyFill="1"/>
    <xf numFmtId="0" fontId="0" fillId="4" borderId="2" xfId="0" applyFill="1" applyBorder="1" applyAlignment="1">
      <alignment horizontal="center" vertical="center"/>
    </xf>
    <xf numFmtId="0" fontId="5" fillId="4" borderId="2" xfId="0" applyFont="1" applyFill="1" applyBorder="1" applyAlignment="1">
      <alignment vertical="center" wrapText="1"/>
    </xf>
    <xf numFmtId="0" fontId="10" fillId="0" borderId="0" xfId="0" applyFont="1"/>
    <xf numFmtId="0" fontId="7" fillId="5" borderId="2" xfId="0" applyFont="1" applyFill="1" applyBorder="1" applyAlignment="1">
      <alignment horizontal="center" vertical="center"/>
    </xf>
    <xf numFmtId="0" fontId="2" fillId="7" borderId="2" xfId="0" applyFont="1" applyFill="1" applyBorder="1" applyAlignment="1">
      <alignment horizontal="left" vertical="center" wrapText="1"/>
    </xf>
    <xf numFmtId="0" fontId="2" fillId="4" borderId="2" xfId="0" applyFont="1" applyFill="1" applyBorder="1" applyAlignment="1">
      <alignment horizontal="center" vertical="center" wrapText="1"/>
    </xf>
    <xf numFmtId="14" fontId="6" fillId="4" borderId="2" xfId="0" applyNumberFormat="1" applyFont="1" applyFill="1" applyBorder="1" applyAlignment="1">
      <alignment horizontal="center" vertical="center" wrapText="1"/>
    </xf>
    <xf numFmtId="0" fontId="4" fillId="7" borderId="2" xfId="0" applyFont="1" applyFill="1" applyBorder="1" applyAlignment="1">
      <alignment horizontal="center" vertical="center" wrapText="1"/>
    </xf>
    <xf numFmtId="14" fontId="4" fillId="7" borderId="2" xfId="0" applyNumberFormat="1" applyFont="1" applyFill="1" applyBorder="1" applyAlignment="1">
      <alignment horizontal="center" vertical="center" wrapText="1"/>
    </xf>
    <xf numFmtId="0" fontId="4" fillId="7" borderId="1" xfId="0" applyFont="1" applyFill="1" applyBorder="1" applyAlignment="1">
      <alignment horizontal="center" vertical="center" wrapText="1"/>
    </xf>
    <xf numFmtId="14" fontId="4" fillId="7" borderId="4" xfId="0" applyNumberFormat="1" applyFont="1" applyFill="1" applyBorder="1" applyAlignment="1">
      <alignment horizontal="center" vertical="center" wrapText="1"/>
    </xf>
    <xf numFmtId="165" fontId="4" fillId="7" borderId="4"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4" borderId="4" xfId="0" applyNumberFormat="1" applyFont="1" applyFill="1" applyBorder="1" applyAlignment="1">
      <alignment horizontal="center" vertical="center" wrapText="1"/>
    </xf>
    <xf numFmtId="3" fontId="4" fillId="8" borderId="4" xfId="0" applyNumberFormat="1" applyFont="1" applyFill="1" applyBorder="1" applyAlignment="1">
      <alignment horizontal="center" vertical="center" wrapText="1"/>
    </xf>
    <xf numFmtId="0" fontId="4" fillId="8" borderId="4" xfId="0" applyFont="1" applyFill="1" applyBorder="1" applyAlignment="1">
      <alignment horizontal="center" vertical="center" wrapText="1"/>
    </xf>
    <xf numFmtId="10" fontId="4" fillId="8" borderId="4" xfId="1" applyNumberFormat="1" applyFont="1" applyFill="1" applyBorder="1" applyAlignment="1">
      <alignment horizontal="center" vertical="center" wrapText="1"/>
    </xf>
    <xf numFmtId="9" fontId="4" fillId="8" borderId="4" xfId="1" applyFont="1" applyFill="1" applyBorder="1" applyAlignment="1">
      <alignment horizontal="center" vertical="center" wrapText="1"/>
    </xf>
    <xf numFmtId="14" fontId="7" fillId="12" borderId="2" xfId="0" applyNumberFormat="1" applyFont="1" applyFill="1" applyBorder="1" applyAlignment="1">
      <alignment vertical="center"/>
    </xf>
    <xf numFmtId="0" fontId="2" fillId="13" borderId="2" xfId="0" applyFont="1" applyFill="1" applyBorder="1" applyAlignment="1">
      <alignment horizontal="center" vertical="center" wrapText="1"/>
    </xf>
    <xf numFmtId="0" fontId="6" fillId="10" borderId="2" xfId="0" applyFont="1" applyFill="1" applyBorder="1" applyAlignment="1">
      <alignment horizontal="center" vertical="center"/>
    </xf>
    <xf numFmtId="1" fontId="4" fillId="9" borderId="4" xfId="0" applyNumberFormat="1" applyFont="1" applyFill="1" applyBorder="1" applyAlignment="1">
      <alignment horizontal="center" vertical="center" wrapText="1"/>
    </xf>
    <xf numFmtId="166" fontId="4" fillId="6" borderId="3" xfId="0" applyNumberFormat="1" applyFont="1" applyFill="1" applyBorder="1" applyAlignment="1">
      <alignment horizontal="center" vertical="center" wrapText="1"/>
    </xf>
    <xf numFmtId="0" fontId="0" fillId="0" borderId="0" xfId="0" applyAlignment="1">
      <alignment vertical="center"/>
    </xf>
    <xf numFmtId="0" fontId="12" fillId="14" borderId="5" xfId="0" applyFont="1" applyFill="1" applyBorder="1" applyAlignment="1">
      <alignment wrapText="1"/>
    </xf>
    <xf numFmtId="0" fontId="12" fillId="14" borderId="6" xfId="0" applyFont="1" applyFill="1" applyBorder="1" applyAlignment="1">
      <alignment wrapText="1"/>
    </xf>
    <xf numFmtId="0" fontId="12" fillId="14" borderId="7" xfId="0" applyFont="1" applyFill="1" applyBorder="1" applyAlignment="1">
      <alignment wrapText="1"/>
    </xf>
    <xf numFmtId="0" fontId="13" fillId="15" borderId="5" xfId="0" applyFont="1" applyFill="1" applyBorder="1"/>
    <xf numFmtId="0" fontId="13" fillId="15" borderId="6" xfId="0" applyFont="1" applyFill="1" applyBorder="1"/>
    <xf numFmtId="0" fontId="13" fillId="15" borderId="0" xfId="0" applyFont="1" applyFill="1"/>
    <xf numFmtId="0" fontId="13" fillId="0" borderId="5" xfId="0" applyFont="1" applyBorder="1"/>
    <xf numFmtId="0" fontId="13" fillId="0" borderId="6" xfId="0" applyFont="1" applyBorder="1"/>
    <xf numFmtId="0" fontId="13" fillId="0" borderId="0" xfId="0" applyFont="1"/>
    <xf numFmtId="0" fontId="13" fillId="0" borderId="7" xfId="0" applyFont="1" applyBorder="1"/>
    <xf numFmtId="0" fontId="13" fillId="15" borderId="7" xfId="0" applyFont="1" applyFill="1" applyBorder="1"/>
    <xf numFmtId="0" fontId="0" fillId="11" borderId="2" xfId="0" applyFill="1" applyBorder="1" applyAlignment="1">
      <alignment wrapText="1"/>
    </xf>
    <xf numFmtId="1" fontId="7" fillId="12" borderId="2" xfId="0" applyNumberFormat="1" applyFont="1" applyFill="1" applyBorder="1" applyAlignment="1">
      <alignment vertical="center"/>
    </xf>
    <xf numFmtId="0" fontId="13" fillId="16" borderId="0" xfId="0" applyFont="1" applyFill="1"/>
    <xf numFmtId="14" fontId="13" fillId="0" borderId="0" xfId="0" applyNumberFormat="1" applyFont="1"/>
    <xf numFmtId="1" fontId="7" fillId="17" borderId="2" xfId="0" applyNumberFormat="1" applyFont="1" applyFill="1" applyBorder="1" applyAlignment="1">
      <alignment vertical="center"/>
    </xf>
    <xf numFmtId="0" fontId="0" fillId="17" borderId="2" xfId="0" applyFill="1" applyBorder="1" applyAlignment="1">
      <alignment horizontal="center"/>
    </xf>
    <xf numFmtId="1" fontId="7" fillId="17" borderId="2" xfId="0" applyNumberFormat="1" applyFont="1" applyFill="1" applyBorder="1" applyAlignment="1">
      <alignment horizontal="center" vertical="center"/>
    </xf>
    <xf numFmtId="14" fontId="7" fillId="12" borderId="2" xfId="0" applyNumberFormat="1" applyFont="1" applyFill="1" applyBorder="1" applyAlignment="1">
      <alignment vertical="center" wrapText="1"/>
    </xf>
    <xf numFmtId="14" fontId="0" fillId="4" borderId="2" xfId="0" applyNumberFormat="1" applyFill="1" applyBorder="1" applyAlignment="1">
      <alignment horizontal="center" vertical="center"/>
    </xf>
    <xf numFmtId="0" fontId="0" fillId="0" borderId="0" xfId="0" applyAlignment="1">
      <alignment wrapText="1"/>
    </xf>
    <xf numFmtId="14" fontId="0" fillId="0" borderId="0" xfId="0" applyNumberFormat="1" applyAlignment="1">
      <alignment wrapText="1"/>
    </xf>
    <xf numFmtId="16" fontId="0" fillId="4" borderId="2" xfId="0" applyNumberFormat="1" applyFill="1" applyBorder="1" applyAlignment="1">
      <alignment horizontal="center" vertical="center"/>
    </xf>
    <xf numFmtId="0" fontId="0" fillId="11" borderId="0" xfId="0" applyFill="1" applyAlignment="1">
      <alignment wrapText="1"/>
    </xf>
    <xf numFmtId="0" fontId="2" fillId="12" borderId="8" xfId="0" applyFont="1" applyFill="1" applyBorder="1" applyAlignment="1">
      <alignment horizontal="center" vertical="center" wrapText="1"/>
    </xf>
    <xf numFmtId="0" fontId="2" fillId="5" borderId="8" xfId="0" applyFont="1" applyFill="1" applyBorder="1" applyAlignment="1">
      <alignment horizontal="center" vertical="center" wrapText="1"/>
    </xf>
    <xf numFmtId="17" fontId="2" fillId="17" borderId="8" xfId="0" applyNumberFormat="1" applyFont="1" applyFill="1" applyBorder="1" applyAlignment="1">
      <alignment horizontal="center" vertical="center" wrapText="1"/>
    </xf>
    <xf numFmtId="0" fontId="15" fillId="18" borderId="3" xfId="0" applyFont="1" applyFill="1" applyBorder="1" applyAlignment="1">
      <alignment wrapText="1"/>
    </xf>
    <xf numFmtId="0" fontId="16" fillId="18" borderId="10" xfId="0" applyFont="1" applyFill="1" applyBorder="1"/>
    <xf numFmtId="14" fontId="16" fillId="18" borderId="10" xfId="0" applyNumberFormat="1" applyFont="1" applyFill="1" applyBorder="1"/>
    <xf numFmtId="0" fontId="16" fillId="18" borderId="12" xfId="0" applyFont="1" applyFill="1" applyBorder="1"/>
    <xf numFmtId="14" fontId="16" fillId="18" borderId="12" xfId="0" applyNumberFormat="1" applyFont="1" applyFill="1" applyBorder="1"/>
    <xf numFmtId="0" fontId="14" fillId="18" borderId="12" xfId="2" applyFill="1" applyBorder="1" applyAlignment="1"/>
    <xf numFmtId="0" fontId="16" fillId="19" borderId="12" xfId="0" applyFont="1" applyFill="1" applyBorder="1"/>
    <xf numFmtId="0" fontId="16" fillId="20" borderId="12" xfId="0" applyFont="1" applyFill="1" applyBorder="1"/>
    <xf numFmtId="14" fontId="16" fillId="19" borderId="12" xfId="0" applyNumberFormat="1" applyFont="1" applyFill="1" applyBorder="1"/>
    <xf numFmtId="0" fontId="17" fillId="18" borderId="12" xfId="0" applyFont="1" applyFill="1" applyBorder="1"/>
    <xf numFmtId="14" fontId="18" fillId="19" borderId="12" xfId="0" applyNumberFormat="1" applyFont="1" applyFill="1" applyBorder="1"/>
    <xf numFmtId="0" fontId="19" fillId="18" borderId="12" xfId="0" applyFont="1" applyFill="1" applyBorder="1"/>
    <xf numFmtId="3" fontId="16" fillId="18" borderId="12" xfId="0" applyNumberFormat="1" applyFont="1" applyFill="1" applyBorder="1"/>
    <xf numFmtId="0" fontId="16" fillId="2" borderId="12" xfId="0" applyFont="1" applyFill="1" applyBorder="1"/>
    <xf numFmtId="0" fontId="20" fillId="18" borderId="12" xfId="0" applyFont="1" applyFill="1" applyBorder="1"/>
    <xf numFmtId="0" fontId="21" fillId="18" borderId="12" xfId="0" applyFont="1" applyFill="1" applyBorder="1"/>
    <xf numFmtId="0" fontId="18" fillId="18" borderId="12" xfId="0" applyFont="1" applyFill="1" applyBorder="1"/>
    <xf numFmtId="0" fontId="18" fillId="20" borderId="12" xfId="0" applyFont="1" applyFill="1" applyBorder="1"/>
    <xf numFmtId="3" fontId="16" fillId="19" borderId="12" xfId="0" applyNumberFormat="1" applyFont="1" applyFill="1" applyBorder="1"/>
    <xf numFmtId="0" fontId="22" fillId="0" borderId="12" xfId="0" applyFont="1" applyBorder="1"/>
    <xf numFmtId="0" fontId="23" fillId="18" borderId="12" xfId="0" applyFont="1" applyFill="1" applyBorder="1"/>
    <xf numFmtId="0" fontId="24" fillId="18" borderId="12" xfId="0" applyFont="1" applyFill="1" applyBorder="1"/>
    <xf numFmtId="0" fontId="22" fillId="18" borderId="12" xfId="0" applyFont="1" applyFill="1" applyBorder="1"/>
    <xf numFmtId="14" fontId="17" fillId="18" borderId="12" xfId="0" applyNumberFormat="1" applyFont="1" applyFill="1" applyBorder="1"/>
    <xf numFmtId="0" fontId="25" fillId="18" borderId="12" xfId="0" applyFont="1" applyFill="1" applyBorder="1"/>
    <xf numFmtId="0" fontId="15" fillId="18" borderId="2" xfId="0" applyFont="1" applyFill="1" applyBorder="1"/>
    <xf numFmtId="0" fontId="15" fillId="18" borderId="3" xfId="0" applyFont="1" applyFill="1" applyBorder="1"/>
    <xf numFmtId="0" fontId="2" fillId="7" borderId="10" xfId="0" applyFont="1" applyFill="1" applyBorder="1" applyAlignment="1">
      <alignment horizontal="left" vertical="center" wrapText="1"/>
    </xf>
    <xf numFmtId="0" fontId="2" fillId="7" borderId="10"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2" fillId="7" borderId="8" xfId="0" applyFont="1" applyFill="1" applyBorder="1" applyAlignment="1">
      <alignment horizontal="center" vertical="center" wrapText="1"/>
    </xf>
    <xf numFmtId="165" fontId="2" fillId="7" borderId="8" xfId="0" applyNumberFormat="1"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9" borderId="12" xfId="0" applyFont="1" applyFill="1" applyBorder="1" applyAlignment="1">
      <alignment horizontal="center" vertical="center" wrapText="1"/>
    </xf>
    <xf numFmtId="0" fontId="2" fillId="13" borderId="10" xfId="0" applyFont="1" applyFill="1" applyBorder="1" applyAlignment="1">
      <alignment horizontal="center" vertical="center" wrapText="1"/>
    </xf>
    <xf numFmtId="0" fontId="2" fillId="13" borderId="9"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2" fillId="17" borderId="8" xfId="0" applyFont="1" applyFill="1" applyBorder="1" applyAlignment="1">
      <alignment horizontal="center" vertical="center" wrapText="1"/>
    </xf>
    <xf numFmtId="0" fontId="2" fillId="11" borderId="8" xfId="0" applyFont="1" applyFill="1" applyBorder="1" applyAlignment="1">
      <alignment horizontal="center" wrapText="1"/>
    </xf>
    <xf numFmtId="0" fontId="0" fillId="4" borderId="13" xfId="0" applyFill="1" applyBorder="1"/>
    <xf numFmtId="0" fontId="3" fillId="17" borderId="11" xfId="0" applyFont="1" applyFill="1" applyBorder="1" applyAlignment="1">
      <alignment vertical="center" wrapText="1"/>
    </xf>
    <xf numFmtId="0" fontId="8" fillId="11" borderId="12" xfId="0" applyFont="1" applyFill="1" applyBorder="1" applyAlignment="1">
      <alignment horizontal="center" wrapText="1"/>
    </xf>
    <xf numFmtId="14" fontId="27" fillId="10" borderId="11" xfId="0" applyNumberFormat="1" applyFont="1" applyFill="1" applyBorder="1" applyAlignment="1">
      <alignment vertical="center" wrapText="1"/>
    </xf>
    <xf numFmtId="164" fontId="4" fillId="8" borderId="4" xfId="0" applyNumberFormat="1" applyFont="1" applyFill="1" applyBorder="1" applyAlignment="1">
      <alignment horizontal="center" vertical="center" wrapText="1"/>
    </xf>
    <xf numFmtId="1" fontId="7" fillId="12" borderId="0" xfId="0" applyNumberFormat="1" applyFont="1" applyFill="1" applyAlignment="1">
      <alignment vertical="center"/>
    </xf>
    <xf numFmtId="0" fontId="2" fillId="21" borderId="11" xfId="0" applyFont="1" applyFill="1" applyBorder="1" applyAlignment="1">
      <alignment horizontal="center" vertical="center" wrapText="1"/>
    </xf>
    <xf numFmtId="0" fontId="2" fillId="22" borderId="11" xfId="0" applyFont="1" applyFill="1" applyBorder="1" applyAlignment="1">
      <alignment horizontal="center" vertical="center" wrapText="1"/>
    </xf>
    <xf numFmtId="0" fontId="13" fillId="0" borderId="0" xfId="0" applyFont="1" applyAlignment="1">
      <alignment wrapText="1"/>
    </xf>
    <xf numFmtId="0" fontId="13" fillId="0" borderId="2" xfId="0" applyFont="1" applyBorder="1" applyAlignment="1">
      <alignment wrapText="1"/>
    </xf>
    <xf numFmtId="0" fontId="2" fillId="5" borderId="11"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3" fillId="17"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 fillId="13" borderId="11" xfId="0" applyFont="1" applyFill="1" applyBorder="1" applyAlignment="1">
      <alignment horizontal="center" vertical="center" wrapText="1"/>
    </xf>
    <xf numFmtId="0" fontId="2" fillId="8" borderId="11" xfId="0" applyFont="1" applyFill="1" applyBorder="1" applyAlignment="1">
      <alignment horizontal="center" vertical="center" wrapText="1"/>
    </xf>
  </cellXfs>
  <cellStyles count="3">
    <cellStyle name="Hyperlink" xfId="2" xr:uid="{00000000-000B-0000-0000-000008000000}"/>
    <cellStyle name="Normal" xfId="0" builtinId="0"/>
    <cellStyle name="Porcentaje" xfId="1" builtinId="5"/>
  </cellStyles>
  <dxfs count="9">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668BB"/>
      <color rgb="FF4945C4"/>
      <color rgb="FF000000"/>
      <color rgb="FFB1F7AD"/>
      <color rgb="FFF7ADD1"/>
      <color rgb="FFF09595"/>
      <color rgb="FFE28CF5"/>
      <color rgb="FFE7FA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1140000" id="{B6629800-7A6F-44C7-8726-5A071A7EB9AB}"/>
  <namedSheetView name="MAYO" id="{52A357C9-96F0-41C1-8896-9F12CBB19660}"/>
  <namedSheetView name="Ver1" id="{BAAEB86C-39A7-41C5-A0E3-A01F3B5C2B0C}"/>
  <namedSheetView name="Vista 1" id="{9929FA40-3BD0-4565-A662-A4E7CDEEBFD5}"/>
  <namedSheetView name="Vista 2" id="{E571857B-88F4-4E44-84D8-0EA990FA5AE1}"/>
  <namedSheetView name="Vista 3" id="{FEA8AF4A-4BBF-40A7-8977-0A0E6AC903A1}"/>
  <namedSheetView name="Vista 4" id="{70E81D32-78F3-423B-84D3-2B49C4C486D4}"/>
  <namedSheetView name="Vista 5" id="{18F48EA2-B65A-4F35-A46D-111E125D4237}">
    <nsvFilter filterId="{00000000-0001-0000-0100-000000000000}" ref="A2:BG997" tableId="0">
      <columnFilter colId="1">
        <filter colId="1">
          <x:filters>
            <x:filter val="756-2026"/>
          </x:filters>
        </filter>
      </columnFilter>
      <columnFilter colId="5">
        <filter colId="5">
          <x:filters>
            <x:filter val="SUGEY DIAZ TRIANA"/>
          </x:filters>
        </filter>
      </columnFilter>
    </nsvFilter>
  </namedSheetView>
  <namedSheetView name="Vista 6" id="{3FCA9897-6C19-4798-AD51-0FA4BADFDC41}"/>
  <namedSheetView name="Vista 7" id="{FCC1CA1C-A8F8-4FD1-93FB-054698AB0A95}"/>
  <namedSheetView name="Vista 8" id="{4F79AFFD-4F8B-40BA-8B65-E5A088CA1EC0}">
    <nsvFilter filterId="{00000000-0001-0000-0100-000000000000}" ref="A2:BG997" tableId="0">
      <columnFilter colId="1">
        <filter colId="1">
          <x:filters>
            <x:filter val="032-2026"/>
          </x:filters>
        </filter>
      </columnFilter>
      <sortRules>
        <sortRule colId="0">
          <sortCondition ref="A2:A997"/>
        </sortRule>
      </sortRules>
    </nsvFilter>
  </namedSheetView>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mailto:cadenajimmy31@gmail.com" TargetMode="External"/><Relationship Id="rId21" Type="http://schemas.openxmlformats.org/officeDocument/2006/relationships/hyperlink" Target="mailto:ag3952405@gmail.com" TargetMode="External"/><Relationship Id="rId324" Type="http://schemas.openxmlformats.org/officeDocument/2006/relationships/hyperlink" Target="mailto:ldortiz@unal.edu.co" TargetMode="External"/><Relationship Id="rId531" Type="http://schemas.openxmlformats.org/officeDocument/2006/relationships/hyperlink" Target="mailto:Leidypaez1215@gmail.com" TargetMode="External"/><Relationship Id="rId170" Type="http://schemas.openxmlformats.org/officeDocument/2006/relationships/hyperlink" Target="mailto:diaz.roxana1610@gmail.com" TargetMode="External"/><Relationship Id="rId268" Type="http://schemas.openxmlformats.org/officeDocument/2006/relationships/hyperlink" Target="mailto:aleyracaperar@gmail.com" TargetMode="External"/><Relationship Id="rId475" Type="http://schemas.openxmlformats.org/officeDocument/2006/relationships/hyperlink" Target="mailto:oswalp15@hotmail.com" TargetMode="External"/><Relationship Id="rId32" Type="http://schemas.openxmlformats.org/officeDocument/2006/relationships/hyperlink" Target="mailto:hectorhelival402@hotmail.com" TargetMode="External"/><Relationship Id="rId128" Type="http://schemas.openxmlformats.org/officeDocument/2006/relationships/hyperlink" Target="mailto:moraospinadeibyfernando@gmail.com" TargetMode="External"/><Relationship Id="rId335" Type="http://schemas.openxmlformats.org/officeDocument/2006/relationships/hyperlink" Target="mailto:omar.rubianoc@gmail.com" TargetMode="External"/><Relationship Id="rId181" Type="http://schemas.openxmlformats.org/officeDocument/2006/relationships/hyperlink" Target="mailto:fredy_8911@hotmail.com" TargetMode="External"/><Relationship Id="rId402" Type="http://schemas.openxmlformats.org/officeDocument/2006/relationships/hyperlink" Target="mailto:cubilloshernandezsandramilena@gmail.com" TargetMode="External"/><Relationship Id="rId279" Type="http://schemas.openxmlformats.org/officeDocument/2006/relationships/hyperlink" Target="mailto:antamufo0517@gmail.com" TargetMode="External"/><Relationship Id="rId486" Type="http://schemas.openxmlformats.org/officeDocument/2006/relationships/hyperlink" Target="mailto:sebcai490@gmail.com" TargetMode="External"/><Relationship Id="rId43" Type="http://schemas.openxmlformats.org/officeDocument/2006/relationships/hyperlink" Target="mailto:carlos.aguirresierra117@gmail.com" TargetMode="External"/><Relationship Id="rId139" Type="http://schemas.openxmlformats.org/officeDocument/2006/relationships/hyperlink" Target="mailto:arte.diana@gmail.com" TargetMode="External"/><Relationship Id="rId346" Type="http://schemas.openxmlformats.org/officeDocument/2006/relationships/hyperlink" Target="mailto:andrea13parra@hotmail.com" TargetMode="External"/><Relationship Id="rId85" Type="http://schemas.openxmlformats.org/officeDocument/2006/relationships/hyperlink" Target="mailto:edwfermej1389@gmail.com" TargetMode="External"/><Relationship Id="rId150" Type="http://schemas.openxmlformats.org/officeDocument/2006/relationships/hyperlink" Target="mailto:anlith074@gmail.com" TargetMode="External"/><Relationship Id="rId192" Type="http://schemas.openxmlformats.org/officeDocument/2006/relationships/hyperlink" Target="mailto:dianinlbc@gmail.com" TargetMode="External"/><Relationship Id="rId206" Type="http://schemas.openxmlformats.org/officeDocument/2006/relationships/hyperlink" Target="mailto:ing.maballesteros@hotmail.com" TargetMode="External"/><Relationship Id="rId413" Type="http://schemas.openxmlformats.org/officeDocument/2006/relationships/hyperlink" Target="mailto:sebitascastillo@hotmail.com" TargetMode="External"/><Relationship Id="rId248" Type="http://schemas.openxmlformats.org/officeDocument/2006/relationships/hyperlink" Target="mailto:liliverita2@gmail.com" TargetMode="External"/><Relationship Id="rId455" Type="http://schemas.openxmlformats.org/officeDocument/2006/relationships/hyperlink" Target="mailto:jose_william_s@hotmail.com" TargetMode="External"/><Relationship Id="rId497" Type="http://schemas.openxmlformats.org/officeDocument/2006/relationships/hyperlink" Target="mailto:erwincastillotenorio2@gmail.com" TargetMode="External"/><Relationship Id="rId12" Type="http://schemas.openxmlformats.org/officeDocument/2006/relationships/hyperlink" Target="mailto:musroa@gmail.com" TargetMode="External"/><Relationship Id="rId108" Type="http://schemas.openxmlformats.org/officeDocument/2006/relationships/hyperlink" Target="mailto:luifer.r26@gmail.com" TargetMode="External"/><Relationship Id="rId315" Type="http://schemas.openxmlformats.org/officeDocument/2006/relationships/hyperlink" Target="mailto:jaimejimenez77@hotmail.com" TargetMode="External"/><Relationship Id="rId357" Type="http://schemas.openxmlformats.org/officeDocument/2006/relationships/hyperlink" Target="mailto:geralbello1972@gmail.com" TargetMode="External"/><Relationship Id="rId522" Type="http://schemas.openxmlformats.org/officeDocument/2006/relationships/hyperlink" Target="mailto:javar26@hotmail.com" TargetMode="External"/><Relationship Id="rId54" Type="http://schemas.openxmlformats.org/officeDocument/2006/relationships/hyperlink" Target="mailto:milevarme@gmail.com" TargetMode="External"/><Relationship Id="rId96" Type="http://schemas.openxmlformats.org/officeDocument/2006/relationships/hyperlink" Target="mailto:lopez.bilsam@gmail.com" TargetMode="External"/><Relationship Id="rId161" Type="http://schemas.openxmlformats.org/officeDocument/2006/relationships/hyperlink" Target="mailto:jjruiz6@gmail.com" TargetMode="External"/><Relationship Id="rId217" Type="http://schemas.openxmlformats.org/officeDocument/2006/relationships/hyperlink" Target="mailto:dagaru1998@gmail.com" TargetMode="External"/><Relationship Id="rId399" Type="http://schemas.openxmlformats.org/officeDocument/2006/relationships/hyperlink" Target="mailto:lilianacoronadomoreno@gmail.com" TargetMode="External"/><Relationship Id="rId259" Type="http://schemas.openxmlformats.org/officeDocument/2006/relationships/hyperlink" Target="mailto:erwincastillotenorio2@gmail.com" TargetMode="External"/><Relationship Id="rId424" Type="http://schemas.openxmlformats.org/officeDocument/2006/relationships/hyperlink" Target="mailto:ny.torres11@gmail.com" TargetMode="External"/><Relationship Id="rId466" Type="http://schemas.openxmlformats.org/officeDocument/2006/relationships/hyperlink" Target="mailto:angifons@gmail.com" TargetMode="External"/><Relationship Id="rId23" Type="http://schemas.openxmlformats.org/officeDocument/2006/relationships/hyperlink" Target="mailto:kikecastro1902@gmail.com" TargetMode="External"/><Relationship Id="rId119" Type="http://schemas.openxmlformats.org/officeDocument/2006/relationships/hyperlink" Target="mailto:andresma519@gmail.com" TargetMode="External"/><Relationship Id="rId270" Type="http://schemas.openxmlformats.org/officeDocument/2006/relationships/hyperlink" Target="mailto:&#160;anyelika1202@hotmail.com" TargetMode="External"/><Relationship Id="rId326" Type="http://schemas.openxmlformats.org/officeDocument/2006/relationships/hyperlink" Target="mailto:juandacastrocastillo@hotmail.es" TargetMode="External"/><Relationship Id="rId533" Type="http://schemas.openxmlformats.org/officeDocument/2006/relationships/hyperlink" Target="mailto:laguarnizoc@gmail.com" TargetMode="External"/><Relationship Id="rId65" Type="http://schemas.openxmlformats.org/officeDocument/2006/relationships/hyperlink" Target="mailto:claudia.parramolina@gmail.com" TargetMode="External"/><Relationship Id="rId130" Type="http://schemas.openxmlformats.org/officeDocument/2006/relationships/hyperlink" Target="mailto:martin_y9@hotmail.com" TargetMode="External"/><Relationship Id="rId368" Type="http://schemas.openxmlformats.org/officeDocument/2006/relationships/hyperlink" Target="mailto:Cristian950802@hormail.com" TargetMode="External"/><Relationship Id="rId172" Type="http://schemas.openxmlformats.org/officeDocument/2006/relationships/hyperlink" Target="mailto:jafecpas@hotmail.com" TargetMode="External"/><Relationship Id="rId228" Type="http://schemas.openxmlformats.org/officeDocument/2006/relationships/hyperlink" Target="mailto:hugortiz197511@gmail.com" TargetMode="External"/><Relationship Id="rId435" Type="http://schemas.openxmlformats.org/officeDocument/2006/relationships/hyperlink" Target="mailto:juanse908@gmail.com" TargetMode="External"/><Relationship Id="rId477" Type="http://schemas.openxmlformats.org/officeDocument/2006/relationships/hyperlink" Target="mailto:deisymora10.1998@gmail.com" TargetMode="External"/><Relationship Id="rId281" Type="http://schemas.openxmlformats.org/officeDocument/2006/relationships/hyperlink" Target="mailto:diegopinilla6@hotmail.com" TargetMode="External"/><Relationship Id="rId337" Type="http://schemas.openxmlformats.org/officeDocument/2006/relationships/hyperlink" Target="mailto:charlysnap@hotmail.com" TargetMode="External"/><Relationship Id="rId502" Type="http://schemas.openxmlformats.org/officeDocument/2006/relationships/hyperlink" Target="mailto:armors336@gmail.com" TargetMode="External"/><Relationship Id="rId34" Type="http://schemas.openxmlformats.org/officeDocument/2006/relationships/hyperlink" Target="mailto:javierf320@gmail.com" TargetMode="External"/><Relationship Id="rId76" Type="http://schemas.openxmlformats.org/officeDocument/2006/relationships/hyperlink" Target="mailto:jorgemariobm911@gmail.com" TargetMode="External"/><Relationship Id="rId141" Type="http://schemas.openxmlformats.org/officeDocument/2006/relationships/hyperlink" Target="mailto:&#160;sebasvargasrendon10@gmail.com" TargetMode="External"/><Relationship Id="rId379" Type="http://schemas.openxmlformats.org/officeDocument/2006/relationships/hyperlink" Target="mailto:agrupacionam@gmail.com" TargetMode="External"/><Relationship Id="rId7" Type="http://schemas.openxmlformats.org/officeDocument/2006/relationships/hyperlink" Target="mailto:gina.marcela.prens@gmail.com" TargetMode="External"/><Relationship Id="rId183" Type="http://schemas.openxmlformats.org/officeDocument/2006/relationships/hyperlink" Target="mailto:&#160;ing.fabianrobayos@gmail.com" TargetMode="External"/><Relationship Id="rId239" Type="http://schemas.openxmlformats.org/officeDocument/2006/relationships/hyperlink" Target="mailto:alejandramunos85@gmail.com" TargetMode="External"/><Relationship Id="rId390" Type="http://schemas.openxmlformats.org/officeDocument/2006/relationships/hyperlink" Target="mailto:becerramoralesgloriaines242@gmail.com" TargetMode="External"/><Relationship Id="rId404" Type="http://schemas.openxmlformats.org/officeDocument/2006/relationships/hyperlink" Target="mailto:lefgocore0917@gmail.com" TargetMode="External"/><Relationship Id="rId446" Type="http://schemas.openxmlformats.org/officeDocument/2006/relationships/hyperlink" Target="mailto:eimymoon@hotmail.com" TargetMode="External"/><Relationship Id="rId250" Type="http://schemas.openxmlformats.org/officeDocument/2006/relationships/hyperlink" Target="mailto:ciclolegal@gmail.com" TargetMode="External"/><Relationship Id="rId292" Type="http://schemas.openxmlformats.org/officeDocument/2006/relationships/hyperlink" Target="mailto:buitragokevin88@gmail.com" TargetMode="External"/><Relationship Id="rId306" Type="http://schemas.openxmlformats.org/officeDocument/2006/relationships/hyperlink" Target="mailto:dianapatron06@gmail.com" TargetMode="External"/><Relationship Id="rId488" Type="http://schemas.openxmlformats.org/officeDocument/2006/relationships/hyperlink" Target="mailto:daec1305@gmail.com" TargetMode="External"/><Relationship Id="rId45" Type="http://schemas.openxmlformats.org/officeDocument/2006/relationships/hyperlink" Target="mailto:lindaarias90@gmail.com" TargetMode="External"/><Relationship Id="rId87" Type="http://schemas.openxmlformats.org/officeDocument/2006/relationships/hyperlink" Target="mailto:fido1600@gmail.com" TargetMode="External"/><Relationship Id="rId110" Type="http://schemas.openxmlformats.org/officeDocument/2006/relationships/hyperlink" Target="mailto:dianelitajose@gmail.com" TargetMode="External"/><Relationship Id="rId348" Type="http://schemas.openxmlformats.org/officeDocument/2006/relationships/hyperlink" Target="mailto:johanmoreno89@hotmail.com" TargetMode="External"/><Relationship Id="rId513" Type="http://schemas.openxmlformats.org/officeDocument/2006/relationships/hyperlink" Target="mailto:amayamartinez5@gmail.com" TargetMode="External"/><Relationship Id="rId152" Type="http://schemas.openxmlformats.org/officeDocument/2006/relationships/hyperlink" Target="mailto:Jinmontoya@gmail.com" TargetMode="External"/><Relationship Id="rId194" Type="http://schemas.openxmlformats.org/officeDocument/2006/relationships/hyperlink" Target="mailto:wilsonprietomerchan@gmail.com" TargetMode="External"/><Relationship Id="rId208" Type="http://schemas.openxmlformats.org/officeDocument/2006/relationships/hyperlink" Target="mailto:sergio.casti2210@gmail.com" TargetMode="External"/><Relationship Id="rId415" Type="http://schemas.openxmlformats.org/officeDocument/2006/relationships/hyperlink" Target="mailto:BETO2652000@HOTMAIL.COM" TargetMode="External"/><Relationship Id="rId457" Type="http://schemas.openxmlformats.org/officeDocument/2006/relationships/hyperlink" Target="mailto:ohanamenaberrios.25@gmail.com" TargetMode="External"/><Relationship Id="rId261" Type="http://schemas.openxmlformats.org/officeDocument/2006/relationships/hyperlink" Target="mailto:&#160;dicafoji@gmail.com" TargetMode="External"/><Relationship Id="rId499" Type="http://schemas.openxmlformats.org/officeDocument/2006/relationships/hyperlink" Target="mailto:ana.matheus85@gmail.com" TargetMode="External"/><Relationship Id="rId14" Type="http://schemas.openxmlformats.org/officeDocument/2006/relationships/hyperlink" Target="mailto:jeypao86@hotmail.com" TargetMode="External"/><Relationship Id="rId56" Type="http://schemas.openxmlformats.org/officeDocument/2006/relationships/hyperlink" Target="mailto:u0305152@unimilitar.edu.co" TargetMode="External"/><Relationship Id="rId317" Type="http://schemas.openxmlformats.org/officeDocument/2006/relationships/hyperlink" Target="mailto:atiko987@gmail.com" TargetMode="External"/><Relationship Id="rId359" Type="http://schemas.openxmlformats.org/officeDocument/2006/relationships/hyperlink" Target="mailto:pilarflorez1405@gmail.com" TargetMode="External"/><Relationship Id="rId524" Type="http://schemas.openxmlformats.org/officeDocument/2006/relationships/hyperlink" Target="mailto:auracamelo60@gmail.com" TargetMode="External"/><Relationship Id="rId98" Type="http://schemas.openxmlformats.org/officeDocument/2006/relationships/hyperlink" Target="mailto:melan_ro@hotmail.com" TargetMode="External"/><Relationship Id="rId121" Type="http://schemas.openxmlformats.org/officeDocument/2006/relationships/hyperlink" Target="mailto:zulita.lizcano90@hotmail.com" TargetMode="External"/><Relationship Id="rId163" Type="http://schemas.openxmlformats.org/officeDocument/2006/relationships/hyperlink" Target="mailto:lizeth4812@hotmail.com" TargetMode="External"/><Relationship Id="rId219" Type="http://schemas.openxmlformats.org/officeDocument/2006/relationships/hyperlink" Target="mailto:&#160;yuly.cristancho@gmail.com" TargetMode="External"/><Relationship Id="rId370" Type="http://schemas.openxmlformats.org/officeDocument/2006/relationships/hyperlink" Target="mailto:albamilena@gmail.com" TargetMode="External"/><Relationship Id="rId426" Type="http://schemas.openxmlformats.org/officeDocument/2006/relationships/hyperlink" Target="mailto:cony240791@gmail.com" TargetMode="External"/><Relationship Id="rId230" Type="http://schemas.openxmlformats.org/officeDocument/2006/relationships/hyperlink" Target="mailto:andrescely777@gmail.com" TargetMode="External"/><Relationship Id="rId468" Type="http://schemas.openxmlformats.org/officeDocument/2006/relationships/hyperlink" Target="mailto:jemo1216@hotmail.com" TargetMode="External"/><Relationship Id="rId25" Type="http://schemas.openxmlformats.org/officeDocument/2006/relationships/hyperlink" Target="mailto:luis9263@gmail.com" TargetMode="External"/><Relationship Id="rId67" Type="http://schemas.openxmlformats.org/officeDocument/2006/relationships/hyperlink" Target="mailto:paolachaconher@gmail.com" TargetMode="External"/><Relationship Id="rId272" Type="http://schemas.openxmlformats.org/officeDocument/2006/relationships/hyperlink" Target="mailto:romeroyurany659@gmail.com" TargetMode="External"/><Relationship Id="rId328" Type="http://schemas.openxmlformats.org/officeDocument/2006/relationships/hyperlink" Target="mailto:miguepiragua@gmail.com" TargetMode="External"/><Relationship Id="rId535" Type="http://schemas.openxmlformats.org/officeDocument/2006/relationships/hyperlink" Target="mailto:adrianvargasro@gmail.com" TargetMode="External"/><Relationship Id="rId132" Type="http://schemas.openxmlformats.org/officeDocument/2006/relationships/hyperlink" Target="mailto:fabiaarrieta@hotmail.com" TargetMode="External"/><Relationship Id="rId174" Type="http://schemas.openxmlformats.org/officeDocument/2006/relationships/hyperlink" Target="mailto:Mishgarzonredes@gmail.com" TargetMode="External"/><Relationship Id="rId381" Type="http://schemas.openxmlformats.org/officeDocument/2006/relationships/hyperlink" Target="mailto:jcv730207@hotmail.com" TargetMode="External"/><Relationship Id="rId241" Type="http://schemas.openxmlformats.org/officeDocument/2006/relationships/hyperlink" Target="mailto:jeimmyxiomara@hotmail.com" TargetMode="External"/><Relationship Id="rId437" Type="http://schemas.openxmlformats.org/officeDocument/2006/relationships/hyperlink" Target="mailto:Jvillamil001@gmail.com" TargetMode="External"/><Relationship Id="rId479" Type="http://schemas.openxmlformats.org/officeDocument/2006/relationships/hyperlink" Target="mailto:sorayaramirezc24@gmail.com" TargetMode="External"/><Relationship Id="rId36" Type="http://schemas.openxmlformats.org/officeDocument/2006/relationships/hyperlink" Target="mailto:jairjuanjo07@hotmail.com" TargetMode="External"/><Relationship Id="rId283" Type="http://schemas.openxmlformats.org/officeDocument/2006/relationships/hyperlink" Target="mailto:urrego.juan@outlook.es" TargetMode="External"/><Relationship Id="rId339" Type="http://schemas.openxmlformats.org/officeDocument/2006/relationships/hyperlink" Target="mailto:gcarrero615@gmail.com" TargetMode="External"/><Relationship Id="rId490" Type="http://schemas.openxmlformats.org/officeDocument/2006/relationships/hyperlink" Target="mailto:iguelopezmv@hotmail.com" TargetMode="External"/><Relationship Id="rId504" Type="http://schemas.openxmlformats.org/officeDocument/2006/relationships/hyperlink" Target="mailto:mahechajuanpablo@hotmail.com" TargetMode="External"/><Relationship Id="rId78" Type="http://schemas.openxmlformats.org/officeDocument/2006/relationships/hyperlink" Target="mailto:lucho0717perez@gmail.com" TargetMode="External"/><Relationship Id="rId101" Type="http://schemas.openxmlformats.org/officeDocument/2006/relationships/hyperlink" Target="mailto:fygarciad@gmail.com" TargetMode="External"/><Relationship Id="rId143" Type="http://schemas.openxmlformats.org/officeDocument/2006/relationships/hyperlink" Target="mailto:jahandre.1221@gmail.com" TargetMode="External"/><Relationship Id="rId185" Type="http://schemas.openxmlformats.org/officeDocument/2006/relationships/hyperlink" Target="mailto:ligovalina@gmail.com" TargetMode="External"/><Relationship Id="rId350" Type="http://schemas.openxmlformats.org/officeDocument/2006/relationships/hyperlink" Target="mailto:omardavidlaverde@hotmail.com" TargetMode="External"/><Relationship Id="rId406" Type="http://schemas.openxmlformats.org/officeDocument/2006/relationships/hyperlink" Target="mailto:madequi2010@hotmail.com" TargetMode="External"/><Relationship Id="rId9" Type="http://schemas.openxmlformats.org/officeDocument/2006/relationships/hyperlink" Target="mailto:crisdiasreyes@yahoo.com.mx" TargetMode="External"/><Relationship Id="rId210" Type="http://schemas.openxmlformats.org/officeDocument/2006/relationships/hyperlink" Target="mailto:ymosquerapanesso@gmail.com" TargetMode="External"/><Relationship Id="rId392" Type="http://schemas.openxmlformats.org/officeDocument/2006/relationships/hyperlink" Target="mailto:serafinpinguin@gmail.com" TargetMode="External"/><Relationship Id="rId448" Type="http://schemas.openxmlformats.org/officeDocument/2006/relationships/hyperlink" Target="mailto:karencarrero.10@hotmail.com" TargetMode="External"/><Relationship Id="rId252" Type="http://schemas.openxmlformats.org/officeDocument/2006/relationships/hyperlink" Target="mailto:je_araujochavez@yahoo.com" TargetMode="External"/><Relationship Id="rId294" Type="http://schemas.openxmlformats.org/officeDocument/2006/relationships/hyperlink" Target="mailto:morenowatson1988@hotmail.com" TargetMode="External"/><Relationship Id="rId308" Type="http://schemas.openxmlformats.org/officeDocument/2006/relationships/hyperlink" Target="mailto:alinat2305@gmail.com" TargetMode="External"/><Relationship Id="rId515" Type="http://schemas.openxmlformats.org/officeDocument/2006/relationships/hyperlink" Target="mailto:deisysilvam@yahoo.com" TargetMode="External"/><Relationship Id="rId47" Type="http://schemas.openxmlformats.org/officeDocument/2006/relationships/hyperlink" Target="mailto:limarcemartinez@gmail.com" TargetMode="External"/><Relationship Id="rId89" Type="http://schemas.openxmlformats.org/officeDocument/2006/relationships/hyperlink" Target="mailto:noah.gil@hotmail.com" TargetMode="External"/><Relationship Id="rId112" Type="http://schemas.openxmlformats.org/officeDocument/2006/relationships/hyperlink" Target="mailto:paulis18080@gmail.com" TargetMode="External"/><Relationship Id="rId154" Type="http://schemas.openxmlformats.org/officeDocument/2006/relationships/hyperlink" Target="mailto:Alvilodi685@gmail.com" TargetMode="External"/><Relationship Id="rId361" Type="http://schemas.openxmlformats.org/officeDocument/2006/relationships/hyperlink" Target="mailto:michelalejandrasanchez14@gmail.com" TargetMode="External"/><Relationship Id="rId196" Type="http://schemas.openxmlformats.org/officeDocument/2006/relationships/hyperlink" Target="mailto:jeisson25sa@gmail.com" TargetMode="External"/><Relationship Id="rId417" Type="http://schemas.openxmlformats.org/officeDocument/2006/relationships/hyperlink" Target="mailto:luzamparoalvareza@hotmail.com" TargetMode="External"/><Relationship Id="rId459" Type="http://schemas.openxmlformats.org/officeDocument/2006/relationships/hyperlink" Target="mailto:jeizubieta1@gmail.com" TargetMode="External"/><Relationship Id="rId16" Type="http://schemas.openxmlformats.org/officeDocument/2006/relationships/hyperlink" Target="mailto:jheissonhernandez@gmail.com" TargetMode="External"/><Relationship Id="rId221" Type="http://schemas.openxmlformats.org/officeDocument/2006/relationships/hyperlink" Target="mailto:balamaudiovisual@gmail.com" TargetMode="External"/><Relationship Id="rId263" Type="http://schemas.openxmlformats.org/officeDocument/2006/relationships/hyperlink" Target="mailto:andrebetadel@hotmail.com" TargetMode="External"/><Relationship Id="rId319" Type="http://schemas.openxmlformats.org/officeDocument/2006/relationships/hyperlink" Target="mailto:arquisa11@gmail.com" TargetMode="External"/><Relationship Id="rId470" Type="http://schemas.openxmlformats.org/officeDocument/2006/relationships/hyperlink" Target="mailto:lilianandrea210@gmail.com" TargetMode="External"/><Relationship Id="rId526" Type="http://schemas.openxmlformats.org/officeDocument/2006/relationships/hyperlink" Target="mailto:jdaniela.moreno@hotmail.com" TargetMode="External"/><Relationship Id="rId58" Type="http://schemas.openxmlformats.org/officeDocument/2006/relationships/hyperlink" Target="mailto:vivicantoravila@gmail.com" TargetMode="External"/><Relationship Id="rId123" Type="http://schemas.openxmlformats.org/officeDocument/2006/relationships/hyperlink" Target="mailto:yohis.hernandez1125@gmail.com" TargetMode="External"/><Relationship Id="rId330" Type="http://schemas.openxmlformats.org/officeDocument/2006/relationships/hyperlink" Target="mailto:dianaquiceno.c@gmail.com" TargetMode="External"/><Relationship Id="rId165" Type="http://schemas.openxmlformats.org/officeDocument/2006/relationships/hyperlink" Target="mailto:alejonavarrocomunica@gmail.com" TargetMode="External"/><Relationship Id="rId372" Type="http://schemas.openxmlformats.org/officeDocument/2006/relationships/hyperlink" Target="mailto:enyicarolina9@gmail.com" TargetMode="External"/><Relationship Id="rId428" Type="http://schemas.openxmlformats.org/officeDocument/2006/relationships/hyperlink" Target="mailto:epesa321@gmail.com" TargetMode="External"/><Relationship Id="rId232" Type="http://schemas.openxmlformats.org/officeDocument/2006/relationships/hyperlink" Target="mailto:andresillo2309@hotmail.com" TargetMode="External"/><Relationship Id="rId274" Type="http://schemas.openxmlformats.org/officeDocument/2006/relationships/hyperlink" Target="mailto:ligiayid@hotmail.com" TargetMode="External"/><Relationship Id="rId481" Type="http://schemas.openxmlformats.org/officeDocument/2006/relationships/hyperlink" Target="mailto:williamf.reyes96@gmail.com" TargetMode="External"/><Relationship Id="rId27" Type="http://schemas.openxmlformats.org/officeDocument/2006/relationships/hyperlink" Target="mailto:monica7milena@hotmail.com" TargetMode="External"/><Relationship Id="rId69" Type="http://schemas.openxmlformats.org/officeDocument/2006/relationships/hyperlink" Target="mailto:cpedreg@hotmail.com" TargetMode="External"/><Relationship Id="rId134" Type="http://schemas.openxmlformats.org/officeDocument/2006/relationships/hyperlink" Target="mailto:gustavopabon1971@gmail.com" TargetMode="External"/><Relationship Id="rId537" Type="http://schemas.openxmlformats.org/officeDocument/2006/relationships/hyperlink" Target="mailto:rojasestradaoscar01@gmail.com" TargetMode="External"/><Relationship Id="rId80" Type="http://schemas.openxmlformats.org/officeDocument/2006/relationships/hyperlink" Target="mailto:scamacholaura@gmail.com" TargetMode="External"/><Relationship Id="rId176" Type="http://schemas.openxmlformats.org/officeDocument/2006/relationships/hyperlink" Target="mailto:Victor-galindo@hotmail.com" TargetMode="External"/><Relationship Id="rId341" Type="http://schemas.openxmlformats.org/officeDocument/2006/relationships/hyperlink" Target="mailto:oscarochoa75@hotmail.com" TargetMode="External"/><Relationship Id="rId383" Type="http://schemas.openxmlformats.org/officeDocument/2006/relationships/hyperlink" Target="mailto:geovapirri@hotmail.com" TargetMode="External"/><Relationship Id="rId439" Type="http://schemas.openxmlformats.org/officeDocument/2006/relationships/hyperlink" Target="mailto:jpinilla.94millos@gmail.com" TargetMode="External"/><Relationship Id="rId201" Type="http://schemas.openxmlformats.org/officeDocument/2006/relationships/hyperlink" Target="mailto:leydy6692@hotmail.com" TargetMode="External"/><Relationship Id="rId243" Type="http://schemas.openxmlformats.org/officeDocument/2006/relationships/hyperlink" Target="mailto:Dayanacuesta1@hotmail.com" TargetMode="External"/><Relationship Id="rId285" Type="http://schemas.openxmlformats.org/officeDocument/2006/relationships/hyperlink" Target="mailto:anaesther160874@gmail.com" TargetMode="External"/><Relationship Id="rId450" Type="http://schemas.openxmlformats.org/officeDocument/2006/relationships/hyperlink" Target="mailto:yadyan333@hotmail.com" TargetMode="External"/><Relationship Id="rId506" Type="http://schemas.openxmlformats.org/officeDocument/2006/relationships/hyperlink" Target="mailto:riarte1@outlook.com" TargetMode="External"/><Relationship Id="rId38" Type="http://schemas.openxmlformats.org/officeDocument/2006/relationships/hyperlink" Target="mailto:dannacamila489@gmail.com" TargetMode="External"/><Relationship Id="rId103" Type="http://schemas.openxmlformats.org/officeDocument/2006/relationships/hyperlink" Target="mailto:jazmin_gonzalezojeda@hotmail.com" TargetMode="External"/><Relationship Id="rId310" Type="http://schemas.openxmlformats.org/officeDocument/2006/relationships/hyperlink" Target="mailto:alvaromiguelbar@gmail.com" TargetMode="External"/><Relationship Id="rId492" Type="http://schemas.openxmlformats.org/officeDocument/2006/relationships/hyperlink" Target="mailto:marianbo_75@hotmail.com" TargetMode="External"/><Relationship Id="rId91" Type="http://schemas.openxmlformats.org/officeDocument/2006/relationships/hyperlink" Target="mailto:ottocabetto@gmail.com" TargetMode="External"/><Relationship Id="rId145" Type="http://schemas.openxmlformats.org/officeDocument/2006/relationships/hyperlink" Target="mailto:ac5513722@gmail.com" TargetMode="External"/><Relationship Id="rId187" Type="http://schemas.openxmlformats.org/officeDocument/2006/relationships/hyperlink" Target="mailto:anagutier4@gmail.com" TargetMode="External"/><Relationship Id="rId352" Type="http://schemas.openxmlformats.org/officeDocument/2006/relationships/hyperlink" Target="mailto:danivanecampo@gmail.com" TargetMode="External"/><Relationship Id="rId394" Type="http://schemas.openxmlformats.org/officeDocument/2006/relationships/hyperlink" Target="mailto:eripao2022@gmail.com" TargetMode="External"/><Relationship Id="rId408" Type="http://schemas.openxmlformats.org/officeDocument/2006/relationships/hyperlink" Target="mailto:anitaapon08@gmail.com" TargetMode="External"/><Relationship Id="rId212" Type="http://schemas.openxmlformats.org/officeDocument/2006/relationships/hyperlink" Target="mailto:dgsl1977@gmail.com" TargetMode="External"/><Relationship Id="rId254" Type="http://schemas.openxmlformats.org/officeDocument/2006/relationships/hyperlink" Target="mailto:mariadelpilarbenavides@gmail.com" TargetMode="External"/><Relationship Id="rId49" Type="http://schemas.openxmlformats.org/officeDocument/2006/relationships/hyperlink" Target="mailto:juescaan@gmail.com" TargetMode="External"/><Relationship Id="rId114" Type="http://schemas.openxmlformats.org/officeDocument/2006/relationships/hyperlink" Target="mailto:andres.ispa@gmail.com" TargetMode="External"/><Relationship Id="rId296" Type="http://schemas.openxmlformats.org/officeDocument/2006/relationships/hyperlink" Target="mailto:seguridadpublicacolombia@gmail.com" TargetMode="External"/><Relationship Id="rId461" Type="http://schemas.openxmlformats.org/officeDocument/2006/relationships/hyperlink" Target="mailto:jessikgarzonortega@gmail.com" TargetMode="External"/><Relationship Id="rId517" Type="http://schemas.openxmlformats.org/officeDocument/2006/relationships/hyperlink" Target="mailto:marce265@gmail.com" TargetMode="External"/><Relationship Id="rId60" Type="http://schemas.openxmlformats.org/officeDocument/2006/relationships/hyperlink" Target="mailto:jandreamartin@yahoo.es" TargetMode="External"/><Relationship Id="rId156" Type="http://schemas.openxmlformats.org/officeDocument/2006/relationships/hyperlink" Target="mailto:leonardo.duarte@outlook.es" TargetMode="External"/><Relationship Id="rId198" Type="http://schemas.openxmlformats.org/officeDocument/2006/relationships/hyperlink" Target="mailto:yinyineth@hotmail.com" TargetMode="External"/><Relationship Id="rId321" Type="http://schemas.openxmlformats.org/officeDocument/2006/relationships/hyperlink" Target="mailto:die.paez21@gmail.com" TargetMode="External"/><Relationship Id="rId363" Type="http://schemas.openxmlformats.org/officeDocument/2006/relationships/hyperlink" Target="mailto:perdomomoreno777@gmail.com" TargetMode="External"/><Relationship Id="rId419" Type="http://schemas.openxmlformats.org/officeDocument/2006/relationships/hyperlink" Target="mailto:docente735@hotmail.com" TargetMode="External"/><Relationship Id="rId223" Type="http://schemas.openxmlformats.org/officeDocument/2006/relationships/hyperlink" Target="mailto:hugortiz197511@gmail.com" TargetMode="External"/><Relationship Id="rId430" Type="http://schemas.openxmlformats.org/officeDocument/2006/relationships/hyperlink" Target="mailto:linamariaherrera9@gmail.com" TargetMode="External"/><Relationship Id="rId18" Type="http://schemas.openxmlformats.org/officeDocument/2006/relationships/hyperlink" Target="mailto:GUERREROLAURA124@ICLOUD.COM" TargetMode="External"/><Relationship Id="rId265" Type="http://schemas.openxmlformats.org/officeDocument/2006/relationships/hyperlink" Target="mailto:dahiana931809@gmail.com" TargetMode="External"/><Relationship Id="rId472" Type="http://schemas.openxmlformats.org/officeDocument/2006/relationships/hyperlink" Target="mailto:yolizrodriguez68@hotmail.com" TargetMode="External"/><Relationship Id="rId528" Type="http://schemas.openxmlformats.org/officeDocument/2006/relationships/hyperlink" Target="mailto:erika.cruz1217@gmail.com" TargetMode="External"/><Relationship Id="rId125" Type="http://schemas.openxmlformats.org/officeDocument/2006/relationships/hyperlink" Target="mailto:andreinac23@hotmail.com" TargetMode="External"/><Relationship Id="rId167" Type="http://schemas.openxmlformats.org/officeDocument/2006/relationships/hyperlink" Target="mailto:camarajaimebuitrago@yahoo.es" TargetMode="External"/><Relationship Id="rId332" Type="http://schemas.openxmlformats.org/officeDocument/2006/relationships/hyperlink" Target="mailto:darwin.cristancho@hotmail.com" TargetMode="External"/><Relationship Id="rId374" Type="http://schemas.openxmlformats.org/officeDocument/2006/relationships/hyperlink" Target="mailto:falvarez.0126@gmail.com" TargetMode="External"/><Relationship Id="rId71" Type="http://schemas.openxmlformats.org/officeDocument/2006/relationships/hyperlink" Target="mailto:johanavacaruiz@gmail.com" TargetMode="External"/><Relationship Id="rId234" Type="http://schemas.openxmlformats.org/officeDocument/2006/relationships/hyperlink" Target="mailto:raul.velascos@hotmail.com" TargetMode="External"/><Relationship Id="rId2" Type="http://schemas.openxmlformats.org/officeDocument/2006/relationships/hyperlink" Target="mailto:froylansan@hotmail.com" TargetMode="External"/><Relationship Id="rId29" Type="http://schemas.openxmlformats.org/officeDocument/2006/relationships/hyperlink" Target="mailto:roman.gonzalez01282006@gmail.com" TargetMode="External"/><Relationship Id="rId276" Type="http://schemas.openxmlformats.org/officeDocument/2006/relationships/hyperlink" Target="mailto:danield.ortiz47@gmail.com" TargetMode="External"/><Relationship Id="rId441" Type="http://schemas.openxmlformats.org/officeDocument/2006/relationships/hyperlink" Target="mailto:vivianaespitia84@hotmail.com" TargetMode="External"/><Relationship Id="rId483" Type="http://schemas.openxmlformats.org/officeDocument/2006/relationships/hyperlink" Target="mailto:krolreyna8787@gmail.com" TargetMode="External"/><Relationship Id="rId539" Type="http://schemas.openxmlformats.org/officeDocument/2006/relationships/hyperlink" Target="mailto:alderecho@hotmail.com" TargetMode="External"/><Relationship Id="rId40" Type="http://schemas.openxmlformats.org/officeDocument/2006/relationships/hyperlink" Target="mailto:orresginamireya@gmail.com" TargetMode="External"/><Relationship Id="rId136" Type="http://schemas.openxmlformats.org/officeDocument/2006/relationships/hyperlink" Target="mailto:publicastro17@gmail.com" TargetMode="External"/><Relationship Id="rId178" Type="http://schemas.openxmlformats.org/officeDocument/2006/relationships/hyperlink" Target="mailto:candido.lingo@gmail.com" TargetMode="External"/><Relationship Id="rId301" Type="http://schemas.openxmlformats.org/officeDocument/2006/relationships/hyperlink" Target="mailto:fel_388@hotmail.com" TargetMode="External"/><Relationship Id="rId343" Type="http://schemas.openxmlformats.org/officeDocument/2006/relationships/hyperlink" Target="mailto:wfeijoo1@hotmail.com" TargetMode="External"/><Relationship Id="rId82" Type="http://schemas.openxmlformats.org/officeDocument/2006/relationships/hyperlink" Target="mailto:fredym627@gmail.com" TargetMode="External"/><Relationship Id="rId203" Type="http://schemas.openxmlformats.org/officeDocument/2006/relationships/hyperlink" Target="mailto:paulita.rey@hotmail.com" TargetMode="External"/><Relationship Id="rId385" Type="http://schemas.openxmlformats.org/officeDocument/2006/relationships/hyperlink" Target="mailto:oscar.dr9124@gmail.com" TargetMode="External"/><Relationship Id="rId245" Type="http://schemas.openxmlformats.org/officeDocument/2006/relationships/hyperlink" Target="mailto:&#160;C_mayerling@yahoo.com" TargetMode="External"/><Relationship Id="rId287" Type="http://schemas.openxmlformats.org/officeDocument/2006/relationships/hyperlink" Target="mailto:ani_gbear@hotmail.com" TargetMode="External"/><Relationship Id="rId410" Type="http://schemas.openxmlformats.org/officeDocument/2006/relationships/hyperlink" Target="mailto:oscardavidarismendimoreno@gmail.com" TargetMode="External"/><Relationship Id="rId452" Type="http://schemas.openxmlformats.org/officeDocument/2006/relationships/hyperlink" Target="mailto:elmerandres1946@hotmail.com" TargetMode="External"/><Relationship Id="rId494" Type="http://schemas.openxmlformats.org/officeDocument/2006/relationships/hyperlink" Target="mailto:iana.hurtado20@gmail.com" TargetMode="External"/><Relationship Id="rId508" Type="http://schemas.openxmlformats.org/officeDocument/2006/relationships/hyperlink" Target="mailto:eduardobaquiro@gmail.com" TargetMode="External"/><Relationship Id="rId105" Type="http://schemas.openxmlformats.org/officeDocument/2006/relationships/hyperlink" Target="mailto:juansunapa.26@mail.com" TargetMode="External"/><Relationship Id="rId147" Type="http://schemas.openxmlformats.org/officeDocument/2006/relationships/hyperlink" Target="mailto:vivianaduartevanegas@hotmail.com" TargetMode="External"/><Relationship Id="rId312" Type="http://schemas.openxmlformats.org/officeDocument/2006/relationships/hyperlink" Target="mailto:briancamelo3@hotmail.com" TargetMode="External"/><Relationship Id="rId354" Type="http://schemas.openxmlformats.org/officeDocument/2006/relationships/hyperlink" Target="mailto:yesidguio17@gmail.com" TargetMode="External"/><Relationship Id="rId51" Type="http://schemas.openxmlformats.org/officeDocument/2006/relationships/hyperlink" Target="mailto:MIREMAHECHA1970@GMAIL.COM" TargetMode="External"/><Relationship Id="rId93" Type="http://schemas.openxmlformats.org/officeDocument/2006/relationships/hyperlink" Target="mailto:chanystrawberry@hotmail.com" TargetMode="External"/><Relationship Id="rId189" Type="http://schemas.openxmlformats.org/officeDocument/2006/relationships/hyperlink" Target="mailto:camilopinzon2701@gmail.com" TargetMode="External"/><Relationship Id="rId396" Type="http://schemas.openxmlformats.org/officeDocument/2006/relationships/hyperlink" Target="mailto:adryangel19@hotmail.com" TargetMode="External"/><Relationship Id="rId214" Type="http://schemas.openxmlformats.org/officeDocument/2006/relationships/hyperlink" Target="mailto:patriciagisela1812@gmail.com" TargetMode="External"/><Relationship Id="rId256" Type="http://schemas.openxmlformats.org/officeDocument/2006/relationships/hyperlink" Target="mailto:jcastillog@hotmail.com" TargetMode="External"/><Relationship Id="rId298" Type="http://schemas.openxmlformats.org/officeDocument/2006/relationships/hyperlink" Target="mailto:alejo102079@gmail.com" TargetMode="External"/><Relationship Id="rId421" Type="http://schemas.openxmlformats.org/officeDocument/2006/relationships/hyperlink" Target="mailto:leordonezchavarro@gmail.com" TargetMode="External"/><Relationship Id="rId463" Type="http://schemas.openxmlformats.org/officeDocument/2006/relationships/hyperlink" Target="mailto:dcpinzon47@gmail.com" TargetMode="External"/><Relationship Id="rId519" Type="http://schemas.openxmlformats.org/officeDocument/2006/relationships/hyperlink" Target="mailto:hgonzal206@gmail.com" TargetMode="External"/><Relationship Id="rId116" Type="http://schemas.openxmlformats.org/officeDocument/2006/relationships/hyperlink" Target="mailto:lukasheda@gmail.com" TargetMode="External"/><Relationship Id="rId158" Type="http://schemas.openxmlformats.org/officeDocument/2006/relationships/hyperlink" Target="mailto:retorreso@unal.edu.co" TargetMode="External"/><Relationship Id="rId323" Type="http://schemas.openxmlformats.org/officeDocument/2006/relationships/hyperlink" Target="mailto:teatini1996@hotmail.com" TargetMode="External"/><Relationship Id="rId530" Type="http://schemas.openxmlformats.org/officeDocument/2006/relationships/hyperlink" Target="mailto:juliana.caro_10@hotmail.com" TargetMode="External"/><Relationship Id="rId20" Type="http://schemas.openxmlformats.org/officeDocument/2006/relationships/hyperlink" Target="mailto:geraldine5025@gmail.com" TargetMode="External"/><Relationship Id="rId62" Type="http://schemas.openxmlformats.org/officeDocument/2006/relationships/hyperlink" Target="mailto:alopez66@hotmail.com" TargetMode="External"/><Relationship Id="rId365" Type="http://schemas.openxmlformats.org/officeDocument/2006/relationships/hyperlink" Target="mailto:geraldinevalbuena.14@gmail.com" TargetMode="External"/><Relationship Id="rId225" Type="http://schemas.openxmlformats.org/officeDocument/2006/relationships/hyperlink" Target="mailto:YURISTERLING@HOTMAIL.COM" TargetMode="External"/><Relationship Id="rId267" Type="http://schemas.openxmlformats.org/officeDocument/2006/relationships/hyperlink" Target="mailto:yuly.cristancho@gmail.com" TargetMode="External"/><Relationship Id="rId432" Type="http://schemas.openxmlformats.org/officeDocument/2006/relationships/hyperlink" Target="mailto:torrescesyei@gmail.com" TargetMode="External"/><Relationship Id="rId474" Type="http://schemas.openxmlformats.org/officeDocument/2006/relationships/hyperlink" Target="mailto:catalinaurbina10@gmail.com" TargetMode="External"/><Relationship Id="rId127" Type="http://schemas.openxmlformats.org/officeDocument/2006/relationships/hyperlink" Target="mailto:cristina.rondon.1989@gmail.com" TargetMode="External"/><Relationship Id="rId31" Type="http://schemas.openxmlformats.org/officeDocument/2006/relationships/hyperlink" Target="mailto:robinsonrubiano123@hotmail.com" TargetMode="External"/><Relationship Id="rId73" Type="http://schemas.openxmlformats.org/officeDocument/2006/relationships/hyperlink" Target="mailto:gearojas01@gmail.com" TargetMode="External"/><Relationship Id="rId169" Type="http://schemas.openxmlformats.org/officeDocument/2006/relationships/hyperlink" Target="mailto:maurog0809@gmail.com" TargetMode="External"/><Relationship Id="rId334" Type="http://schemas.openxmlformats.org/officeDocument/2006/relationships/hyperlink" Target="mailto:karitomichell2407@gmail.com" TargetMode="External"/><Relationship Id="rId376" Type="http://schemas.openxmlformats.org/officeDocument/2006/relationships/hyperlink" Target="mailto:edithvargas953@gmail.com" TargetMode="External"/><Relationship Id="rId541" Type="http://schemas.openxmlformats.org/officeDocument/2006/relationships/hyperlink" Target="mailto:ciclolegal@gmail.com" TargetMode="External"/><Relationship Id="rId4" Type="http://schemas.openxmlformats.org/officeDocument/2006/relationships/hyperlink" Target="mailto:jlabogado23@gmail.com" TargetMode="External"/><Relationship Id="rId180" Type="http://schemas.openxmlformats.org/officeDocument/2006/relationships/hyperlink" Target="mailto:nicolasonzalez@gmail.com" TargetMode="External"/><Relationship Id="rId236" Type="http://schemas.openxmlformats.org/officeDocument/2006/relationships/hyperlink" Target="mailto:patyriveraj@hotmail.com" TargetMode="External"/><Relationship Id="rId278" Type="http://schemas.openxmlformats.org/officeDocument/2006/relationships/hyperlink" Target="mailto:cristiannmoreno1312@gmail.com" TargetMode="External"/><Relationship Id="rId401" Type="http://schemas.openxmlformats.org/officeDocument/2006/relationships/hyperlink" Target="mailto:jhoendixon@gmail.com" TargetMode="External"/><Relationship Id="rId443" Type="http://schemas.openxmlformats.org/officeDocument/2006/relationships/hyperlink" Target="mailto:fredyrodri4@hotmail.com" TargetMode="External"/><Relationship Id="rId303" Type="http://schemas.openxmlformats.org/officeDocument/2006/relationships/hyperlink" Target="mailto:lilianalosada1973@gmail.com" TargetMode="External"/><Relationship Id="rId485" Type="http://schemas.openxmlformats.org/officeDocument/2006/relationships/hyperlink" Target="mailto:dorianflexxp@hotmail.com" TargetMode="External"/><Relationship Id="rId42" Type="http://schemas.openxmlformats.org/officeDocument/2006/relationships/hyperlink" Target="mailto:leojuridico7@gmail.com" TargetMode="External"/><Relationship Id="rId84" Type="http://schemas.openxmlformats.org/officeDocument/2006/relationships/hyperlink" Target="mailto:dianazapatae1218@gmail.com" TargetMode="External"/><Relationship Id="rId138" Type="http://schemas.openxmlformats.org/officeDocument/2006/relationships/hyperlink" Target="mailto:j040982@hotmail.com" TargetMode="External"/><Relationship Id="rId345" Type="http://schemas.openxmlformats.org/officeDocument/2006/relationships/hyperlink" Target="mailto:angelambeltran1203@gmail.com" TargetMode="External"/><Relationship Id="rId387" Type="http://schemas.openxmlformats.org/officeDocument/2006/relationships/hyperlink" Target="mailto:martha79um@gmail.com" TargetMode="External"/><Relationship Id="rId510" Type="http://schemas.openxmlformats.org/officeDocument/2006/relationships/hyperlink" Target="mailto:abiangarzon646@gmail.com" TargetMode="External"/><Relationship Id="rId191" Type="http://schemas.openxmlformats.org/officeDocument/2006/relationships/hyperlink" Target="mailto:paolizliz955@gmail.com" TargetMode="External"/><Relationship Id="rId205" Type="http://schemas.openxmlformats.org/officeDocument/2006/relationships/hyperlink" Target="mailto:mendezdayang@gmail.com" TargetMode="External"/><Relationship Id="rId247" Type="http://schemas.openxmlformats.org/officeDocument/2006/relationships/hyperlink" Target="mailto:luisfernandomonteria20@gmail.com" TargetMode="External"/><Relationship Id="rId412" Type="http://schemas.openxmlformats.org/officeDocument/2006/relationships/hyperlink" Target="mailto:tsnataliaramirez@gmail.com" TargetMode="External"/><Relationship Id="rId107" Type="http://schemas.openxmlformats.org/officeDocument/2006/relationships/hyperlink" Target="mailto:lepinmed@hotmail.com" TargetMode="External"/><Relationship Id="rId289" Type="http://schemas.openxmlformats.org/officeDocument/2006/relationships/hyperlink" Target="mailto:levliliana10@gmail.com" TargetMode="External"/><Relationship Id="rId454" Type="http://schemas.openxmlformats.org/officeDocument/2006/relationships/hyperlink" Target="mailto:artunefy@gmail.com" TargetMode="External"/><Relationship Id="rId496" Type="http://schemas.openxmlformats.org/officeDocument/2006/relationships/hyperlink" Target="mailto:osedejesusprietobarrera@gmail.com" TargetMode="External"/><Relationship Id="rId11" Type="http://schemas.openxmlformats.org/officeDocument/2006/relationships/hyperlink" Target="mailto:erincon99@hotmail.es" TargetMode="External"/><Relationship Id="rId53" Type="http://schemas.openxmlformats.org/officeDocument/2006/relationships/hyperlink" Target="mailto:gpaolayarap@gmail.com" TargetMode="External"/><Relationship Id="rId149" Type="http://schemas.openxmlformats.org/officeDocument/2006/relationships/hyperlink" Target="mailto:aramirezg420@gmail.com" TargetMode="External"/><Relationship Id="rId314" Type="http://schemas.openxmlformats.org/officeDocument/2006/relationships/hyperlink" Target="mailto:camicuervob@hotmail.com" TargetMode="External"/><Relationship Id="rId356" Type="http://schemas.openxmlformats.org/officeDocument/2006/relationships/hyperlink" Target="mailto:pinoelmer77@gmail.com" TargetMode="External"/><Relationship Id="rId398" Type="http://schemas.openxmlformats.org/officeDocument/2006/relationships/hyperlink" Target="mailto:linacastillogaray@gmail.com" TargetMode="External"/><Relationship Id="rId521" Type="http://schemas.openxmlformats.org/officeDocument/2006/relationships/hyperlink" Target="mailto:amilarojas2929@hotmail.com" TargetMode="External"/><Relationship Id="rId95" Type="http://schemas.openxmlformats.org/officeDocument/2006/relationships/hyperlink" Target="mailto:juniorivas28@hotmail.com" TargetMode="External"/><Relationship Id="rId160" Type="http://schemas.openxmlformats.org/officeDocument/2006/relationships/hyperlink" Target="mailto:deissy11_19@hotmail.com" TargetMode="External"/><Relationship Id="rId216" Type="http://schemas.openxmlformats.org/officeDocument/2006/relationships/hyperlink" Target="mailto:karoyale@hotmail.com" TargetMode="External"/><Relationship Id="rId423" Type="http://schemas.openxmlformats.org/officeDocument/2006/relationships/hyperlink" Target="mailto:pdayeisonvar@gmail.com" TargetMode="External"/><Relationship Id="rId258" Type="http://schemas.openxmlformats.org/officeDocument/2006/relationships/hyperlink" Target="mailto:fesoav@gmail.com" TargetMode="External"/><Relationship Id="rId465" Type="http://schemas.openxmlformats.org/officeDocument/2006/relationships/hyperlink" Target="mailto:ghcardozo@uniboyaca.edu.co" TargetMode="External"/><Relationship Id="rId22" Type="http://schemas.openxmlformats.org/officeDocument/2006/relationships/hyperlink" Target="mailto:jonattan.quintero@correo.policia.gov.co" TargetMode="External"/><Relationship Id="rId64" Type="http://schemas.openxmlformats.org/officeDocument/2006/relationships/hyperlink" Target="mailto:yanneca@hotmail.com" TargetMode="External"/><Relationship Id="rId118" Type="http://schemas.openxmlformats.org/officeDocument/2006/relationships/hyperlink" Target="mailto:luiscarlosvan0729@gmail.com" TargetMode="External"/><Relationship Id="rId325" Type="http://schemas.openxmlformats.org/officeDocument/2006/relationships/hyperlink" Target="mailto:juandacastrocastillo@hotmail.es" TargetMode="External"/><Relationship Id="rId367" Type="http://schemas.openxmlformats.org/officeDocument/2006/relationships/hyperlink" Target="mailto:sebasfino12345@gmail.com" TargetMode="External"/><Relationship Id="rId532" Type="http://schemas.openxmlformats.org/officeDocument/2006/relationships/hyperlink" Target="mailto:marlonjulianmunoz@gmail.com" TargetMode="External"/><Relationship Id="rId171" Type="http://schemas.openxmlformats.org/officeDocument/2006/relationships/hyperlink" Target="mailto:borisleonbenavides@gmail.com" TargetMode="External"/><Relationship Id="rId227" Type="http://schemas.openxmlformats.org/officeDocument/2006/relationships/hyperlink" Target="mailto:monarcasbogota@gmail.com" TargetMode="External"/><Relationship Id="rId269" Type="http://schemas.openxmlformats.org/officeDocument/2006/relationships/hyperlink" Target="mailto:arcadiosarmiento1975@gmail.com" TargetMode="External"/><Relationship Id="rId434" Type="http://schemas.openxmlformats.org/officeDocument/2006/relationships/hyperlink" Target="mailto:fabian5737@hotmail.com" TargetMode="External"/><Relationship Id="rId476" Type="http://schemas.openxmlformats.org/officeDocument/2006/relationships/hyperlink" Target="mailto:rcasta.0731@gmail.com" TargetMode="External"/><Relationship Id="rId33" Type="http://schemas.openxmlformats.org/officeDocument/2006/relationships/hyperlink" Target="mailto:hugortiz197511@gmail.com" TargetMode="External"/><Relationship Id="rId129" Type="http://schemas.openxmlformats.org/officeDocument/2006/relationships/hyperlink" Target="mailto:labranzasdmtierra@gmail.com" TargetMode="External"/><Relationship Id="rId280" Type="http://schemas.openxmlformats.org/officeDocument/2006/relationships/hyperlink" Target="mailto:garra19hernandez@hotmail.com" TargetMode="External"/><Relationship Id="rId336" Type="http://schemas.openxmlformats.org/officeDocument/2006/relationships/hyperlink" Target="mailto:baudilioduran63@gmail.com" TargetMode="External"/><Relationship Id="rId501" Type="http://schemas.openxmlformats.org/officeDocument/2006/relationships/hyperlink" Target="mailto:anacats2000@gmail.com" TargetMode="External"/><Relationship Id="rId75" Type="http://schemas.openxmlformats.org/officeDocument/2006/relationships/hyperlink" Target="mailto:lzdayanaherrera@gmail.com" TargetMode="External"/><Relationship Id="rId140" Type="http://schemas.openxmlformats.org/officeDocument/2006/relationships/hyperlink" Target="mailto:Carop_14e@hotmail.com" TargetMode="External"/><Relationship Id="rId182" Type="http://schemas.openxmlformats.org/officeDocument/2006/relationships/hyperlink" Target="mailto:mafe.ud@gmail.com" TargetMode="External"/><Relationship Id="rId378" Type="http://schemas.openxmlformats.org/officeDocument/2006/relationships/hyperlink" Target="mailto:dianarodriguezm3@gmail.com" TargetMode="External"/><Relationship Id="rId403" Type="http://schemas.openxmlformats.org/officeDocument/2006/relationships/hyperlink" Target="mailto:ing.yersonmojica@gmail.com" TargetMode="External"/><Relationship Id="rId6" Type="http://schemas.openxmlformats.org/officeDocument/2006/relationships/hyperlink" Target="mailto:csmoralesgo@gmail.com" TargetMode="External"/><Relationship Id="rId238" Type="http://schemas.openxmlformats.org/officeDocument/2006/relationships/hyperlink" Target="mailto:gruesofrancisco3@gmail.com" TargetMode="External"/><Relationship Id="rId445" Type="http://schemas.openxmlformats.org/officeDocument/2006/relationships/hyperlink" Target="mailto:sandia.1422@gmail.com" TargetMode="External"/><Relationship Id="rId487" Type="http://schemas.openxmlformats.org/officeDocument/2006/relationships/hyperlink" Target="mailto:santiacontreras@hotmail.com" TargetMode="External"/><Relationship Id="rId291" Type="http://schemas.openxmlformats.org/officeDocument/2006/relationships/hyperlink" Target="mailto:alejandrogonzalezp9719@gmail.com" TargetMode="External"/><Relationship Id="rId305" Type="http://schemas.openxmlformats.org/officeDocument/2006/relationships/hyperlink" Target="mailto:jhernandezmurcia@gmail.com" TargetMode="External"/><Relationship Id="rId347" Type="http://schemas.openxmlformats.org/officeDocument/2006/relationships/hyperlink" Target="mailto:jackyariza2711@gmail.com" TargetMode="External"/><Relationship Id="rId512" Type="http://schemas.openxmlformats.org/officeDocument/2006/relationships/hyperlink" Target="mailto:coloradoplayoneroeduarda@gmail.com" TargetMode="External"/><Relationship Id="rId44" Type="http://schemas.openxmlformats.org/officeDocument/2006/relationships/hyperlink" Target="mailto:camilo.supelano@gmail.com" TargetMode="External"/><Relationship Id="rId86" Type="http://schemas.openxmlformats.org/officeDocument/2006/relationships/hyperlink" Target="mailto:george110022@hotmail.com" TargetMode="External"/><Relationship Id="rId151" Type="http://schemas.openxmlformats.org/officeDocument/2006/relationships/hyperlink" Target="mailto:carolinamendozagutierrez@gmail.com" TargetMode="External"/><Relationship Id="rId389" Type="http://schemas.openxmlformats.org/officeDocument/2006/relationships/hyperlink" Target="mailto:villamor22@gmail.com" TargetMode="External"/><Relationship Id="rId193" Type="http://schemas.openxmlformats.org/officeDocument/2006/relationships/hyperlink" Target="mailto:nataliaaparicio9@gmail.com" TargetMode="External"/><Relationship Id="rId207" Type="http://schemas.openxmlformats.org/officeDocument/2006/relationships/hyperlink" Target="mailto:nicolle250812@gmail.com" TargetMode="External"/><Relationship Id="rId249" Type="http://schemas.openxmlformats.org/officeDocument/2006/relationships/hyperlink" Target="mailto:abogada.mayramar@gmail.com" TargetMode="External"/><Relationship Id="rId414" Type="http://schemas.openxmlformats.org/officeDocument/2006/relationships/hyperlink" Target="mailto:vmartinez76@unisalle.edu.co" TargetMode="External"/><Relationship Id="rId456" Type="http://schemas.openxmlformats.org/officeDocument/2006/relationships/hyperlink" Target="mailto:angelicavbrand@gmail.com" TargetMode="External"/><Relationship Id="rId498" Type="http://schemas.openxmlformats.org/officeDocument/2006/relationships/hyperlink" Target="mailto:kquinteroca@uniminuto.edu.co" TargetMode="External"/><Relationship Id="rId13" Type="http://schemas.openxmlformats.org/officeDocument/2006/relationships/hyperlink" Target="mailto:henryrivera234@yahoo.com.ar" TargetMode="External"/><Relationship Id="rId109" Type="http://schemas.openxmlformats.org/officeDocument/2006/relationships/hyperlink" Target="mailto:darwinalmeida72@gmail.com" TargetMode="External"/><Relationship Id="rId260" Type="http://schemas.openxmlformats.org/officeDocument/2006/relationships/hyperlink" Target="mailto:jesus.solis1220@gmail.com" TargetMode="External"/><Relationship Id="rId316" Type="http://schemas.openxmlformats.org/officeDocument/2006/relationships/hyperlink" Target="mailto:elena.paez.mqr@gmail.com" TargetMode="External"/><Relationship Id="rId523" Type="http://schemas.openxmlformats.org/officeDocument/2006/relationships/hyperlink" Target="mailto:felipe.040412@gmail.com" TargetMode="External"/><Relationship Id="rId55" Type="http://schemas.openxmlformats.org/officeDocument/2006/relationships/hyperlink" Target="mailto:giselle.tovar@hotmail.com" TargetMode="External"/><Relationship Id="rId97" Type="http://schemas.openxmlformats.org/officeDocument/2006/relationships/hyperlink" Target="mailto:nelacehortu@gmail.com" TargetMode="External"/><Relationship Id="rId120" Type="http://schemas.openxmlformats.org/officeDocument/2006/relationships/hyperlink" Target="mailto:nag_1985@hotmail.com" TargetMode="External"/><Relationship Id="rId358" Type="http://schemas.openxmlformats.org/officeDocument/2006/relationships/hyperlink" Target="mailto:tattialvare@gmail.com" TargetMode="External"/><Relationship Id="rId162" Type="http://schemas.openxmlformats.org/officeDocument/2006/relationships/hyperlink" Target="mailto:danielabarretoctst17@gmail.com" TargetMode="External"/><Relationship Id="rId218" Type="http://schemas.openxmlformats.org/officeDocument/2006/relationships/hyperlink" Target="mailto:katherine9146@hotmail.com" TargetMode="External"/><Relationship Id="rId425" Type="http://schemas.openxmlformats.org/officeDocument/2006/relationships/hyperlink" Target="mailto:luchof1968@gmail.com" TargetMode="External"/><Relationship Id="rId467" Type="http://schemas.openxmlformats.org/officeDocument/2006/relationships/hyperlink" Target="mailto:luisafdiaz17@gmail.com" TargetMode="External"/><Relationship Id="rId271" Type="http://schemas.openxmlformats.org/officeDocument/2006/relationships/hyperlink" Target="mailto:&#160;paolamont24@gmail.co" TargetMode="External"/><Relationship Id="rId24" Type="http://schemas.openxmlformats.org/officeDocument/2006/relationships/hyperlink" Target="mailto:maicol-sanjose@hotmail.com" TargetMode="External"/><Relationship Id="rId66" Type="http://schemas.openxmlformats.org/officeDocument/2006/relationships/hyperlink" Target="mailto:oscarredu22@gmail.com" TargetMode="External"/><Relationship Id="rId131" Type="http://schemas.openxmlformats.org/officeDocument/2006/relationships/hyperlink" Target="mailto:elciasroa@gmail.com" TargetMode="External"/><Relationship Id="rId327" Type="http://schemas.openxmlformats.org/officeDocument/2006/relationships/hyperlink" Target="mailto:algomezo823@hotmail.com" TargetMode="External"/><Relationship Id="rId369" Type="http://schemas.openxmlformats.org/officeDocument/2006/relationships/hyperlink" Target="mailto:jenmar.08@gmail.com" TargetMode="External"/><Relationship Id="rId534" Type="http://schemas.openxmlformats.org/officeDocument/2006/relationships/hyperlink" Target="mailto:auvochoa1@gmail.com" TargetMode="External"/><Relationship Id="rId173" Type="http://schemas.openxmlformats.org/officeDocument/2006/relationships/hyperlink" Target="mailto:andrellofer@gmail.com" TargetMode="External"/><Relationship Id="rId229" Type="http://schemas.openxmlformats.org/officeDocument/2006/relationships/hyperlink" Target="mailto:est.gabriela.alfonso@unimilitar.edu.co" TargetMode="External"/><Relationship Id="rId380" Type="http://schemas.openxmlformats.org/officeDocument/2006/relationships/hyperlink" Target="mailto:danvelopez7@gmail.com" TargetMode="External"/><Relationship Id="rId436" Type="http://schemas.openxmlformats.org/officeDocument/2006/relationships/hyperlink" Target="mailto:chalojimenezluquez@hotmail.com" TargetMode="External"/><Relationship Id="rId240" Type="http://schemas.openxmlformats.org/officeDocument/2006/relationships/hyperlink" Target="mailto:andreamoyarodriguez@gmail.com" TargetMode="External"/><Relationship Id="rId478" Type="http://schemas.openxmlformats.org/officeDocument/2006/relationships/hyperlink" Target="mailto:barretoalex42@gmail.com" TargetMode="External"/><Relationship Id="rId35" Type="http://schemas.openxmlformats.org/officeDocument/2006/relationships/hyperlink" Target="mailto:kairajinethcangarenteria@gmail.com" TargetMode="External"/><Relationship Id="rId77" Type="http://schemas.openxmlformats.org/officeDocument/2006/relationships/hyperlink" Target="mailto:ximenagomezmalpica.subsidioc@gmail.com" TargetMode="External"/><Relationship Id="rId100" Type="http://schemas.openxmlformats.org/officeDocument/2006/relationships/hyperlink" Target="mailto:jeisgon08@gmail.com" TargetMode="External"/><Relationship Id="rId282" Type="http://schemas.openxmlformats.org/officeDocument/2006/relationships/hyperlink" Target="mailto:angeliscastro1510@gmail.com" TargetMode="External"/><Relationship Id="rId338" Type="http://schemas.openxmlformats.org/officeDocument/2006/relationships/hyperlink" Target="mailto:memo-duarte@hotmail.com" TargetMode="External"/><Relationship Id="rId503" Type="http://schemas.openxmlformats.org/officeDocument/2006/relationships/hyperlink" Target="mailto:jaison9402@hotmail.com" TargetMode="External"/><Relationship Id="rId8" Type="http://schemas.openxmlformats.org/officeDocument/2006/relationships/hyperlink" Target="mailto:oscar.arbey820531@gmail.com" TargetMode="External"/><Relationship Id="rId142" Type="http://schemas.openxmlformats.org/officeDocument/2006/relationships/hyperlink" Target="mailto:irsanlop@gmail.com" TargetMode="External"/><Relationship Id="rId184" Type="http://schemas.openxmlformats.org/officeDocument/2006/relationships/hyperlink" Target="mailto:bibis_23@hotmail.com" TargetMode="External"/><Relationship Id="rId391" Type="http://schemas.openxmlformats.org/officeDocument/2006/relationships/hyperlink" Target="mailto:dianalem87@gmail.com" TargetMode="External"/><Relationship Id="rId405" Type="http://schemas.openxmlformats.org/officeDocument/2006/relationships/hyperlink" Target="mailto:luzda12345@hotmail.com" TargetMode="External"/><Relationship Id="rId447" Type="http://schemas.openxmlformats.org/officeDocument/2006/relationships/hyperlink" Target="mailto:eliana.monagles29@gmail.com" TargetMode="External"/><Relationship Id="rId251" Type="http://schemas.openxmlformats.org/officeDocument/2006/relationships/hyperlink" Target="mailto:linamonsalve19@gmail.com" TargetMode="External"/><Relationship Id="rId489" Type="http://schemas.openxmlformats.org/officeDocument/2006/relationships/hyperlink" Target="mailto:juandavidra89@gmail.com" TargetMode="External"/><Relationship Id="rId46" Type="http://schemas.openxmlformats.org/officeDocument/2006/relationships/hyperlink" Target="mailto:estefa.orozco@hotmail.com" TargetMode="External"/><Relationship Id="rId293" Type="http://schemas.openxmlformats.org/officeDocument/2006/relationships/hyperlink" Target="mailto:barajasdannyjbo@gmail.com" TargetMode="External"/><Relationship Id="rId307" Type="http://schemas.openxmlformats.org/officeDocument/2006/relationships/hyperlink" Target="mailto:linacasadiego04@hotmail.com" TargetMode="External"/><Relationship Id="rId349" Type="http://schemas.openxmlformats.org/officeDocument/2006/relationships/hyperlink" Target="mailto:rositabarrerar@gmail.com" TargetMode="External"/><Relationship Id="rId514" Type="http://schemas.openxmlformats.org/officeDocument/2006/relationships/hyperlink" Target="mailto:ugojulianibarra@gmail.com" TargetMode="External"/><Relationship Id="rId88" Type="http://schemas.openxmlformats.org/officeDocument/2006/relationships/hyperlink" Target="mailto:alexanderzuniga1022932@gmail.com" TargetMode="External"/><Relationship Id="rId111" Type="http://schemas.openxmlformats.org/officeDocument/2006/relationships/hyperlink" Target="mailto:facesar45@gmail.com" TargetMode="External"/><Relationship Id="rId153" Type="http://schemas.openxmlformats.org/officeDocument/2006/relationships/hyperlink" Target="mailto:ingenierochalo2016@gmail.com" TargetMode="External"/><Relationship Id="rId195" Type="http://schemas.openxmlformats.org/officeDocument/2006/relationships/hyperlink" Target="mailto:juan.linares@esap.edo.co" TargetMode="External"/><Relationship Id="rId209" Type="http://schemas.openxmlformats.org/officeDocument/2006/relationships/hyperlink" Target="mailto:jeca03171@gmail.com" TargetMode="External"/><Relationship Id="rId360" Type="http://schemas.openxmlformats.org/officeDocument/2006/relationships/hyperlink" Target="mailto:pilarflorez1405@gmail.com" TargetMode="External"/><Relationship Id="rId416" Type="http://schemas.openxmlformats.org/officeDocument/2006/relationships/hyperlink" Target="mailto:torrestatiana314@gmail.com" TargetMode="External"/><Relationship Id="rId220" Type="http://schemas.openxmlformats.org/officeDocument/2006/relationships/hyperlink" Target="mailto:&#160;luisalfonzoperes@gmail.com" TargetMode="External"/><Relationship Id="rId458" Type="http://schemas.openxmlformats.org/officeDocument/2006/relationships/hyperlink" Target="mailto:ia.4511.diaz@gmail.com" TargetMode="External"/><Relationship Id="rId15" Type="http://schemas.openxmlformats.org/officeDocument/2006/relationships/hyperlink" Target="mailto:jaimeandres0627@hotmail.com" TargetMode="External"/><Relationship Id="rId57" Type="http://schemas.openxmlformats.org/officeDocument/2006/relationships/hyperlink" Target="mailto:anbarpalacios2018@gmail.com" TargetMode="External"/><Relationship Id="rId262" Type="http://schemas.openxmlformats.org/officeDocument/2006/relationships/hyperlink" Target="mailto:angelzawadzky@gmail.com" TargetMode="External"/><Relationship Id="rId318" Type="http://schemas.openxmlformats.org/officeDocument/2006/relationships/hyperlink" Target="mailto:jaimedpardo@hotmail.com" TargetMode="External"/><Relationship Id="rId525" Type="http://schemas.openxmlformats.org/officeDocument/2006/relationships/hyperlink" Target="mailto:larapedraza@gmail.com" TargetMode="External"/><Relationship Id="rId99" Type="http://schemas.openxmlformats.org/officeDocument/2006/relationships/hyperlink" Target="mailto:nathaliaespitiarojas@gmail.com" TargetMode="External"/><Relationship Id="rId122" Type="http://schemas.openxmlformats.org/officeDocument/2006/relationships/hyperlink" Target="mailto:jenniffer.gaitan@gmail.com" TargetMode="External"/><Relationship Id="rId164" Type="http://schemas.openxmlformats.org/officeDocument/2006/relationships/hyperlink" Target="mailto:mcamilamonje@gmail.com" TargetMode="External"/><Relationship Id="rId371" Type="http://schemas.openxmlformats.org/officeDocument/2006/relationships/hyperlink" Target="mailto:santyfz22@gmail.com" TargetMode="External"/><Relationship Id="rId427" Type="http://schemas.openxmlformats.org/officeDocument/2006/relationships/hyperlink" Target="mailto:ma.zamorah6@gmail.com" TargetMode="External"/><Relationship Id="rId469" Type="http://schemas.openxmlformats.org/officeDocument/2006/relationships/hyperlink" Target="mailto:juandachavez1@gmail.com" TargetMode="External"/><Relationship Id="rId26" Type="http://schemas.openxmlformats.org/officeDocument/2006/relationships/hyperlink" Target="mailto:nancymilenalm@gmail.com" TargetMode="External"/><Relationship Id="rId231" Type="http://schemas.openxmlformats.org/officeDocument/2006/relationships/hyperlink" Target="mailto:jaimeji728@gmail.com" TargetMode="External"/><Relationship Id="rId273" Type="http://schemas.openxmlformats.org/officeDocument/2006/relationships/hyperlink" Target="mailto:reneortegacav@gmail.com" TargetMode="External"/><Relationship Id="rId329" Type="http://schemas.openxmlformats.org/officeDocument/2006/relationships/hyperlink" Target="mailto:CLalexaramirezarquitecta@gmail.com%2039%20A%2073%20C%2049%20SUR" TargetMode="External"/><Relationship Id="rId480" Type="http://schemas.openxmlformats.org/officeDocument/2006/relationships/hyperlink" Target="mailto:jcabuyamurcia@gmail.com" TargetMode="External"/><Relationship Id="rId536" Type="http://schemas.openxmlformats.org/officeDocument/2006/relationships/hyperlink" Target="mailto:pauladuran1991@gmail.com" TargetMode="External"/><Relationship Id="rId68" Type="http://schemas.openxmlformats.org/officeDocument/2006/relationships/hyperlink" Target="mailto:&#160;jennyferdpatino66@hotmail.com" TargetMode="External"/><Relationship Id="rId133" Type="http://schemas.openxmlformats.org/officeDocument/2006/relationships/hyperlink" Target="mailto:fs9593855@gmail.com" TargetMode="External"/><Relationship Id="rId175" Type="http://schemas.openxmlformats.org/officeDocument/2006/relationships/hyperlink" Target="mailto:jimmymm1026@gmail.com" TargetMode="External"/><Relationship Id="rId340" Type="http://schemas.openxmlformats.org/officeDocument/2006/relationships/hyperlink" Target="mailto:gcarrero615@gmail.com" TargetMode="External"/><Relationship Id="rId200" Type="http://schemas.openxmlformats.org/officeDocument/2006/relationships/hyperlink" Target="mailto:alegratours@hotmail.com" TargetMode="External"/><Relationship Id="rId382" Type="http://schemas.openxmlformats.org/officeDocument/2006/relationships/hyperlink" Target="mailto:kevinnblandonn@gmail.com" TargetMode="External"/><Relationship Id="rId438" Type="http://schemas.openxmlformats.org/officeDocument/2006/relationships/hyperlink" Target="mailto:angiezilva@gmail.com" TargetMode="External"/><Relationship Id="rId242" Type="http://schemas.openxmlformats.org/officeDocument/2006/relationships/hyperlink" Target="mailto:s.rocioamalia@yahoo.es" TargetMode="External"/><Relationship Id="rId284" Type="http://schemas.openxmlformats.org/officeDocument/2006/relationships/hyperlink" Target="mailto:jonathanbosigas@hotmail.com" TargetMode="External"/><Relationship Id="rId491" Type="http://schemas.openxmlformats.org/officeDocument/2006/relationships/hyperlink" Target="mailto:culturaydeportekennedy@gmail.com" TargetMode="External"/><Relationship Id="rId505" Type="http://schemas.openxmlformats.org/officeDocument/2006/relationships/hyperlink" Target="mailto:hecsilvah@hotmail.com" TargetMode="External"/><Relationship Id="rId37" Type="http://schemas.openxmlformats.org/officeDocument/2006/relationships/hyperlink" Target="mailto:jocl314@hotmail.com" TargetMode="External"/><Relationship Id="rId79" Type="http://schemas.openxmlformats.org/officeDocument/2006/relationships/hyperlink" Target="mailto:sschaparro1@misena.edu.co" TargetMode="External"/><Relationship Id="rId102" Type="http://schemas.openxmlformats.org/officeDocument/2006/relationships/hyperlink" Target="mailto:anaipalacio20@gmail.com" TargetMode="External"/><Relationship Id="rId144" Type="http://schemas.openxmlformats.org/officeDocument/2006/relationships/hyperlink" Target="mailto:lmonsalve853@gmail.com" TargetMode="External"/><Relationship Id="rId90" Type="http://schemas.openxmlformats.org/officeDocument/2006/relationships/hyperlink" Target="mailto:isoliereguis@gmail.com" TargetMode="External"/><Relationship Id="rId186" Type="http://schemas.openxmlformats.org/officeDocument/2006/relationships/hyperlink" Target="mailto:alexierra07@hotmail.com" TargetMode="External"/><Relationship Id="rId351" Type="http://schemas.openxmlformats.org/officeDocument/2006/relationships/hyperlink" Target="mailto:juankaka0906@gmail.com" TargetMode="External"/><Relationship Id="rId393" Type="http://schemas.openxmlformats.org/officeDocument/2006/relationships/hyperlink" Target="mailto:edgardanilolopezcano@gmail.com" TargetMode="External"/><Relationship Id="rId407" Type="http://schemas.openxmlformats.org/officeDocument/2006/relationships/hyperlink" Target="mailto:salijavi2008@hotmail.com" TargetMode="External"/><Relationship Id="rId449" Type="http://schemas.openxmlformats.org/officeDocument/2006/relationships/hyperlink" Target="mailto:abogadabernal5@hotmail.com" TargetMode="External"/><Relationship Id="rId211" Type="http://schemas.openxmlformats.org/officeDocument/2006/relationships/hyperlink" Target="mailto:sofiaguerrero880@yahoo.com" TargetMode="External"/><Relationship Id="rId253" Type="http://schemas.openxmlformats.org/officeDocument/2006/relationships/hyperlink" Target="mailto:mauricio.ardil@hotmail.com" TargetMode="External"/><Relationship Id="rId295" Type="http://schemas.openxmlformats.org/officeDocument/2006/relationships/hyperlink" Target="mailto:nataliaandra2403@gmail.com" TargetMode="External"/><Relationship Id="rId309" Type="http://schemas.openxmlformats.org/officeDocument/2006/relationships/hyperlink" Target="mailto:eduardo.baquero.329@hotmail.com" TargetMode="External"/><Relationship Id="rId460" Type="http://schemas.openxmlformats.org/officeDocument/2006/relationships/hyperlink" Target="mailto:pereiraromerosergio@hotmail.com" TargetMode="External"/><Relationship Id="rId516" Type="http://schemas.openxmlformats.org/officeDocument/2006/relationships/hyperlink" Target="mailto:ifmurcias@unal.edu.co" TargetMode="External"/><Relationship Id="rId48" Type="http://schemas.openxmlformats.org/officeDocument/2006/relationships/hyperlink" Target="mailto:caritool1325@gmail.com" TargetMode="External"/><Relationship Id="rId113" Type="http://schemas.openxmlformats.org/officeDocument/2006/relationships/hyperlink" Target="mailto:yyrt1982@hotmail.com" TargetMode="External"/><Relationship Id="rId320" Type="http://schemas.openxmlformats.org/officeDocument/2006/relationships/hyperlink" Target="mailto:mparadamurcia@gmail.com" TargetMode="External"/><Relationship Id="rId155" Type="http://schemas.openxmlformats.org/officeDocument/2006/relationships/hyperlink" Target="mailto:javiermoncaleano29@hotmail.com" TargetMode="External"/><Relationship Id="rId197" Type="http://schemas.openxmlformats.org/officeDocument/2006/relationships/hyperlink" Target="mailto:edwin.navarro.diaz@gmail.com" TargetMode="External"/><Relationship Id="rId362" Type="http://schemas.openxmlformats.org/officeDocument/2006/relationships/hyperlink" Target="mailto:alejandraabrilcamacho@gmail.com" TargetMode="External"/><Relationship Id="rId418" Type="http://schemas.openxmlformats.org/officeDocument/2006/relationships/hyperlink" Target="mailto:torrestatiana314@gmail.com" TargetMode="External"/><Relationship Id="rId222" Type="http://schemas.openxmlformats.org/officeDocument/2006/relationships/hyperlink" Target="mailto:erikatatianapaez10@gmail.com" TargetMode="External"/><Relationship Id="rId264" Type="http://schemas.openxmlformats.org/officeDocument/2006/relationships/hyperlink" Target="mailto:johana1229@hotmail.com" TargetMode="External"/><Relationship Id="rId471" Type="http://schemas.openxmlformats.org/officeDocument/2006/relationships/hyperlink" Target="mailto:anpirima09@gmail.com" TargetMode="External"/><Relationship Id="rId17" Type="http://schemas.openxmlformats.org/officeDocument/2006/relationships/hyperlink" Target="mailto:sneiderandres@hotmail.com" TargetMode="External"/><Relationship Id="rId59" Type="http://schemas.openxmlformats.org/officeDocument/2006/relationships/hyperlink" Target="mailto:christian.ni7@hotmail.com" TargetMode="External"/><Relationship Id="rId124" Type="http://schemas.openxmlformats.org/officeDocument/2006/relationships/hyperlink" Target="mailto:rociosalgado.4@gmail.com" TargetMode="External"/><Relationship Id="rId527" Type="http://schemas.openxmlformats.org/officeDocument/2006/relationships/hyperlink" Target="mailto:fabian9roma.ca@gmail.com" TargetMode="External"/><Relationship Id="rId70" Type="http://schemas.openxmlformats.org/officeDocument/2006/relationships/hyperlink" Target="mailto:luisepineda@gmail.com" TargetMode="External"/><Relationship Id="rId166" Type="http://schemas.openxmlformats.org/officeDocument/2006/relationships/hyperlink" Target="mailto:andygiga@gmail.com" TargetMode="External"/><Relationship Id="rId331" Type="http://schemas.openxmlformats.org/officeDocument/2006/relationships/hyperlink" Target="mailto:alejandra.rivasa@hotmail.com" TargetMode="External"/><Relationship Id="rId373" Type="http://schemas.openxmlformats.org/officeDocument/2006/relationships/hyperlink" Target="mailto:jlombanam@hotmail.com" TargetMode="External"/><Relationship Id="rId429" Type="http://schemas.openxmlformats.org/officeDocument/2006/relationships/hyperlink" Target="mailto:jorgealbertobs@gmail.com" TargetMode="External"/><Relationship Id="rId1" Type="http://schemas.openxmlformats.org/officeDocument/2006/relationships/hyperlink" Target="mailto:melissaserpam@gmail.com" TargetMode="External"/><Relationship Id="rId233" Type="http://schemas.openxmlformats.org/officeDocument/2006/relationships/hyperlink" Target="mailto:reyparedmy@gmail.com" TargetMode="External"/><Relationship Id="rId440" Type="http://schemas.openxmlformats.org/officeDocument/2006/relationships/hyperlink" Target="mailto:alfonsovargasromero407@gmail.com" TargetMode="External"/><Relationship Id="rId28" Type="http://schemas.openxmlformats.org/officeDocument/2006/relationships/hyperlink" Target="mailto:jhonatan2213@hotmail.es" TargetMode="External"/><Relationship Id="rId275" Type="http://schemas.openxmlformats.org/officeDocument/2006/relationships/hyperlink" Target="mailto:arefra727@gmail.com" TargetMode="External"/><Relationship Id="rId300" Type="http://schemas.openxmlformats.org/officeDocument/2006/relationships/hyperlink" Target="mailto:lizvale8@gmail.com" TargetMode="External"/><Relationship Id="rId482" Type="http://schemas.openxmlformats.org/officeDocument/2006/relationships/hyperlink" Target="mailto:fabianbogota@hotmail.com" TargetMode="External"/><Relationship Id="rId538" Type="http://schemas.openxmlformats.org/officeDocument/2006/relationships/hyperlink" Target="mailto:yuranimendoza5@gmail.com" TargetMode="External"/><Relationship Id="rId81" Type="http://schemas.openxmlformats.org/officeDocument/2006/relationships/hyperlink" Target="mailto:savj00@gmail.com" TargetMode="External"/><Relationship Id="rId135" Type="http://schemas.openxmlformats.org/officeDocument/2006/relationships/hyperlink" Target="mailto:Criistii1999@gmail.com" TargetMode="External"/><Relationship Id="rId177" Type="http://schemas.openxmlformats.org/officeDocument/2006/relationships/hyperlink" Target="mailto:cesaraugustosabogal@gmail.com" TargetMode="External"/><Relationship Id="rId342" Type="http://schemas.openxmlformats.org/officeDocument/2006/relationships/hyperlink" Target="mailto:davidcaminos68@gmail.com" TargetMode="External"/><Relationship Id="rId384" Type="http://schemas.openxmlformats.org/officeDocument/2006/relationships/hyperlink" Target="mailto:leonardoapostol@gmail.com" TargetMode="External"/><Relationship Id="rId202" Type="http://schemas.openxmlformats.org/officeDocument/2006/relationships/hyperlink" Target="mailto:6067052@gmail.com" TargetMode="External"/><Relationship Id="rId244" Type="http://schemas.openxmlformats.org/officeDocument/2006/relationships/hyperlink" Target="mailto:Juridicahl@gmail.com" TargetMode="External"/><Relationship Id="rId39" Type="http://schemas.openxmlformats.org/officeDocument/2006/relationships/hyperlink" Target="mailto:juandaladino31@gmail.com" TargetMode="External"/><Relationship Id="rId286" Type="http://schemas.openxmlformats.org/officeDocument/2006/relationships/hyperlink" Target="mailto:lucho_9307@hotmail.com" TargetMode="External"/><Relationship Id="rId451" Type="http://schemas.openxmlformats.org/officeDocument/2006/relationships/hyperlink" Target="mailto:decoracionesgga@gmail.com" TargetMode="External"/><Relationship Id="rId493" Type="http://schemas.openxmlformats.org/officeDocument/2006/relationships/hyperlink" Target="mailto:juan2004hr@gmail.com" TargetMode="External"/><Relationship Id="rId507" Type="http://schemas.openxmlformats.org/officeDocument/2006/relationships/hyperlink" Target="mailto:79rojasjhon@gmail.com" TargetMode="External"/><Relationship Id="rId50" Type="http://schemas.openxmlformats.org/officeDocument/2006/relationships/hyperlink" Target="mailto:mauriciobarragan10@gmail.com" TargetMode="External"/><Relationship Id="rId104" Type="http://schemas.openxmlformats.org/officeDocument/2006/relationships/hyperlink" Target="mailto:arbeygg@hotmail.com" TargetMode="External"/><Relationship Id="rId146" Type="http://schemas.openxmlformats.org/officeDocument/2006/relationships/hyperlink" Target="mailto:secapeor048@gmail.com" TargetMode="External"/><Relationship Id="rId188" Type="http://schemas.openxmlformats.org/officeDocument/2006/relationships/hyperlink" Target="mailto:mage1011diaz@gmail.com" TargetMode="External"/><Relationship Id="rId311" Type="http://schemas.openxmlformats.org/officeDocument/2006/relationships/hyperlink" Target="mailto:lorenabedoya9401@gmail.com" TargetMode="External"/><Relationship Id="rId353" Type="http://schemas.openxmlformats.org/officeDocument/2006/relationships/hyperlink" Target="mailto:dsoto.o04@gmail.com" TargetMode="External"/><Relationship Id="rId395" Type="http://schemas.openxmlformats.org/officeDocument/2006/relationships/hyperlink" Target="mailto:torres.fredyhernan@gmail.com" TargetMode="External"/><Relationship Id="rId409" Type="http://schemas.openxmlformats.org/officeDocument/2006/relationships/hyperlink" Target="mailto:maigonpa91@gmail.com" TargetMode="External"/><Relationship Id="rId92" Type="http://schemas.openxmlformats.org/officeDocument/2006/relationships/hyperlink" Target="mailto:nata.acevedo17@gmail.com" TargetMode="External"/><Relationship Id="rId213" Type="http://schemas.openxmlformats.org/officeDocument/2006/relationships/hyperlink" Target="mailto:mvjorgecifuentes@gmail.com" TargetMode="External"/><Relationship Id="rId420" Type="http://schemas.openxmlformats.org/officeDocument/2006/relationships/hyperlink" Target="mailto:collalu369@gmail.com" TargetMode="External"/><Relationship Id="rId255" Type="http://schemas.openxmlformats.org/officeDocument/2006/relationships/hyperlink" Target="mailto:eissonortiz@msn.com" TargetMode="External"/><Relationship Id="rId297" Type="http://schemas.openxmlformats.org/officeDocument/2006/relationships/hyperlink" Target="mailto:fredjca13@hotmail.com" TargetMode="External"/><Relationship Id="rId462" Type="http://schemas.openxmlformats.org/officeDocument/2006/relationships/hyperlink" Target="mailto:jhonsaulrivera21@gmail.com" TargetMode="External"/><Relationship Id="rId518" Type="http://schemas.openxmlformats.org/officeDocument/2006/relationships/hyperlink" Target="mailto:ferneyvasquez1974@gmail.com" TargetMode="External"/><Relationship Id="rId115" Type="http://schemas.openxmlformats.org/officeDocument/2006/relationships/hyperlink" Target="mailto:ginita-2309@hotmail.com" TargetMode="External"/><Relationship Id="rId157" Type="http://schemas.openxmlformats.org/officeDocument/2006/relationships/hyperlink" Target="mailto:miltondany0321@hotmail.com" TargetMode="External"/><Relationship Id="rId322" Type="http://schemas.openxmlformats.org/officeDocument/2006/relationships/hyperlink" Target="mailto:wilsonpinto1972@hotmail.com" TargetMode="External"/><Relationship Id="rId364" Type="http://schemas.openxmlformats.org/officeDocument/2006/relationships/hyperlink" Target="mailto:jecocaar@gmail.com" TargetMode="External"/><Relationship Id="rId61" Type="http://schemas.openxmlformats.org/officeDocument/2006/relationships/hyperlink" Target="mailto:supervisionalsc@gmail.com" TargetMode="External"/><Relationship Id="rId199" Type="http://schemas.openxmlformats.org/officeDocument/2006/relationships/hyperlink" Target="mailto:sdramirezo@gmail.com" TargetMode="External"/><Relationship Id="rId19" Type="http://schemas.openxmlformats.org/officeDocument/2006/relationships/hyperlink" Target="mailto:Cristianpaez1024@hotmail.com" TargetMode="External"/><Relationship Id="rId224" Type="http://schemas.openxmlformats.org/officeDocument/2006/relationships/hyperlink" Target="mailto:lucasadriana425@gmail.com" TargetMode="External"/><Relationship Id="rId266" Type="http://schemas.openxmlformats.org/officeDocument/2006/relationships/hyperlink" Target="mailto:ljuli0815@hotmail.com" TargetMode="External"/><Relationship Id="rId431" Type="http://schemas.openxmlformats.org/officeDocument/2006/relationships/hyperlink" Target="mailto:adrianc.9609@gmail.com" TargetMode="External"/><Relationship Id="rId473" Type="http://schemas.openxmlformats.org/officeDocument/2006/relationships/hyperlink" Target="mailto:d_jluigui@hotmail.com" TargetMode="External"/><Relationship Id="rId529" Type="http://schemas.openxmlformats.org/officeDocument/2006/relationships/hyperlink" Target="mailto:alcirarocha51@hotmail.com" TargetMode="External"/><Relationship Id="rId30" Type="http://schemas.openxmlformats.org/officeDocument/2006/relationships/hyperlink" Target="mailto:alexalarcon@hotmail.com" TargetMode="External"/><Relationship Id="rId126" Type="http://schemas.openxmlformats.org/officeDocument/2006/relationships/hyperlink" Target="mailto:dafedosu@hotmail.com" TargetMode="External"/><Relationship Id="rId168" Type="http://schemas.openxmlformats.org/officeDocument/2006/relationships/hyperlink" Target="mailto:camarajaimebuitragotv@gmail.com" TargetMode="External"/><Relationship Id="rId333" Type="http://schemas.openxmlformats.org/officeDocument/2006/relationships/hyperlink" Target="mailto:yeisidm2@gmail.com" TargetMode="External"/><Relationship Id="rId540" Type="http://schemas.openxmlformats.org/officeDocument/2006/relationships/hyperlink" Target="mailto:ramirezjeimi07@outlook.com" TargetMode="External"/><Relationship Id="rId72" Type="http://schemas.openxmlformats.org/officeDocument/2006/relationships/hyperlink" Target="mailto:danielaalfonso0920@gmail.com" TargetMode="External"/><Relationship Id="rId375" Type="http://schemas.openxmlformats.org/officeDocument/2006/relationships/hyperlink" Target="mailto:jhoangap.arq@gmail.com" TargetMode="External"/><Relationship Id="rId3" Type="http://schemas.openxmlformats.org/officeDocument/2006/relationships/hyperlink" Target="mailto:wfernandopinzon1@gmail.com" TargetMode="External"/><Relationship Id="rId235" Type="http://schemas.openxmlformats.org/officeDocument/2006/relationships/hyperlink" Target="mailto:&#160;YUDIFRANCO.109@GMAIL.COM" TargetMode="External"/><Relationship Id="rId277" Type="http://schemas.openxmlformats.org/officeDocument/2006/relationships/hyperlink" Target="mailto:diseindustrial.99@gmail.com" TargetMode="External"/><Relationship Id="rId400" Type="http://schemas.openxmlformats.org/officeDocument/2006/relationships/hyperlink" Target="mailto:jqolaya@hotmail.com" TargetMode="External"/><Relationship Id="rId442" Type="http://schemas.openxmlformats.org/officeDocument/2006/relationships/hyperlink" Target="mailto:exse.david@gmail.com" TargetMode="External"/><Relationship Id="rId484" Type="http://schemas.openxmlformats.org/officeDocument/2006/relationships/hyperlink" Target="mailto:lionstudiosproducer@gmail.com" TargetMode="External"/><Relationship Id="rId137" Type="http://schemas.openxmlformats.org/officeDocument/2006/relationships/hyperlink" Target="mailto:feijoogarciadavid@gmail.com" TargetMode="External"/><Relationship Id="rId302" Type="http://schemas.openxmlformats.org/officeDocument/2006/relationships/hyperlink" Target="mailto:melquinvaloyes@hotmail.com" TargetMode="External"/><Relationship Id="rId344" Type="http://schemas.openxmlformats.org/officeDocument/2006/relationships/hyperlink" Target="mailto:camila.ruizm@live.com" TargetMode="External"/><Relationship Id="rId41" Type="http://schemas.openxmlformats.org/officeDocument/2006/relationships/hyperlink" Target="mailto:yguio@hotmail.com" TargetMode="External"/><Relationship Id="rId83" Type="http://schemas.openxmlformats.org/officeDocument/2006/relationships/hyperlink" Target="mailto:cdrm7@hotmail.com" TargetMode="External"/><Relationship Id="rId179" Type="http://schemas.openxmlformats.org/officeDocument/2006/relationships/hyperlink" Target="mailto:mvjorgecifuentes@gmail.com" TargetMode="External"/><Relationship Id="rId386" Type="http://schemas.openxmlformats.org/officeDocument/2006/relationships/hyperlink" Target="mailto:pedroyesidmf1996@gmail.com" TargetMode="External"/><Relationship Id="rId190" Type="http://schemas.openxmlformats.org/officeDocument/2006/relationships/hyperlink" Target="mailto:sr912393@gmail.com" TargetMode="External"/><Relationship Id="rId204" Type="http://schemas.openxmlformats.org/officeDocument/2006/relationships/hyperlink" Target="mailto:ya.sale2626@hotmail.com" TargetMode="External"/><Relationship Id="rId246" Type="http://schemas.openxmlformats.org/officeDocument/2006/relationships/hyperlink" Target="mailto:lisbermudez15@hotmail.com" TargetMode="External"/><Relationship Id="rId288" Type="http://schemas.openxmlformats.org/officeDocument/2006/relationships/hyperlink" Target="mailto:andressedanozuluaga@hotmail.com" TargetMode="External"/><Relationship Id="rId411" Type="http://schemas.openxmlformats.org/officeDocument/2006/relationships/hyperlink" Target="mailto:geraldineurquijosierra@gmail.com" TargetMode="External"/><Relationship Id="rId453" Type="http://schemas.openxmlformats.org/officeDocument/2006/relationships/hyperlink" Target="mailto:goncrurad@gmail.com" TargetMode="External"/><Relationship Id="rId509" Type="http://schemas.openxmlformats.org/officeDocument/2006/relationships/hyperlink" Target="mailto:yesidcaicedo-11@hotmail.com" TargetMode="External"/><Relationship Id="rId106" Type="http://schemas.openxmlformats.org/officeDocument/2006/relationships/hyperlink" Target="mailto:lau.lopez1395@gmail.com" TargetMode="External"/><Relationship Id="rId313" Type="http://schemas.openxmlformats.org/officeDocument/2006/relationships/hyperlink" Target="mailto:julianarios980105@gmail.com" TargetMode="External"/><Relationship Id="rId495" Type="http://schemas.openxmlformats.org/officeDocument/2006/relationships/hyperlink" Target="mailto:dinavanegue@hotmail.com" TargetMode="External"/><Relationship Id="rId10" Type="http://schemas.openxmlformats.org/officeDocument/2006/relationships/hyperlink" Target="mailto:carito_821@hotmail.com" TargetMode="External"/><Relationship Id="rId52" Type="http://schemas.openxmlformats.org/officeDocument/2006/relationships/hyperlink" Target="mailto:zenaida.a.b.b.@gmail.com" TargetMode="External"/><Relationship Id="rId94" Type="http://schemas.openxmlformats.org/officeDocument/2006/relationships/hyperlink" Target="mailto:fercar0@hotmail.com" TargetMode="External"/><Relationship Id="rId148" Type="http://schemas.openxmlformats.org/officeDocument/2006/relationships/hyperlink" Target="mailto:&#160;willcast81@gmail.com" TargetMode="External"/><Relationship Id="rId355" Type="http://schemas.openxmlformats.org/officeDocument/2006/relationships/hyperlink" Target="mailto:diediazhol@hotmail.com" TargetMode="External"/><Relationship Id="rId397" Type="http://schemas.openxmlformats.org/officeDocument/2006/relationships/hyperlink" Target="mailto:mo3938571@gmail.com" TargetMode="External"/><Relationship Id="rId520" Type="http://schemas.openxmlformats.org/officeDocument/2006/relationships/hyperlink" Target="mailto:stellap8@hotmail.com" TargetMode="External"/><Relationship Id="rId215" Type="http://schemas.openxmlformats.org/officeDocument/2006/relationships/hyperlink" Target="mailto:jeigo1023@gmail.com" TargetMode="External"/><Relationship Id="rId257" Type="http://schemas.openxmlformats.org/officeDocument/2006/relationships/hyperlink" Target="mailto:ammiranda_17@hotmail.com" TargetMode="External"/><Relationship Id="rId422" Type="http://schemas.openxmlformats.org/officeDocument/2006/relationships/hyperlink" Target="mailto:wilmerjcadavid@gmail.com" TargetMode="External"/><Relationship Id="rId464" Type="http://schemas.openxmlformats.org/officeDocument/2006/relationships/hyperlink" Target="mailto:lizeth.0409@hotmail.com" TargetMode="External"/><Relationship Id="rId299" Type="http://schemas.openxmlformats.org/officeDocument/2006/relationships/hyperlink" Target="mailto:ana11cpalacios@gmail.com" TargetMode="External"/><Relationship Id="rId63" Type="http://schemas.openxmlformats.org/officeDocument/2006/relationships/hyperlink" Target="mailto:luisalfonzoperes@gmail.com" TargetMode="External"/><Relationship Id="rId159" Type="http://schemas.openxmlformats.org/officeDocument/2006/relationships/hyperlink" Target="mailto:&#160;alcaldia.giomarin@gmail.com" TargetMode="External"/><Relationship Id="rId366" Type="http://schemas.openxmlformats.org/officeDocument/2006/relationships/hyperlink" Target="mailto:rocio.q@hotmail.com" TargetMode="External"/><Relationship Id="rId226" Type="http://schemas.openxmlformats.org/officeDocument/2006/relationships/hyperlink" Target="mailto:hugortiz197511@gmail.com" TargetMode="External"/><Relationship Id="rId433" Type="http://schemas.openxmlformats.org/officeDocument/2006/relationships/hyperlink" Target="mailto:diana.bilbao3@hotmail.com" TargetMode="External"/><Relationship Id="rId74" Type="http://schemas.openxmlformats.org/officeDocument/2006/relationships/hyperlink" Target="mailto:katerinecala-1803@hotmail.com" TargetMode="External"/><Relationship Id="rId377" Type="http://schemas.openxmlformats.org/officeDocument/2006/relationships/hyperlink" Target="mailto:daniel.parra1645@gmail.com" TargetMode="External"/><Relationship Id="rId500" Type="http://schemas.openxmlformats.org/officeDocument/2006/relationships/hyperlink" Target="mailto:aeco0906@gmail.com" TargetMode="External"/><Relationship Id="rId5" Type="http://schemas.openxmlformats.org/officeDocument/2006/relationships/hyperlink" Target="mailto:angelaandreaaguirre@gmail.com" TargetMode="External"/><Relationship Id="rId237" Type="http://schemas.openxmlformats.org/officeDocument/2006/relationships/hyperlink" Target="mailto:fabian5737@hotmail.com" TargetMode="External"/><Relationship Id="rId444" Type="http://schemas.openxmlformats.org/officeDocument/2006/relationships/hyperlink" Target="mailto:willy_piston16@hotmail.com" TargetMode="External"/><Relationship Id="rId290" Type="http://schemas.openxmlformats.org/officeDocument/2006/relationships/hyperlink" Target="mailto:monicaguarnizo@hotmail.com" TargetMode="External"/><Relationship Id="rId304" Type="http://schemas.openxmlformats.org/officeDocument/2006/relationships/hyperlink" Target="mailto:blancarlis12@hotmail.com" TargetMode="External"/><Relationship Id="rId388" Type="http://schemas.openxmlformats.org/officeDocument/2006/relationships/hyperlink" Target="mailto:ing.hannahpaez@gmail.com" TargetMode="External"/><Relationship Id="rId511" Type="http://schemas.openxmlformats.org/officeDocument/2006/relationships/hyperlink" Target="mailto:luciacruzm91@gmail.com" TargetMode="External"/></Relationships>
</file>

<file path=xl/worksheets/_rels/sheet5.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workbookViewId="0">
      <selection activeCell="B8" sqref="B7:B8"/>
    </sheetView>
  </sheetViews>
  <sheetFormatPr defaultColWidth="11.42578125" defaultRowHeight="14.65"/>
  <sheetData>
    <row r="1" spans="1:4">
      <c r="A1" s="2" t="s">
        <v>0</v>
      </c>
      <c r="B1" s="2" t="s">
        <v>1</v>
      </c>
      <c r="D1" t="s">
        <v>2</v>
      </c>
    </row>
    <row r="2" spans="1:4">
      <c r="A2" s="2" t="s">
        <v>3</v>
      </c>
      <c r="B2" s="2" t="s">
        <v>4</v>
      </c>
      <c r="D2" t="s">
        <v>5</v>
      </c>
    </row>
    <row r="3" spans="1:4">
      <c r="B3" s="2" t="s">
        <v>6</v>
      </c>
      <c r="D3" t="s">
        <v>7</v>
      </c>
    </row>
    <row r="4" spans="1:4">
      <c r="B4" s="2" t="s">
        <v>8</v>
      </c>
    </row>
    <row r="5" spans="1:4">
      <c r="B5" s="2" t="s">
        <v>9</v>
      </c>
    </row>
    <row r="6" spans="1:4">
      <c r="B6" s="2" t="s">
        <v>10</v>
      </c>
    </row>
    <row r="7" spans="1:4">
      <c r="B7" s="2" t="s">
        <v>11</v>
      </c>
    </row>
    <row r="8" spans="1:4">
      <c r="B8" s="2" t="s">
        <v>12</v>
      </c>
    </row>
    <row r="9" spans="1:4">
      <c r="B9" s="2" t="s">
        <v>13</v>
      </c>
    </row>
    <row r="10" spans="1:4">
      <c r="B10" s="2" t="s">
        <v>14</v>
      </c>
    </row>
    <row r="11" spans="1:4">
      <c r="B11" s="2" t="s">
        <v>15</v>
      </c>
    </row>
    <row r="12" spans="1:4">
      <c r="B12" s="2" t="s">
        <v>16</v>
      </c>
    </row>
    <row r="13" spans="1:4">
      <c r="B13" s="2" t="s">
        <v>17</v>
      </c>
    </row>
    <row r="14" spans="1:4">
      <c r="B14" s="2" t="s">
        <v>18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88371-0853-4142-B95F-35CEA6FED6E1}">
  <sheetPr filterMode="1"/>
  <dimension ref="A1:Z842"/>
  <sheetViews>
    <sheetView topLeftCell="L1" workbookViewId="0">
      <selection activeCell="V843" sqref="V843"/>
    </sheetView>
  </sheetViews>
  <sheetFormatPr defaultColWidth="9.28515625" defaultRowHeight="14.65"/>
  <cols>
    <col min="1" max="1" width="22" customWidth="1"/>
    <col min="2" max="2" width="19.140625" customWidth="1"/>
    <col min="3" max="3" width="27.5703125" bestFit="1" customWidth="1"/>
    <col min="7" max="7" width="18.85546875" customWidth="1"/>
    <col min="8" max="8" width="13.28515625" customWidth="1"/>
    <col min="9" max="9" width="17.28515625" customWidth="1"/>
    <col min="12" max="12" width="62" bestFit="1" customWidth="1"/>
    <col min="13" max="13" width="51" bestFit="1" customWidth="1"/>
    <col min="14" max="14" width="34.140625" bestFit="1" customWidth="1"/>
  </cols>
  <sheetData>
    <row r="1" spans="1:26">
      <c r="A1" s="56" t="s">
        <v>19</v>
      </c>
      <c r="B1" s="81" t="s">
        <v>20</v>
      </c>
      <c r="C1" s="82" t="s">
        <v>21</v>
      </c>
      <c r="D1" s="82" t="s">
        <v>22</v>
      </c>
      <c r="E1" s="82" t="s">
        <v>23</v>
      </c>
      <c r="F1" s="82" t="s">
        <v>24</v>
      </c>
      <c r="G1" s="82" t="s">
        <v>25</v>
      </c>
      <c r="H1" s="82" t="s">
        <v>26</v>
      </c>
      <c r="I1" s="82" t="s">
        <v>27</v>
      </c>
      <c r="J1" s="82" t="s">
        <v>28</v>
      </c>
      <c r="K1" s="82" t="s">
        <v>29</v>
      </c>
      <c r="L1" s="82" t="s">
        <v>30</v>
      </c>
      <c r="M1" s="82" t="s">
        <v>31</v>
      </c>
      <c r="N1" s="82" t="s">
        <v>32</v>
      </c>
      <c r="O1" s="82" t="s">
        <v>33</v>
      </c>
      <c r="P1" s="82" t="s">
        <v>34</v>
      </c>
      <c r="Q1" s="82" t="s">
        <v>35</v>
      </c>
      <c r="R1" s="82" t="s">
        <v>36</v>
      </c>
      <c r="S1" s="82" t="s">
        <v>37</v>
      </c>
      <c r="T1" s="82" t="s">
        <v>38</v>
      </c>
      <c r="U1" s="82" t="s">
        <v>39</v>
      </c>
      <c r="V1" s="82" t="s">
        <v>40</v>
      </c>
      <c r="W1" s="82" t="s">
        <v>41</v>
      </c>
      <c r="X1" s="82" t="s">
        <v>42</v>
      </c>
      <c r="Y1" s="82" t="s">
        <v>43</v>
      </c>
      <c r="Z1" s="82" t="s">
        <v>44</v>
      </c>
    </row>
    <row r="2" spans="1:26" hidden="1">
      <c r="A2" s="59" t="s">
        <v>45</v>
      </c>
      <c r="B2" s="58">
        <v>46041</v>
      </c>
      <c r="C2" s="59" t="s">
        <v>46</v>
      </c>
      <c r="D2" s="59">
        <v>145661</v>
      </c>
      <c r="E2" s="59" t="s">
        <v>47</v>
      </c>
      <c r="F2" s="59" t="s">
        <v>48</v>
      </c>
      <c r="G2" s="59" t="s">
        <v>49</v>
      </c>
      <c r="H2" s="59">
        <v>1104433145</v>
      </c>
      <c r="I2" s="60">
        <v>35380</v>
      </c>
      <c r="J2" s="59" t="s">
        <v>50</v>
      </c>
      <c r="K2" s="59" t="s">
        <v>51</v>
      </c>
      <c r="L2" s="59" t="s">
        <v>52</v>
      </c>
      <c r="M2" s="61" t="s">
        <v>53</v>
      </c>
      <c r="N2" s="59">
        <v>3113706669</v>
      </c>
      <c r="O2" s="59" t="s">
        <v>54</v>
      </c>
      <c r="P2" s="59" t="s">
        <v>55</v>
      </c>
      <c r="Q2" s="59" t="s">
        <v>56</v>
      </c>
      <c r="R2" s="59" t="s">
        <v>57</v>
      </c>
      <c r="S2" s="59" t="s">
        <v>54</v>
      </c>
      <c r="T2" s="60">
        <v>46280</v>
      </c>
      <c r="U2" s="59" t="s">
        <v>58</v>
      </c>
      <c r="V2" s="59">
        <v>1</v>
      </c>
      <c r="W2" s="59">
        <v>1841201</v>
      </c>
      <c r="X2" s="59" t="s">
        <v>59</v>
      </c>
      <c r="Y2" s="60">
        <v>46042</v>
      </c>
      <c r="Z2" s="59" t="s">
        <v>54</v>
      </c>
    </row>
    <row r="3" spans="1:26" hidden="1">
      <c r="A3" s="59" t="s">
        <v>60</v>
      </c>
      <c r="B3" s="58">
        <v>46041</v>
      </c>
      <c r="C3" s="59" t="s">
        <v>46</v>
      </c>
      <c r="D3" s="59">
        <v>145661</v>
      </c>
      <c r="E3" s="59" t="s">
        <v>47</v>
      </c>
      <c r="F3" s="59" t="s">
        <v>48</v>
      </c>
      <c r="G3" s="59" t="s">
        <v>61</v>
      </c>
      <c r="H3" s="59">
        <v>1033698738</v>
      </c>
      <c r="I3" s="60">
        <v>32281</v>
      </c>
      <c r="J3" s="59" t="s">
        <v>62</v>
      </c>
      <c r="K3" s="59" t="s">
        <v>51</v>
      </c>
      <c r="L3" s="59" t="s">
        <v>63</v>
      </c>
      <c r="M3" s="61" t="s">
        <v>64</v>
      </c>
      <c r="N3" s="59">
        <v>3125211164</v>
      </c>
      <c r="O3" s="59" t="s">
        <v>54</v>
      </c>
      <c r="P3" s="59" t="s">
        <v>55</v>
      </c>
      <c r="Q3" s="59" t="s">
        <v>56</v>
      </c>
      <c r="R3" s="59" t="s">
        <v>57</v>
      </c>
      <c r="S3" s="59" t="s">
        <v>54</v>
      </c>
      <c r="T3" s="60">
        <v>46280</v>
      </c>
      <c r="U3" s="59" t="s">
        <v>58</v>
      </c>
      <c r="V3" s="59">
        <v>1</v>
      </c>
      <c r="W3" s="59">
        <v>1841201</v>
      </c>
      <c r="X3" s="59" t="s">
        <v>59</v>
      </c>
      <c r="Y3" s="60">
        <v>46042</v>
      </c>
      <c r="Z3" s="59" t="s">
        <v>54</v>
      </c>
    </row>
    <row r="4" spans="1:26" hidden="1">
      <c r="A4" s="59" t="s">
        <v>65</v>
      </c>
      <c r="B4" s="58">
        <v>46041</v>
      </c>
      <c r="C4" s="59" t="s">
        <v>46</v>
      </c>
      <c r="D4" s="59">
        <v>145166</v>
      </c>
      <c r="E4" s="59" t="s">
        <v>47</v>
      </c>
      <c r="F4" s="59" t="s">
        <v>66</v>
      </c>
      <c r="G4" s="59" t="s">
        <v>67</v>
      </c>
      <c r="H4" s="59">
        <v>1057547248</v>
      </c>
      <c r="I4" s="60">
        <v>34486</v>
      </c>
      <c r="J4" s="59" t="s">
        <v>68</v>
      </c>
      <c r="K4" s="59" t="s">
        <v>69</v>
      </c>
      <c r="L4" s="59" t="s">
        <v>70</v>
      </c>
      <c r="M4" s="61" t="s">
        <v>71</v>
      </c>
      <c r="N4" s="59">
        <v>3213112466</v>
      </c>
      <c r="O4" s="60">
        <v>46043</v>
      </c>
      <c r="P4" s="59" t="s">
        <v>55</v>
      </c>
      <c r="Q4" s="59" t="s">
        <v>72</v>
      </c>
      <c r="R4" s="59" t="s">
        <v>73</v>
      </c>
      <c r="S4" s="59" t="s">
        <v>54</v>
      </c>
      <c r="T4" s="60">
        <v>46285</v>
      </c>
      <c r="U4" s="59" t="s">
        <v>58</v>
      </c>
      <c r="V4" s="59">
        <v>1</v>
      </c>
      <c r="W4" s="59">
        <v>1841201</v>
      </c>
      <c r="X4" s="59" t="s">
        <v>59</v>
      </c>
      <c r="Y4" s="60">
        <v>46043</v>
      </c>
      <c r="Z4" s="59" t="s">
        <v>54</v>
      </c>
    </row>
    <row r="5" spans="1:26" hidden="1">
      <c r="A5" s="59" t="s">
        <v>74</v>
      </c>
      <c r="B5" s="58">
        <v>46041</v>
      </c>
      <c r="C5" s="59" t="s">
        <v>75</v>
      </c>
      <c r="D5" s="59">
        <v>145167</v>
      </c>
      <c r="E5" s="59" t="s">
        <v>47</v>
      </c>
      <c r="F5" s="59" t="s">
        <v>76</v>
      </c>
      <c r="G5" s="59" t="s">
        <v>77</v>
      </c>
      <c r="H5" s="59">
        <v>1010169757</v>
      </c>
      <c r="I5" s="60">
        <v>31800</v>
      </c>
      <c r="J5" s="59" t="s">
        <v>78</v>
      </c>
      <c r="K5" s="59" t="s">
        <v>79</v>
      </c>
      <c r="L5" s="59" t="s">
        <v>80</v>
      </c>
      <c r="M5" s="61" t="s">
        <v>81</v>
      </c>
      <c r="N5" s="59">
        <v>3165338680</v>
      </c>
      <c r="O5" s="60">
        <v>46043</v>
      </c>
      <c r="P5" s="59" t="s">
        <v>55</v>
      </c>
      <c r="Q5" s="59" t="s">
        <v>82</v>
      </c>
      <c r="R5" s="59" t="s">
        <v>83</v>
      </c>
      <c r="S5" s="59" t="s">
        <v>54</v>
      </c>
      <c r="T5" s="60">
        <v>46285</v>
      </c>
      <c r="U5" s="59" t="s">
        <v>58</v>
      </c>
      <c r="V5" s="59">
        <v>1</v>
      </c>
      <c r="W5" s="59">
        <v>1841201</v>
      </c>
      <c r="X5" s="59" t="s">
        <v>59</v>
      </c>
      <c r="Y5" s="60">
        <v>46043</v>
      </c>
      <c r="Z5" s="59" t="s">
        <v>54</v>
      </c>
    </row>
    <row r="6" spans="1:26" hidden="1">
      <c r="A6" s="59" t="s">
        <v>84</v>
      </c>
      <c r="B6" s="58">
        <v>46041</v>
      </c>
      <c r="C6" s="59" t="s">
        <v>75</v>
      </c>
      <c r="D6" s="59">
        <v>145167</v>
      </c>
      <c r="E6" s="59" t="s">
        <v>47</v>
      </c>
      <c r="F6" s="59" t="s">
        <v>76</v>
      </c>
      <c r="G6" s="59" t="s">
        <v>85</v>
      </c>
      <c r="H6" s="59">
        <v>46376398</v>
      </c>
      <c r="I6" s="60">
        <v>28749</v>
      </c>
      <c r="J6" s="59" t="s">
        <v>68</v>
      </c>
      <c r="K6" s="59" t="s">
        <v>79</v>
      </c>
      <c r="L6" s="59" t="s">
        <v>86</v>
      </c>
      <c r="M6" s="61" t="s">
        <v>87</v>
      </c>
      <c r="N6" s="59">
        <v>3134213802</v>
      </c>
      <c r="O6" s="60">
        <v>46043</v>
      </c>
      <c r="P6" s="59" t="s">
        <v>55</v>
      </c>
      <c r="Q6" s="59" t="s">
        <v>82</v>
      </c>
      <c r="R6" s="59" t="s">
        <v>83</v>
      </c>
      <c r="S6" s="59" t="s">
        <v>54</v>
      </c>
      <c r="T6" s="60">
        <v>46285</v>
      </c>
      <c r="U6" s="59" t="s">
        <v>58</v>
      </c>
      <c r="V6" s="59">
        <v>1</v>
      </c>
      <c r="W6" s="59">
        <v>1841201</v>
      </c>
      <c r="X6" s="59" t="s">
        <v>59</v>
      </c>
      <c r="Y6" s="60">
        <v>46043</v>
      </c>
      <c r="Z6" s="59" t="s">
        <v>54</v>
      </c>
    </row>
    <row r="7" spans="1:26" hidden="1">
      <c r="A7" s="59" t="s">
        <v>88</v>
      </c>
      <c r="B7" s="58">
        <v>46041</v>
      </c>
      <c r="C7" s="59" t="s">
        <v>75</v>
      </c>
      <c r="D7" s="59">
        <v>145167</v>
      </c>
      <c r="E7" s="59" t="s">
        <v>47</v>
      </c>
      <c r="F7" s="59" t="s">
        <v>76</v>
      </c>
      <c r="G7" s="59" t="s">
        <v>89</v>
      </c>
      <c r="H7" s="59">
        <v>52708677</v>
      </c>
      <c r="I7" s="60">
        <v>29354</v>
      </c>
      <c r="J7" s="59" t="s">
        <v>78</v>
      </c>
      <c r="K7" s="59" t="s">
        <v>79</v>
      </c>
      <c r="L7" s="59" t="s">
        <v>90</v>
      </c>
      <c r="M7" s="61" t="s">
        <v>91</v>
      </c>
      <c r="N7" s="59">
        <v>3212018678</v>
      </c>
      <c r="O7" s="60">
        <v>46043</v>
      </c>
      <c r="P7" s="59" t="s">
        <v>55</v>
      </c>
      <c r="Q7" s="59" t="s">
        <v>82</v>
      </c>
      <c r="R7" s="59" t="s">
        <v>83</v>
      </c>
      <c r="S7" s="59" t="s">
        <v>54</v>
      </c>
      <c r="T7" s="60">
        <v>46285</v>
      </c>
      <c r="U7" s="59" t="s">
        <v>58</v>
      </c>
      <c r="V7" s="59">
        <v>1</v>
      </c>
      <c r="W7" s="59">
        <v>1841201</v>
      </c>
      <c r="X7" s="59" t="s">
        <v>59</v>
      </c>
      <c r="Y7" s="60">
        <v>46043</v>
      </c>
      <c r="Z7" s="59" t="s">
        <v>54</v>
      </c>
    </row>
    <row r="8" spans="1:26" hidden="1">
      <c r="A8" s="59" t="s">
        <v>92</v>
      </c>
      <c r="B8" s="58">
        <v>46041</v>
      </c>
      <c r="C8" s="59" t="s">
        <v>75</v>
      </c>
      <c r="D8" s="59">
        <v>145167</v>
      </c>
      <c r="E8" s="59" t="s">
        <v>47</v>
      </c>
      <c r="F8" s="59" t="s">
        <v>76</v>
      </c>
      <c r="G8" s="59" t="s">
        <v>93</v>
      </c>
      <c r="H8" s="59">
        <v>1143336664</v>
      </c>
      <c r="I8" s="60">
        <v>32771</v>
      </c>
      <c r="J8" s="59" t="s">
        <v>94</v>
      </c>
      <c r="K8" s="59" t="s">
        <v>79</v>
      </c>
      <c r="L8" s="59" t="s">
        <v>95</v>
      </c>
      <c r="M8" s="61" t="s">
        <v>96</v>
      </c>
      <c r="N8" s="59">
        <v>3007177241</v>
      </c>
      <c r="O8" s="60">
        <v>46043</v>
      </c>
      <c r="P8" s="59" t="s">
        <v>55</v>
      </c>
      <c r="Q8" s="59">
        <v>7690000</v>
      </c>
      <c r="R8" s="59">
        <v>61520000</v>
      </c>
      <c r="S8" s="59" t="s">
        <v>54</v>
      </c>
      <c r="T8" s="59" t="s">
        <v>97</v>
      </c>
      <c r="U8" s="59" t="s">
        <v>58</v>
      </c>
      <c r="V8" s="59">
        <v>1</v>
      </c>
      <c r="W8" s="59">
        <v>1841201</v>
      </c>
      <c r="X8" s="59" t="s">
        <v>59</v>
      </c>
      <c r="Y8" s="60">
        <v>46043</v>
      </c>
      <c r="Z8" s="59" t="s">
        <v>54</v>
      </c>
    </row>
    <row r="9" spans="1:26" hidden="1">
      <c r="A9" s="59" t="s">
        <v>98</v>
      </c>
      <c r="B9" s="58">
        <v>46041</v>
      </c>
      <c r="C9" s="59" t="s">
        <v>75</v>
      </c>
      <c r="D9" s="59">
        <v>145167</v>
      </c>
      <c r="E9" s="59" t="s">
        <v>47</v>
      </c>
      <c r="F9" s="59" t="s">
        <v>99</v>
      </c>
      <c r="G9" s="59" t="s">
        <v>100</v>
      </c>
      <c r="H9" s="59">
        <v>80159462</v>
      </c>
      <c r="I9" s="60">
        <v>30102</v>
      </c>
      <c r="J9" s="59" t="s">
        <v>78</v>
      </c>
      <c r="K9" s="59" t="s">
        <v>79</v>
      </c>
      <c r="L9" s="59" t="s">
        <v>101</v>
      </c>
      <c r="M9" s="61" t="s">
        <v>102</v>
      </c>
      <c r="N9" s="59">
        <v>3057063378</v>
      </c>
      <c r="O9" s="60">
        <v>46043</v>
      </c>
      <c r="P9" s="59" t="s">
        <v>55</v>
      </c>
      <c r="Q9" s="59" t="s">
        <v>82</v>
      </c>
      <c r="R9" s="59" t="s">
        <v>83</v>
      </c>
      <c r="S9" s="59" t="s">
        <v>54</v>
      </c>
      <c r="T9" s="60">
        <v>46285</v>
      </c>
      <c r="U9" s="59" t="s">
        <v>58</v>
      </c>
      <c r="V9" s="59">
        <v>1</v>
      </c>
      <c r="W9" s="59">
        <v>1841201</v>
      </c>
      <c r="X9" s="59" t="s">
        <v>59</v>
      </c>
      <c r="Y9" s="60">
        <v>46043</v>
      </c>
      <c r="Z9" s="59" t="s">
        <v>54</v>
      </c>
    </row>
    <row r="10" spans="1:26" hidden="1">
      <c r="A10" s="59" t="s">
        <v>103</v>
      </c>
      <c r="B10" s="58">
        <v>46041</v>
      </c>
      <c r="C10" s="59" t="s">
        <v>104</v>
      </c>
      <c r="D10" s="59">
        <v>145445</v>
      </c>
      <c r="E10" s="59" t="s">
        <v>47</v>
      </c>
      <c r="F10" s="59" t="s">
        <v>105</v>
      </c>
      <c r="G10" s="59" t="s">
        <v>106</v>
      </c>
      <c r="H10" s="59">
        <v>52047527</v>
      </c>
      <c r="I10" s="60">
        <v>26379</v>
      </c>
      <c r="J10" s="59" t="s">
        <v>94</v>
      </c>
      <c r="K10" s="59" t="s">
        <v>79</v>
      </c>
      <c r="L10" s="59" t="s">
        <v>107</v>
      </c>
      <c r="M10" s="61" t="s">
        <v>108</v>
      </c>
      <c r="N10" s="59">
        <v>3103109724</v>
      </c>
      <c r="O10" s="60">
        <v>46043</v>
      </c>
      <c r="P10" s="59" t="s">
        <v>55</v>
      </c>
      <c r="Q10" s="59">
        <v>4800000</v>
      </c>
      <c r="R10" s="59">
        <v>38400000</v>
      </c>
      <c r="S10" s="59" t="s">
        <v>54</v>
      </c>
      <c r="T10" s="60">
        <v>46285</v>
      </c>
      <c r="U10" s="59" t="s">
        <v>58</v>
      </c>
      <c r="V10" s="59">
        <v>1</v>
      </c>
      <c r="W10" s="59">
        <v>1841201</v>
      </c>
      <c r="X10" s="59" t="s">
        <v>59</v>
      </c>
      <c r="Y10" s="60">
        <v>46043</v>
      </c>
      <c r="Z10" s="59" t="s">
        <v>54</v>
      </c>
    </row>
    <row r="11" spans="1:26" hidden="1">
      <c r="A11" s="59" t="s">
        <v>109</v>
      </c>
      <c r="B11" s="58">
        <v>46041</v>
      </c>
      <c r="C11" s="59" t="s">
        <v>110</v>
      </c>
      <c r="D11" s="59">
        <v>145437</v>
      </c>
      <c r="E11" s="59" t="s">
        <v>47</v>
      </c>
      <c r="F11" s="59" t="s">
        <v>111</v>
      </c>
      <c r="G11" s="59" t="s">
        <v>112</v>
      </c>
      <c r="H11" s="59">
        <v>53067984</v>
      </c>
      <c r="I11" s="60">
        <v>31064</v>
      </c>
      <c r="J11" s="59" t="s">
        <v>78</v>
      </c>
      <c r="K11" s="59" t="s">
        <v>79</v>
      </c>
      <c r="L11" s="59" t="s">
        <v>113</v>
      </c>
      <c r="M11" s="61" t="s">
        <v>114</v>
      </c>
      <c r="N11" s="59">
        <v>3156722384</v>
      </c>
      <c r="O11" s="60">
        <v>46043</v>
      </c>
      <c r="P11" s="59" t="s">
        <v>55</v>
      </c>
      <c r="Q11" s="59">
        <v>6800000</v>
      </c>
      <c r="R11" s="59">
        <v>54400000</v>
      </c>
      <c r="S11" s="59" t="s">
        <v>54</v>
      </c>
      <c r="T11" s="60">
        <v>46285</v>
      </c>
      <c r="U11" s="59" t="s">
        <v>58</v>
      </c>
      <c r="V11" s="59">
        <v>1</v>
      </c>
      <c r="W11" s="59">
        <v>1841201</v>
      </c>
      <c r="X11" s="59" t="s">
        <v>59</v>
      </c>
      <c r="Y11" s="60">
        <v>46043</v>
      </c>
      <c r="Z11" s="59" t="s">
        <v>54</v>
      </c>
    </row>
    <row r="12" spans="1:26" hidden="1">
      <c r="A12" s="59" t="s">
        <v>115</v>
      </c>
      <c r="B12" s="58">
        <v>46045</v>
      </c>
      <c r="C12" s="59" t="s">
        <v>116</v>
      </c>
      <c r="D12" s="59">
        <v>147689</v>
      </c>
      <c r="E12" s="59" t="s">
        <v>117</v>
      </c>
      <c r="F12" s="59" t="s">
        <v>118</v>
      </c>
      <c r="G12" s="62" t="s">
        <v>119</v>
      </c>
      <c r="H12" s="63">
        <v>1033688446</v>
      </c>
      <c r="I12" s="60">
        <v>31964</v>
      </c>
      <c r="J12" s="59" t="s">
        <v>120</v>
      </c>
      <c r="K12" s="59" t="s">
        <v>51</v>
      </c>
      <c r="L12" s="59" t="s">
        <v>121</v>
      </c>
      <c r="M12" s="59" t="s">
        <v>122</v>
      </c>
      <c r="N12" s="59">
        <v>3016050596</v>
      </c>
      <c r="O12" s="64">
        <v>46048</v>
      </c>
      <c r="P12" s="59" t="s">
        <v>123</v>
      </c>
      <c r="Q12" s="59">
        <v>4800000</v>
      </c>
      <c r="R12" s="59">
        <v>38400000</v>
      </c>
      <c r="S12" s="59" t="s">
        <v>124</v>
      </c>
      <c r="T12" s="64">
        <v>46290</v>
      </c>
      <c r="U12" s="59" t="s">
        <v>125</v>
      </c>
      <c r="V12" s="62">
        <v>5</v>
      </c>
      <c r="W12" s="62">
        <v>5842302</v>
      </c>
      <c r="X12" s="59" t="s">
        <v>126</v>
      </c>
      <c r="Y12" s="64">
        <v>46048</v>
      </c>
      <c r="Z12" s="62" t="s">
        <v>127</v>
      </c>
    </row>
    <row r="13" spans="1:26" hidden="1">
      <c r="A13" s="59" t="s">
        <v>128</v>
      </c>
      <c r="B13" s="58">
        <v>46045</v>
      </c>
      <c r="C13" s="59" t="s">
        <v>129</v>
      </c>
      <c r="D13" s="59">
        <v>147887</v>
      </c>
      <c r="E13" s="59" t="s">
        <v>130</v>
      </c>
      <c r="F13" s="59" t="s">
        <v>131</v>
      </c>
      <c r="G13" s="62" t="s">
        <v>132</v>
      </c>
      <c r="H13" s="63">
        <v>1010214610</v>
      </c>
      <c r="I13" s="60">
        <v>34455</v>
      </c>
      <c r="J13" s="59" t="s">
        <v>68</v>
      </c>
      <c r="K13" s="59" t="s">
        <v>133</v>
      </c>
      <c r="L13" s="59" t="s">
        <v>134</v>
      </c>
      <c r="M13" s="59" t="s">
        <v>135</v>
      </c>
      <c r="N13" s="59" t="s">
        <v>136</v>
      </c>
      <c r="O13" s="64">
        <v>46059</v>
      </c>
      <c r="P13" s="59" t="s">
        <v>55</v>
      </c>
      <c r="Q13" s="59">
        <v>6800000</v>
      </c>
      <c r="R13" s="59">
        <v>54400000</v>
      </c>
      <c r="S13" s="59" t="s">
        <v>137</v>
      </c>
      <c r="T13" s="64">
        <v>46300</v>
      </c>
      <c r="U13" s="59" t="s">
        <v>125</v>
      </c>
      <c r="V13" s="62">
        <v>4</v>
      </c>
      <c r="W13" s="62">
        <v>4492101</v>
      </c>
      <c r="X13" s="59" t="s">
        <v>126</v>
      </c>
      <c r="Y13" s="64">
        <v>46048</v>
      </c>
      <c r="Z13" s="62" t="s">
        <v>127</v>
      </c>
    </row>
    <row r="14" spans="1:26" hidden="1">
      <c r="A14" s="59" t="s">
        <v>138</v>
      </c>
      <c r="B14" s="58">
        <v>46053</v>
      </c>
      <c r="C14" s="59" t="s">
        <v>139</v>
      </c>
      <c r="D14" s="59">
        <v>147888</v>
      </c>
      <c r="E14" s="59" t="s">
        <v>130</v>
      </c>
      <c r="F14" s="59">
        <v>1918</v>
      </c>
      <c r="G14" s="62" t="s">
        <v>140</v>
      </c>
      <c r="H14" s="63">
        <v>79220699</v>
      </c>
      <c r="I14" s="60">
        <v>30511</v>
      </c>
      <c r="J14" s="59" t="s">
        <v>62</v>
      </c>
      <c r="K14" s="59" t="s">
        <v>51</v>
      </c>
      <c r="L14" s="59" t="s">
        <v>141</v>
      </c>
      <c r="M14" s="61" t="s">
        <v>142</v>
      </c>
      <c r="N14" s="59">
        <v>3012495520</v>
      </c>
      <c r="O14" s="64">
        <v>46062</v>
      </c>
      <c r="P14" s="59" t="s">
        <v>123</v>
      </c>
      <c r="Q14" s="59">
        <v>6800000</v>
      </c>
      <c r="R14" s="59">
        <v>54400000</v>
      </c>
      <c r="S14" s="59" t="s">
        <v>137</v>
      </c>
      <c r="T14" s="64">
        <v>46303</v>
      </c>
      <c r="U14" s="59" t="s">
        <v>54</v>
      </c>
      <c r="V14" s="62">
        <v>4</v>
      </c>
      <c r="W14" s="62">
        <v>4492101</v>
      </c>
      <c r="X14" s="59" t="s">
        <v>59</v>
      </c>
      <c r="Y14" s="64">
        <v>46055</v>
      </c>
      <c r="Z14" s="62" t="s">
        <v>143</v>
      </c>
    </row>
    <row r="15" spans="1:26" hidden="1">
      <c r="A15" s="59" t="s">
        <v>144</v>
      </c>
      <c r="B15" s="58">
        <v>46045</v>
      </c>
      <c r="C15" s="59" t="s">
        <v>129</v>
      </c>
      <c r="D15" s="59">
        <v>147887</v>
      </c>
      <c r="E15" s="59" t="s">
        <v>130</v>
      </c>
      <c r="F15" s="59" t="s">
        <v>131</v>
      </c>
      <c r="G15" s="62" t="s">
        <v>145</v>
      </c>
      <c r="H15" s="63">
        <v>79492725</v>
      </c>
      <c r="I15" s="60">
        <v>25287</v>
      </c>
      <c r="J15" s="59" t="s">
        <v>146</v>
      </c>
      <c r="K15" s="59" t="s">
        <v>79</v>
      </c>
      <c r="L15" s="59" t="s">
        <v>147</v>
      </c>
      <c r="M15" s="61" t="s">
        <v>148</v>
      </c>
      <c r="N15" s="59">
        <v>3122641036</v>
      </c>
      <c r="O15" s="62" t="s">
        <v>149</v>
      </c>
      <c r="P15" s="59" t="s">
        <v>55</v>
      </c>
      <c r="Q15" s="59">
        <v>6800000</v>
      </c>
      <c r="R15" s="59">
        <v>54400000</v>
      </c>
      <c r="S15" s="59" t="s">
        <v>137</v>
      </c>
      <c r="T15" s="64">
        <v>46290</v>
      </c>
      <c r="U15" s="59" t="s">
        <v>125</v>
      </c>
      <c r="V15" s="62">
        <v>4</v>
      </c>
      <c r="W15" s="62">
        <v>4492101</v>
      </c>
      <c r="X15" s="59" t="s">
        <v>126</v>
      </c>
      <c r="Y15" s="64">
        <v>46048</v>
      </c>
      <c r="Z15" s="62" t="s">
        <v>127</v>
      </c>
    </row>
    <row r="16" spans="1:26" hidden="1">
      <c r="A16" s="59" t="s">
        <v>150</v>
      </c>
      <c r="B16" s="58">
        <v>46048</v>
      </c>
      <c r="C16" s="59" t="s">
        <v>151</v>
      </c>
      <c r="D16" s="59">
        <v>147887</v>
      </c>
      <c r="E16" s="59" t="s">
        <v>130</v>
      </c>
      <c r="F16" s="59">
        <v>1917</v>
      </c>
      <c r="G16" s="62" t="s">
        <v>152</v>
      </c>
      <c r="H16" s="63">
        <v>80817278</v>
      </c>
      <c r="I16" s="60">
        <v>30871</v>
      </c>
      <c r="J16" s="59" t="s">
        <v>120</v>
      </c>
      <c r="K16" s="59" t="s">
        <v>79</v>
      </c>
      <c r="L16" s="59" t="s">
        <v>153</v>
      </c>
      <c r="M16" s="61" t="s">
        <v>154</v>
      </c>
      <c r="N16" s="59" t="s">
        <v>155</v>
      </c>
      <c r="O16" s="62" t="s">
        <v>156</v>
      </c>
      <c r="P16" s="59" t="s">
        <v>157</v>
      </c>
      <c r="Q16" s="59">
        <v>6800000</v>
      </c>
      <c r="R16" s="59">
        <v>54400000</v>
      </c>
      <c r="S16" s="59" t="s">
        <v>137</v>
      </c>
      <c r="T16" s="64">
        <v>46296</v>
      </c>
      <c r="U16" s="59" t="s">
        <v>54</v>
      </c>
      <c r="V16" s="62">
        <v>5</v>
      </c>
      <c r="W16" s="62">
        <v>5842302</v>
      </c>
      <c r="X16" s="59" t="s">
        <v>59</v>
      </c>
      <c r="Y16" s="62" t="s">
        <v>158</v>
      </c>
      <c r="Z16" s="62" t="s">
        <v>127</v>
      </c>
    </row>
    <row r="17" spans="1:26" hidden="1">
      <c r="A17" s="59" t="s">
        <v>159</v>
      </c>
      <c r="B17" s="58">
        <v>46048</v>
      </c>
      <c r="C17" s="59" t="s">
        <v>160</v>
      </c>
      <c r="D17" s="59">
        <v>147890</v>
      </c>
      <c r="E17" s="59" t="s">
        <v>130</v>
      </c>
      <c r="F17" s="59">
        <v>1920</v>
      </c>
      <c r="G17" s="59" t="s">
        <v>161</v>
      </c>
      <c r="H17" s="59">
        <v>1023865164</v>
      </c>
      <c r="I17" s="60">
        <v>31666</v>
      </c>
      <c r="J17" s="59" t="s">
        <v>162</v>
      </c>
      <c r="K17" s="59" t="s">
        <v>69</v>
      </c>
      <c r="L17" s="59" t="s">
        <v>163</v>
      </c>
      <c r="M17" s="61" t="s">
        <v>164</v>
      </c>
      <c r="N17" s="59">
        <v>3057523442</v>
      </c>
      <c r="O17" s="60">
        <v>46048</v>
      </c>
      <c r="P17" s="59" t="s">
        <v>157</v>
      </c>
      <c r="Q17" s="59">
        <v>2900000</v>
      </c>
      <c r="R17" s="59">
        <v>23200000</v>
      </c>
      <c r="S17" s="59" t="s">
        <v>54</v>
      </c>
      <c r="T17" s="60">
        <v>46291</v>
      </c>
      <c r="U17" s="59" t="s">
        <v>54</v>
      </c>
      <c r="V17" s="59">
        <v>1</v>
      </c>
      <c r="W17" s="59">
        <v>1841201</v>
      </c>
      <c r="X17" s="59" t="s">
        <v>59</v>
      </c>
      <c r="Y17" s="59" t="s">
        <v>158</v>
      </c>
      <c r="Z17" s="59" t="s">
        <v>54</v>
      </c>
    </row>
    <row r="18" spans="1:26" hidden="1">
      <c r="A18" s="59" t="s">
        <v>165</v>
      </c>
      <c r="B18" s="58">
        <v>46054</v>
      </c>
      <c r="C18" s="59" t="s">
        <v>166</v>
      </c>
      <c r="D18" s="59">
        <v>148003</v>
      </c>
      <c r="E18" s="59" t="s">
        <v>130</v>
      </c>
      <c r="F18" s="59">
        <v>1931</v>
      </c>
      <c r="G18" s="62" t="s">
        <v>167</v>
      </c>
      <c r="H18" s="63">
        <v>1102720630</v>
      </c>
      <c r="I18" s="60">
        <v>33649</v>
      </c>
      <c r="J18" s="59" t="s">
        <v>162</v>
      </c>
      <c r="K18" s="59" t="s">
        <v>69</v>
      </c>
      <c r="L18" s="59" t="s">
        <v>168</v>
      </c>
      <c r="M18" s="59" t="s">
        <v>169</v>
      </c>
      <c r="N18" s="59">
        <v>3507096673</v>
      </c>
      <c r="O18" s="64">
        <v>46064</v>
      </c>
      <c r="P18" s="59" t="s">
        <v>55</v>
      </c>
      <c r="Q18" s="59">
        <v>6800000</v>
      </c>
      <c r="R18" s="59">
        <v>54400000</v>
      </c>
      <c r="S18" s="59" t="s">
        <v>137</v>
      </c>
      <c r="T18" s="64">
        <v>46305</v>
      </c>
      <c r="U18" s="59" t="s">
        <v>170</v>
      </c>
      <c r="V18" s="62">
        <v>4</v>
      </c>
      <c r="W18" s="62">
        <v>4492101</v>
      </c>
      <c r="X18" s="59" t="s">
        <v>59</v>
      </c>
      <c r="Y18" s="64">
        <v>46055</v>
      </c>
      <c r="Z18" s="62" t="s">
        <v>143</v>
      </c>
    </row>
    <row r="19" spans="1:26" hidden="1">
      <c r="A19" s="59" t="s">
        <v>171</v>
      </c>
      <c r="B19" s="58">
        <v>46045</v>
      </c>
      <c r="C19" s="59" t="s">
        <v>172</v>
      </c>
      <c r="D19" s="59">
        <v>145208</v>
      </c>
      <c r="E19" s="59" t="s">
        <v>173</v>
      </c>
      <c r="F19" s="59" t="s">
        <v>174</v>
      </c>
      <c r="G19" s="62" t="s">
        <v>175</v>
      </c>
      <c r="H19" s="63">
        <v>80180467</v>
      </c>
      <c r="I19" s="60">
        <v>29764</v>
      </c>
      <c r="J19" s="59" t="s">
        <v>176</v>
      </c>
      <c r="K19" s="59" t="s">
        <v>177</v>
      </c>
      <c r="L19" s="59" t="s">
        <v>178</v>
      </c>
      <c r="M19" s="61" t="s">
        <v>179</v>
      </c>
      <c r="N19" s="59">
        <v>3202896455</v>
      </c>
      <c r="O19" s="64">
        <v>46055</v>
      </c>
      <c r="P19" s="59" t="s">
        <v>55</v>
      </c>
      <c r="Q19" s="59">
        <v>3095000</v>
      </c>
      <c r="R19" s="59">
        <v>24760000</v>
      </c>
      <c r="S19" s="59">
        <v>1750905</v>
      </c>
      <c r="T19" s="64">
        <v>46296</v>
      </c>
      <c r="U19" s="59" t="s">
        <v>180</v>
      </c>
      <c r="V19" s="62">
        <v>5</v>
      </c>
      <c r="W19" s="62">
        <v>5842302</v>
      </c>
      <c r="X19" s="59" t="s">
        <v>126</v>
      </c>
      <c r="Y19" s="64">
        <v>46048</v>
      </c>
      <c r="Z19" s="62" t="s">
        <v>127</v>
      </c>
    </row>
    <row r="20" spans="1:26" hidden="1">
      <c r="A20" s="59" t="s">
        <v>181</v>
      </c>
      <c r="B20" s="58">
        <v>46045</v>
      </c>
      <c r="C20" s="59" t="s">
        <v>182</v>
      </c>
      <c r="D20" s="59">
        <v>145231</v>
      </c>
      <c r="E20" s="59" t="s">
        <v>173</v>
      </c>
      <c r="F20" s="59" t="s">
        <v>183</v>
      </c>
      <c r="G20" s="62" t="s">
        <v>184</v>
      </c>
      <c r="H20" s="63">
        <v>80250195</v>
      </c>
      <c r="I20" s="60">
        <v>30918</v>
      </c>
      <c r="J20" s="59" t="s">
        <v>120</v>
      </c>
      <c r="K20" s="59" t="s">
        <v>51</v>
      </c>
      <c r="L20" s="59" t="s">
        <v>185</v>
      </c>
      <c r="M20" s="61" t="s">
        <v>186</v>
      </c>
      <c r="N20" s="59">
        <v>3133037234</v>
      </c>
      <c r="O20" s="64">
        <v>46058</v>
      </c>
      <c r="P20" s="59" t="s">
        <v>55</v>
      </c>
      <c r="Q20" s="59">
        <v>3095000</v>
      </c>
      <c r="R20" s="59">
        <v>24760000</v>
      </c>
      <c r="S20" s="59" t="s">
        <v>187</v>
      </c>
      <c r="T20" s="64">
        <v>46299</v>
      </c>
      <c r="U20" s="59" t="s">
        <v>180</v>
      </c>
      <c r="V20" s="62">
        <v>5</v>
      </c>
      <c r="W20" s="62">
        <v>5842302</v>
      </c>
      <c r="X20" s="59" t="s">
        <v>126</v>
      </c>
      <c r="Y20" s="64">
        <v>46048</v>
      </c>
      <c r="Z20" s="62" t="s">
        <v>127</v>
      </c>
    </row>
    <row r="21" spans="1:26" hidden="1">
      <c r="A21" s="59" t="s">
        <v>188</v>
      </c>
      <c r="B21" s="58">
        <v>46045</v>
      </c>
      <c r="C21" s="59" t="s">
        <v>182</v>
      </c>
      <c r="D21" s="59">
        <v>145231</v>
      </c>
      <c r="E21" s="59" t="s">
        <v>173</v>
      </c>
      <c r="F21" s="59" t="s">
        <v>183</v>
      </c>
      <c r="G21" s="62" t="s">
        <v>189</v>
      </c>
      <c r="H21" s="63">
        <v>1032360811</v>
      </c>
      <c r="I21" s="60">
        <v>31394</v>
      </c>
      <c r="J21" s="59" t="s">
        <v>190</v>
      </c>
      <c r="K21" s="59" t="s">
        <v>51</v>
      </c>
      <c r="L21" s="59" t="s">
        <v>191</v>
      </c>
      <c r="M21" s="59" t="s">
        <v>192</v>
      </c>
      <c r="N21" s="59">
        <v>3133189832</v>
      </c>
      <c r="O21" s="64">
        <v>46055</v>
      </c>
      <c r="P21" s="59" t="s">
        <v>55</v>
      </c>
      <c r="Q21" s="59">
        <v>3095000</v>
      </c>
      <c r="R21" s="59">
        <v>24760000</v>
      </c>
      <c r="S21" s="59" t="s">
        <v>187</v>
      </c>
      <c r="T21" s="64">
        <v>46296</v>
      </c>
      <c r="U21" s="59" t="s">
        <v>180</v>
      </c>
      <c r="V21" s="62">
        <v>5</v>
      </c>
      <c r="W21" s="62">
        <v>5842302</v>
      </c>
      <c r="X21" s="59" t="s">
        <v>126</v>
      </c>
      <c r="Y21" s="64">
        <v>46048</v>
      </c>
      <c r="Z21" s="62" t="s">
        <v>127</v>
      </c>
    </row>
    <row r="22" spans="1:26" hidden="1">
      <c r="A22" s="59" t="s">
        <v>193</v>
      </c>
      <c r="B22" s="58">
        <v>46045</v>
      </c>
      <c r="C22" s="59" t="s">
        <v>172</v>
      </c>
      <c r="D22" s="59">
        <v>145208</v>
      </c>
      <c r="E22" s="59" t="s">
        <v>173</v>
      </c>
      <c r="F22" s="59" t="s">
        <v>174</v>
      </c>
      <c r="G22" s="62" t="s">
        <v>194</v>
      </c>
      <c r="H22" s="63">
        <v>1024469909</v>
      </c>
      <c r="I22" s="60">
        <v>31800</v>
      </c>
      <c r="J22" s="59" t="s">
        <v>50</v>
      </c>
      <c r="K22" s="59" t="s">
        <v>51</v>
      </c>
      <c r="L22" s="59" t="s">
        <v>195</v>
      </c>
      <c r="M22" s="61" t="s">
        <v>196</v>
      </c>
      <c r="N22" s="59">
        <v>3202661581</v>
      </c>
      <c r="O22" s="64">
        <v>46056</v>
      </c>
      <c r="P22" s="59" t="s">
        <v>55</v>
      </c>
      <c r="Q22" s="59">
        <v>3095000</v>
      </c>
      <c r="R22" s="59">
        <v>24760000</v>
      </c>
      <c r="S22" s="59" t="s">
        <v>187</v>
      </c>
      <c r="T22" s="64">
        <v>46297</v>
      </c>
      <c r="U22" s="59" t="s">
        <v>180</v>
      </c>
      <c r="V22" s="62">
        <v>5</v>
      </c>
      <c r="W22" s="62">
        <v>5842302</v>
      </c>
      <c r="X22" s="59" t="s">
        <v>126</v>
      </c>
      <c r="Y22" s="64">
        <v>46048</v>
      </c>
      <c r="Z22" s="62" t="s">
        <v>127</v>
      </c>
    </row>
    <row r="23" spans="1:26" hidden="1">
      <c r="A23" s="59" t="s">
        <v>197</v>
      </c>
      <c r="B23" s="58">
        <v>46045</v>
      </c>
      <c r="C23" s="59" t="s">
        <v>182</v>
      </c>
      <c r="D23" s="59">
        <v>145231</v>
      </c>
      <c r="E23" s="59" t="s">
        <v>173</v>
      </c>
      <c r="F23" s="59" t="s">
        <v>183</v>
      </c>
      <c r="G23" s="62" t="s">
        <v>198</v>
      </c>
      <c r="H23" s="63">
        <v>1011082226</v>
      </c>
      <c r="I23" s="60">
        <v>38412</v>
      </c>
      <c r="J23" s="59" t="s">
        <v>162</v>
      </c>
      <c r="K23" s="59" t="s">
        <v>79</v>
      </c>
      <c r="L23" s="59" t="s">
        <v>199</v>
      </c>
      <c r="M23" s="61" t="s">
        <v>200</v>
      </c>
      <c r="N23" s="59">
        <v>3187330631</v>
      </c>
      <c r="O23" s="64">
        <v>46055</v>
      </c>
      <c r="P23" s="59" t="s">
        <v>55</v>
      </c>
      <c r="Q23" s="59">
        <v>3095000</v>
      </c>
      <c r="R23" s="59">
        <v>24760000</v>
      </c>
      <c r="S23" s="59" t="s">
        <v>187</v>
      </c>
      <c r="T23" s="64">
        <v>46296</v>
      </c>
      <c r="U23" s="59" t="s">
        <v>180</v>
      </c>
      <c r="V23" s="62">
        <v>5</v>
      </c>
      <c r="W23" s="62">
        <v>5842302</v>
      </c>
      <c r="X23" s="59" t="s">
        <v>126</v>
      </c>
      <c r="Y23" s="64">
        <v>46048</v>
      </c>
      <c r="Z23" s="62" t="s">
        <v>127</v>
      </c>
    </row>
    <row r="24" spans="1:26" hidden="1">
      <c r="A24" s="59" t="s">
        <v>201</v>
      </c>
      <c r="B24" s="58">
        <v>46045</v>
      </c>
      <c r="C24" s="59" t="s">
        <v>182</v>
      </c>
      <c r="D24" s="59">
        <v>145231</v>
      </c>
      <c r="E24" s="59" t="s">
        <v>173</v>
      </c>
      <c r="F24" s="59" t="s">
        <v>183</v>
      </c>
      <c r="G24" s="62" t="s">
        <v>202</v>
      </c>
      <c r="H24" s="63">
        <v>1024515762</v>
      </c>
      <c r="I24" s="60">
        <v>33314</v>
      </c>
      <c r="J24" s="59" t="s">
        <v>50</v>
      </c>
      <c r="K24" s="59" t="s">
        <v>69</v>
      </c>
      <c r="L24" s="59" t="s">
        <v>203</v>
      </c>
      <c r="M24" s="61" t="s">
        <v>204</v>
      </c>
      <c r="N24" s="59">
        <v>3213112216</v>
      </c>
      <c r="O24" s="64">
        <v>46063</v>
      </c>
      <c r="P24" s="59" t="s">
        <v>55</v>
      </c>
      <c r="Q24" s="59">
        <v>3095000</v>
      </c>
      <c r="R24" s="59">
        <v>24760000</v>
      </c>
      <c r="S24" s="59" t="s">
        <v>187</v>
      </c>
      <c r="T24" s="64">
        <v>46304</v>
      </c>
      <c r="U24" s="59" t="s">
        <v>180</v>
      </c>
      <c r="V24" s="62">
        <v>5</v>
      </c>
      <c r="W24" s="62">
        <v>5842302</v>
      </c>
      <c r="X24" s="59" t="s">
        <v>126</v>
      </c>
      <c r="Y24" s="64">
        <v>46048</v>
      </c>
      <c r="Z24" s="62" t="s">
        <v>127</v>
      </c>
    </row>
    <row r="25" spans="1:26" hidden="1">
      <c r="A25" s="59" t="s">
        <v>205</v>
      </c>
      <c r="B25" s="58">
        <v>46045</v>
      </c>
      <c r="C25" s="59" t="s">
        <v>172</v>
      </c>
      <c r="D25" s="59">
        <v>145208</v>
      </c>
      <c r="E25" s="59" t="s">
        <v>173</v>
      </c>
      <c r="F25" s="59" t="s">
        <v>174</v>
      </c>
      <c r="G25" s="62" t="s">
        <v>206</v>
      </c>
      <c r="H25" s="63">
        <v>1000372330</v>
      </c>
      <c r="I25" s="60">
        <v>36755</v>
      </c>
      <c r="J25" s="59" t="s">
        <v>62</v>
      </c>
      <c r="K25" s="59" t="s">
        <v>79</v>
      </c>
      <c r="L25" s="59" t="s">
        <v>207</v>
      </c>
      <c r="M25" s="61" t="s">
        <v>208</v>
      </c>
      <c r="N25" s="59">
        <v>3144728537</v>
      </c>
      <c r="O25" s="64">
        <v>46059</v>
      </c>
      <c r="P25" s="59" t="s">
        <v>55</v>
      </c>
      <c r="Q25" s="59">
        <v>3095000</v>
      </c>
      <c r="R25" s="59">
        <v>24760000</v>
      </c>
      <c r="S25" s="59" t="s">
        <v>187</v>
      </c>
      <c r="T25" s="64">
        <v>46300</v>
      </c>
      <c r="U25" s="59" t="s">
        <v>180</v>
      </c>
      <c r="V25" s="62">
        <v>5</v>
      </c>
      <c r="W25" s="62">
        <v>5842302</v>
      </c>
      <c r="X25" s="59" t="s">
        <v>126</v>
      </c>
      <c r="Y25" s="64">
        <v>46048</v>
      </c>
      <c r="Z25" s="62" t="s">
        <v>127</v>
      </c>
    </row>
    <row r="26" spans="1:26" hidden="1">
      <c r="A26" s="59" t="s">
        <v>209</v>
      </c>
      <c r="B26" s="58">
        <v>46045</v>
      </c>
      <c r="C26" s="59" t="s">
        <v>182</v>
      </c>
      <c r="D26" s="59">
        <v>145231</v>
      </c>
      <c r="E26" s="59" t="s">
        <v>173</v>
      </c>
      <c r="F26" s="59" t="s">
        <v>183</v>
      </c>
      <c r="G26" s="62" t="s">
        <v>210</v>
      </c>
      <c r="H26" s="63">
        <v>1013600897</v>
      </c>
      <c r="I26" s="60">
        <v>32469</v>
      </c>
      <c r="J26" s="59" t="s">
        <v>162</v>
      </c>
      <c r="K26" s="59" t="s">
        <v>51</v>
      </c>
      <c r="L26" s="59" t="s">
        <v>211</v>
      </c>
      <c r="M26" s="61" t="s">
        <v>212</v>
      </c>
      <c r="N26" s="59" t="s">
        <v>213</v>
      </c>
      <c r="O26" s="64">
        <v>46055</v>
      </c>
      <c r="P26" s="59" t="s">
        <v>55</v>
      </c>
      <c r="Q26" s="59">
        <v>3095000</v>
      </c>
      <c r="R26" s="59">
        <v>24760000</v>
      </c>
      <c r="S26" s="59" t="s">
        <v>187</v>
      </c>
      <c r="T26" s="64">
        <v>46296</v>
      </c>
      <c r="U26" s="59" t="s">
        <v>180</v>
      </c>
      <c r="V26" s="62">
        <v>5</v>
      </c>
      <c r="W26" s="62">
        <v>5842302</v>
      </c>
      <c r="X26" s="59" t="s">
        <v>126</v>
      </c>
      <c r="Y26" s="64">
        <v>46048</v>
      </c>
      <c r="Z26" s="62" t="s">
        <v>127</v>
      </c>
    </row>
    <row r="27" spans="1:26" hidden="1">
      <c r="A27" s="59" t="s">
        <v>214</v>
      </c>
      <c r="B27" s="58">
        <v>46045</v>
      </c>
      <c r="C27" s="59" t="s">
        <v>172</v>
      </c>
      <c r="D27" s="59">
        <v>145208</v>
      </c>
      <c r="E27" s="59" t="s">
        <v>173</v>
      </c>
      <c r="F27" s="59" t="s">
        <v>174</v>
      </c>
      <c r="G27" s="62" t="s">
        <v>215</v>
      </c>
      <c r="H27" s="63">
        <v>80172086</v>
      </c>
      <c r="I27" s="60">
        <v>30133</v>
      </c>
      <c r="J27" s="59" t="s">
        <v>216</v>
      </c>
      <c r="K27" s="59" t="s">
        <v>216</v>
      </c>
      <c r="L27" s="59" t="s">
        <v>217</v>
      </c>
      <c r="M27" s="61" t="s">
        <v>218</v>
      </c>
      <c r="N27" s="59">
        <v>3103236508</v>
      </c>
      <c r="O27" s="64">
        <v>46056</v>
      </c>
      <c r="P27" s="59" t="s">
        <v>55</v>
      </c>
      <c r="Q27" s="59">
        <v>3095000</v>
      </c>
      <c r="R27" s="59">
        <v>24760000</v>
      </c>
      <c r="S27" s="59" t="s">
        <v>187</v>
      </c>
      <c r="T27" s="64">
        <v>46297</v>
      </c>
      <c r="U27" s="59" t="s">
        <v>180</v>
      </c>
      <c r="V27" s="62">
        <v>5</v>
      </c>
      <c r="W27" s="62">
        <v>5842302</v>
      </c>
      <c r="X27" s="59" t="s">
        <v>126</v>
      </c>
      <c r="Y27" s="64">
        <v>46048</v>
      </c>
      <c r="Z27" s="62" t="s">
        <v>127</v>
      </c>
    </row>
    <row r="28" spans="1:26" hidden="1">
      <c r="A28" s="59" t="s">
        <v>219</v>
      </c>
      <c r="B28" s="58">
        <v>46045</v>
      </c>
      <c r="C28" s="59" t="s">
        <v>172</v>
      </c>
      <c r="D28" s="59">
        <v>145208</v>
      </c>
      <c r="E28" s="59" t="s">
        <v>173</v>
      </c>
      <c r="F28" s="59" t="s">
        <v>174</v>
      </c>
      <c r="G28" s="62" t="s">
        <v>220</v>
      </c>
      <c r="H28" s="63">
        <v>79408419</v>
      </c>
      <c r="I28" s="60">
        <v>24522</v>
      </c>
      <c r="J28" s="59" t="s">
        <v>221</v>
      </c>
      <c r="K28" s="59" t="s">
        <v>69</v>
      </c>
      <c r="L28" s="59" t="s">
        <v>222</v>
      </c>
      <c r="M28" s="61" t="s">
        <v>223</v>
      </c>
      <c r="N28" s="59">
        <v>3194145987</v>
      </c>
      <c r="O28" s="64">
        <v>46056</v>
      </c>
      <c r="P28" s="59" t="s">
        <v>55</v>
      </c>
      <c r="Q28" s="59">
        <v>3095000</v>
      </c>
      <c r="R28" s="59">
        <v>24760000</v>
      </c>
      <c r="S28" s="59" t="s">
        <v>187</v>
      </c>
      <c r="T28" s="64">
        <v>46297</v>
      </c>
      <c r="U28" s="59" t="s">
        <v>180</v>
      </c>
      <c r="V28" s="62">
        <v>5</v>
      </c>
      <c r="W28" s="62">
        <v>5842302</v>
      </c>
      <c r="X28" s="59" t="s">
        <v>126</v>
      </c>
      <c r="Y28" s="64">
        <v>46048</v>
      </c>
      <c r="Z28" s="62" t="s">
        <v>127</v>
      </c>
    </row>
    <row r="29" spans="1:26" hidden="1">
      <c r="A29" s="59" t="s">
        <v>224</v>
      </c>
      <c r="B29" s="58">
        <v>46045</v>
      </c>
      <c r="C29" s="59" t="s">
        <v>172</v>
      </c>
      <c r="D29" s="59">
        <v>145208</v>
      </c>
      <c r="E29" s="59" t="s">
        <v>173</v>
      </c>
      <c r="F29" s="59" t="s">
        <v>174</v>
      </c>
      <c r="G29" s="62" t="s">
        <v>225</v>
      </c>
      <c r="H29" s="63">
        <v>1023943576</v>
      </c>
      <c r="I29" s="60">
        <v>34865</v>
      </c>
      <c r="J29" s="59" t="s">
        <v>120</v>
      </c>
      <c r="K29" s="59" t="s">
        <v>51</v>
      </c>
      <c r="L29" s="59" t="s">
        <v>226</v>
      </c>
      <c r="M29" s="59" t="s">
        <v>227</v>
      </c>
      <c r="N29" s="59">
        <v>3013379468</v>
      </c>
      <c r="O29" s="64">
        <v>46055</v>
      </c>
      <c r="P29" s="59" t="s">
        <v>55</v>
      </c>
      <c r="Q29" s="59">
        <v>3095000</v>
      </c>
      <c r="R29" s="59">
        <v>24760000</v>
      </c>
      <c r="S29" s="59" t="s">
        <v>187</v>
      </c>
      <c r="T29" s="64">
        <v>46296</v>
      </c>
      <c r="U29" s="59" t="s">
        <v>180</v>
      </c>
      <c r="V29" s="62">
        <v>5</v>
      </c>
      <c r="W29" s="62">
        <v>5842302</v>
      </c>
      <c r="X29" s="59" t="s">
        <v>126</v>
      </c>
      <c r="Y29" s="64">
        <v>46048</v>
      </c>
      <c r="Z29" s="62" t="s">
        <v>127</v>
      </c>
    </row>
    <row r="30" spans="1:26" hidden="1">
      <c r="A30" s="59" t="s">
        <v>228</v>
      </c>
      <c r="B30" s="58">
        <v>46045</v>
      </c>
      <c r="C30" s="59" t="s">
        <v>172</v>
      </c>
      <c r="D30" s="59">
        <v>145208</v>
      </c>
      <c r="E30" s="59" t="s">
        <v>173</v>
      </c>
      <c r="F30" s="59" t="s">
        <v>174</v>
      </c>
      <c r="G30" s="62" t="s">
        <v>229</v>
      </c>
      <c r="H30" s="63">
        <v>1023925635</v>
      </c>
      <c r="I30" s="60">
        <v>34135</v>
      </c>
      <c r="J30" s="59" t="s">
        <v>120</v>
      </c>
      <c r="K30" s="59" t="s">
        <v>51</v>
      </c>
      <c r="L30" s="59" t="s">
        <v>230</v>
      </c>
      <c r="M30" s="61" t="s">
        <v>231</v>
      </c>
      <c r="N30" s="59">
        <v>3118717096</v>
      </c>
      <c r="O30" s="64">
        <v>46056</v>
      </c>
      <c r="P30" s="59" t="s">
        <v>55</v>
      </c>
      <c r="Q30" s="59">
        <v>3095000</v>
      </c>
      <c r="R30" s="59">
        <v>24760000</v>
      </c>
      <c r="S30" s="59" t="s">
        <v>187</v>
      </c>
      <c r="T30" s="64">
        <v>46297</v>
      </c>
      <c r="U30" s="59" t="s">
        <v>180</v>
      </c>
      <c r="V30" s="62">
        <v>5</v>
      </c>
      <c r="W30" s="62">
        <v>5842302</v>
      </c>
      <c r="X30" s="59" t="s">
        <v>126</v>
      </c>
      <c r="Y30" s="64">
        <v>46048</v>
      </c>
      <c r="Z30" s="62" t="s">
        <v>127</v>
      </c>
    </row>
    <row r="31" spans="1:26" hidden="1">
      <c r="A31" s="59" t="s">
        <v>232</v>
      </c>
      <c r="B31" s="58">
        <v>46045</v>
      </c>
      <c r="C31" s="59" t="s">
        <v>172</v>
      </c>
      <c r="D31" s="59">
        <v>145208</v>
      </c>
      <c r="E31" s="59" t="s">
        <v>173</v>
      </c>
      <c r="F31" s="59" t="s">
        <v>174</v>
      </c>
      <c r="G31" s="62" t="s">
        <v>233</v>
      </c>
      <c r="H31" s="63">
        <v>80176104</v>
      </c>
      <c r="I31" s="60">
        <v>30813</v>
      </c>
      <c r="J31" s="59" t="s">
        <v>62</v>
      </c>
      <c r="K31" s="59" t="s">
        <v>79</v>
      </c>
      <c r="L31" s="59" t="s">
        <v>234</v>
      </c>
      <c r="M31" s="61" t="s">
        <v>235</v>
      </c>
      <c r="N31" s="59">
        <v>3114641580</v>
      </c>
      <c r="O31" s="64">
        <v>46056</v>
      </c>
      <c r="P31" s="59" t="s">
        <v>55</v>
      </c>
      <c r="Q31" s="59">
        <v>3095000</v>
      </c>
      <c r="R31" s="59">
        <v>24760000</v>
      </c>
      <c r="S31" s="59" t="s">
        <v>187</v>
      </c>
      <c r="T31" s="64">
        <v>46297</v>
      </c>
      <c r="U31" s="59" t="s">
        <v>180</v>
      </c>
      <c r="V31" s="62">
        <v>5</v>
      </c>
      <c r="W31" s="62">
        <v>5842302</v>
      </c>
      <c r="X31" s="59" t="s">
        <v>126</v>
      </c>
      <c r="Y31" s="64">
        <v>46048</v>
      </c>
      <c r="Z31" s="62" t="s">
        <v>127</v>
      </c>
    </row>
    <row r="32" spans="1:26" hidden="1">
      <c r="A32" s="59" t="s">
        <v>236</v>
      </c>
      <c r="B32" s="58">
        <v>46045</v>
      </c>
      <c r="C32" s="59" t="s">
        <v>172</v>
      </c>
      <c r="D32" s="59">
        <v>145208</v>
      </c>
      <c r="E32" s="59" t="s">
        <v>173</v>
      </c>
      <c r="F32" s="59" t="s">
        <v>174</v>
      </c>
      <c r="G32" s="62" t="s">
        <v>237</v>
      </c>
      <c r="H32" s="63">
        <v>52519743</v>
      </c>
      <c r="I32" s="60">
        <v>28475</v>
      </c>
      <c r="J32" s="59" t="s">
        <v>50</v>
      </c>
      <c r="K32" s="59" t="s">
        <v>79</v>
      </c>
      <c r="L32" s="59" t="s">
        <v>238</v>
      </c>
      <c r="M32" s="61" t="s">
        <v>239</v>
      </c>
      <c r="N32" s="59">
        <v>3203895157</v>
      </c>
      <c r="O32" s="64">
        <v>46054</v>
      </c>
      <c r="P32" s="59" t="s">
        <v>55</v>
      </c>
      <c r="Q32" s="59">
        <v>3095000</v>
      </c>
      <c r="R32" s="59">
        <v>24760000</v>
      </c>
      <c r="S32" s="59" t="s">
        <v>187</v>
      </c>
      <c r="T32" s="64">
        <v>46295</v>
      </c>
      <c r="U32" s="59" t="s">
        <v>180</v>
      </c>
      <c r="V32" s="62">
        <v>5</v>
      </c>
      <c r="W32" s="62">
        <v>5842302</v>
      </c>
      <c r="X32" s="59" t="s">
        <v>126</v>
      </c>
      <c r="Y32" s="64">
        <v>46048</v>
      </c>
      <c r="Z32" s="62" t="s">
        <v>127</v>
      </c>
    </row>
    <row r="33" spans="1:26" hidden="1">
      <c r="A33" s="59" t="s">
        <v>240</v>
      </c>
      <c r="B33" s="58">
        <v>46045</v>
      </c>
      <c r="C33" s="59" t="s">
        <v>172</v>
      </c>
      <c r="D33" s="59">
        <v>145208</v>
      </c>
      <c r="E33" s="59" t="s">
        <v>173</v>
      </c>
      <c r="F33" s="59" t="s">
        <v>174</v>
      </c>
      <c r="G33" s="62" t="s">
        <v>241</v>
      </c>
      <c r="H33" s="63">
        <v>52737737</v>
      </c>
      <c r="I33" s="60">
        <v>29627</v>
      </c>
      <c r="J33" s="59" t="s">
        <v>162</v>
      </c>
      <c r="K33" s="59" t="s">
        <v>51</v>
      </c>
      <c r="L33" s="59" t="s">
        <v>242</v>
      </c>
      <c r="M33" s="61" t="s">
        <v>243</v>
      </c>
      <c r="N33" s="59">
        <v>3182928997</v>
      </c>
      <c r="O33" s="64">
        <v>46055</v>
      </c>
      <c r="P33" s="59" t="s">
        <v>55</v>
      </c>
      <c r="Q33" s="59">
        <v>3095000</v>
      </c>
      <c r="R33" s="59">
        <v>24760000</v>
      </c>
      <c r="S33" s="59" t="s">
        <v>187</v>
      </c>
      <c r="T33" s="64">
        <v>46296</v>
      </c>
      <c r="U33" s="59" t="s">
        <v>180</v>
      </c>
      <c r="V33" s="62">
        <v>5</v>
      </c>
      <c r="W33" s="62">
        <v>5842302</v>
      </c>
      <c r="X33" s="59" t="s">
        <v>126</v>
      </c>
      <c r="Y33" s="64">
        <v>46048</v>
      </c>
      <c r="Z33" s="62" t="s">
        <v>127</v>
      </c>
    </row>
    <row r="34" spans="1:26" hidden="1">
      <c r="A34" s="59" t="s">
        <v>244</v>
      </c>
      <c r="B34" s="58">
        <v>46045</v>
      </c>
      <c r="C34" s="59" t="s">
        <v>172</v>
      </c>
      <c r="D34" s="59">
        <v>145208</v>
      </c>
      <c r="E34" s="59" t="s">
        <v>173</v>
      </c>
      <c r="F34" s="59" t="s">
        <v>174</v>
      </c>
      <c r="G34" s="62" t="s">
        <v>245</v>
      </c>
      <c r="H34" s="63">
        <v>1014178983</v>
      </c>
      <c r="I34" s="60">
        <v>31498</v>
      </c>
      <c r="J34" s="59" t="s">
        <v>246</v>
      </c>
      <c r="K34" s="59" t="s">
        <v>177</v>
      </c>
      <c r="L34" s="59" t="s">
        <v>247</v>
      </c>
      <c r="M34" s="61" t="s">
        <v>248</v>
      </c>
      <c r="N34" s="59">
        <v>3502194059</v>
      </c>
      <c r="O34" s="64">
        <v>46058</v>
      </c>
      <c r="P34" s="59" t="s">
        <v>55</v>
      </c>
      <c r="Q34" s="59">
        <v>3095000</v>
      </c>
      <c r="R34" s="59">
        <v>24760000</v>
      </c>
      <c r="S34" s="59" t="s">
        <v>187</v>
      </c>
      <c r="T34" s="64">
        <v>46299</v>
      </c>
      <c r="U34" s="59" t="s">
        <v>180</v>
      </c>
      <c r="V34" s="62">
        <v>5</v>
      </c>
      <c r="W34" s="62">
        <v>5842302</v>
      </c>
      <c r="X34" s="59" t="s">
        <v>126</v>
      </c>
      <c r="Y34" s="64">
        <v>46048</v>
      </c>
      <c r="Z34" s="62" t="s">
        <v>127</v>
      </c>
    </row>
    <row r="35" spans="1:26" hidden="1">
      <c r="A35" s="59" t="s">
        <v>249</v>
      </c>
      <c r="B35" s="58">
        <v>46048</v>
      </c>
      <c r="C35" s="59" t="s">
        <v>250</v>
      </c>
      <c r="D35" s="59">
        <v>145208</v>
      </c>
      <c r="E35" s="59" t="s">
        <v>173</v>
      </c>
      <c r="F35" s="59">
        <v>1696</v>
      </c>
      <c r="G35" s="62" t="s">
        <v>251</v>
      </c>
      <c r="H35" s="63">
        <v>79764571</v>
      </c>
      <c r="I35" s="60">
        <v>29483</v>
      </c>
      <c r="J35" s="59" t="s">
        <v>216</v>
      </c>
      <c r="K35" s="59" t="s">
        <v>51</v>
      </c>
      <c r="L35" s="59" t="s">
        <v>252</v>
      </c>
      <c r="M35" s="61" t="s">
        <v>253</v>
      </c>
      <c r="N35" s="59">
        <v>3143887158</v>
      </c>
      <c r="O35" s="64">
        <v>46058</v>
      </c>
      <c r="P35" s="59" t="s">
        <v>55</v>
      </c>
      <c r="Q35" s="59">
        <v>3095000</v>
      </c>
      <c r="R35" s="59">
        <v>24760000</v>
      </c>
      <c r="S35" s="59" t="s">
        <v>187</v>
      </c>
      <c r="T35" s="64">
        <v>46299</v>
      </c>
      <c r="U35" s="59" t="s">
        <v>54</v>
      </c>
      <c r="V35" s="62">
        <v>5</v>
      </c>
      <c r="W35" s="62">
        <v>5842302</v>
      </c>
      <c r="X35" s="59" t="s">
        <v>59</v>
      </c>
      <c r="Y35" s="62" t="s">
        <v>158</v>
      </c>
      <c r="Z35" s="62" t="s">
        <v>127</v>
      </c>
    </row>
    <row r="36" spans="1:26" hidden="1">
      <c r="A36" s="59" t="s">
        <v>254</v>
      </c>
      <c r="B36" s="58">
        <v>46045</v>
      </c>
      <c r="C36" s="59" t="s">
        <v>172</v>
      </c>
      <c r="D36" s="59">
        <v>145208</v>
      </c>
      <c r="E36" s="59" t="s">
        <v>173</v>
      </c>
      <c r="F36" s="59" t="s">
        <v>174</v>
      </c>
      <c r="G36" s="62" t="s">
        <v>255</v>
      </c>
      <c r="H36" s="63">
        <v>79706377</v>
      </c>
      <c r="I36" s="60">
        <v>27867</v>
      </c>
      <c r="J36" s="59" t="s">
        <v>50</v>
      </c>
      <c r="K36" s="59" t="s">
        <v>51</v>
      </c>
      <c r="L36" s="59" t="s">
        <v>256</v>
      </c>
      <c r="M36" s="61" t="s">
        <v>257</v>
      </c>
      <c r="N36" s="59">
        <v>3104764283</v>
      </c>
      <c r="O36" s="64">
        <v>46056</v>
      </c>
      <c r="P36" s="59" t="s">
        <v>55</v>
      </c>
      <c r="Q36" s="59">
        <v>3095000</v>
      </c>
      <c r="R36" s="59">
        <v>24760000</v>
      </c>
      <c r="S36" s="59" t="s">
        <v>187</v>
      </c>
      <c r="T36" s="64">
        <v>46297</v>
      </c>
      <c r="U36" s="59" t="s">
        <v>180</v>
      </c>
      <c r="V36" s="62">
        <v>5</v>
      </c>
      <c r="W36" s="62">
        <v>5842302</v>
      </c>
      <c r="X36" s="59" t="s">
        <v>126</v>
      </c>
      <c r="Y36" s="64">
        <v>46048</v>
      </c>
      <c r="Z36" s="62" t="s">
        <v>127</v>
      </c>
    </row>
    <row r="37" spans="1:26" hidden="1">
      <c r="A37" s="59" t="s">
        <v>258</v>
      </c>
      <c r="B37" s="58">
        <v>46045</v>
      </c>
      <c r="C37" s="59" t="s">
        <v>172</v>
      </c>
      <c r="D37" s="59">
        <v>145208</v>
      </c>
      <c r="E37" s="59" t="s">
        <v>173</v>
      </c>
      <c r="F37" s="59" t="s">
        <v>174</v>
      </c>
      <c r="G37" s="62" t="s">
        <v>259</v>
      </c>
      <c r="H37" s="63">
        <v>1023891897</v>
      </c>
      <c r="I37" s="60">
        <v>32830</v>
      </c>
      <c r="J37" s="59" t="s">
        <v>62</v>
      </c>
      <c r="K37" s="59" t="s">
        <v>69</v>
      </c>
      <c r="L37" s="59" t="s">
        <v>260</v>
      </c>
      <c r="M37" s="61" t="s">
        <v>261</v>
      </c>
      <c r="N37" s="59">
        <v>3227469758</v>
      </c>
      <c r="O37" s="64">
        <v>46056</v>
      </c>
      <c r="P37" s="59" t="s">
        <v>55</v>
      </c>
      <c r="Q37" s="59">
        <v>3095000</v>
      </c>
      <c r="R37" s="59">
        <v>24760000</v>
      </c>
      <c r="S37" s="59" t="s">
        <v>187</v>
      </c>
      <c r="T37" s="64">
        <v>46297</v>
      </c>
      <c r="U37" s="59" t="s">
        <v>180</v>
      </c>
      <c r="V37" s="62">
        <v>5</v>
      </c>
      <c r="W37" s="62">
        <v>5842302</v>
      </c>
      <c r="X37" s="59" t="s">
        <v>126</v>
      </c>
      <c r="Y37" s="64">
        <v>46048</v>
      </c>
      <c r="Z37" s="62" t="s">
        <v>127</v>
      </c>
    </row>
    <row r="38" spans="1:26" hidden="1">
      <c r="A38" s="59" t="s">
        <v>262</v>
      </c>
      <c r="B38" s="58">
        <v>46045</v>
      </c>
      <c r="C38" s="59" t="s">
        <v>172</v>
      </c>
      <c r="D38" s="59">
        <v>145208</v>
      </c>
      <c r="E38" s="59" t="s">
        <v>173</v>
      </c>
      <c r="F38" s="59" t="s">
        <v>174</v>
      </c>
      <c r="G38" s="62" t="s">
        <v>263</v>
      </c>
      <c r="H38" s="63">
        <v>3086129</v>
      </c>
      <c r="I38" s="60">
        <v>25118</v>
      </c>
      <c r="J38" s="59" t="s">
        <v>68</v>
      </c>
      <c r="K38" s="59" t="s">
        <v>79</v>
      </c>
      <c r="L38" s="59" t="s">
        <v>264</v>
      </c>
      <c r="M38" s="61" t="s">
        <v>265</v>
      </c>
      <c r="N38" s="59">
        <v>3105760595</v>
      </c>
      <c r="O38" s="64">
        <v>46056</v>
      </c>
      <c r="P38" s="59" t="s">
        <v>55</v>
      </c>
      <c r="Q38" s="59">
        <v>3095000</v>
      </c>
      <c r="R38" s="59">
        <v>24760000</v>
      </c>
      <c r="S38" s="59" t="s">
        <v>187</v>
      </c>
      <c r="T38" s="64">
        <v>46297</v>
      </c>
      <c r="U38" s="59" t="s">
        <v>180</v>
      </c>
      <c r="V38" s="62">
        <v>5</v>
      </c>
      <c r="W38" s="62">
        <v>5842302</v>
      </c>
      <c r="X38" s="59" t="s">
        <v>126</v>
      </c>
      <c r="Y38" s="64">
        <v>46048</v>
      </c>
      <c r="Z38" s="62" t="s">
        <v>127</v>
      </c>
    </row>
    <row r="39" spans="1:26" hidden="1">
      <c r="A39" s="59" t="s">
        <v>266</v>
      </c>
      <c r="B39" s="58">
        <v>46048</v>
      </c>
      <c r="C39" s="59" t="s">
        <v>250</v>
      </c>
      <c r="D39" s="59">
        <v>145208</v>
      </c>
      <c r="E39" s="59" t="s">
        <v>173</v>
      </c>
      <c r="F39" s="59">
        <v>1696</v>
      </c>
      <c r="G39" s="62" t="s">
        <v>267</v>
      </c>
      <c r="H39" s="63">
        <v>79766326</v>
      </c>
      <c r="I39" s="60">
        <v>27405</v>
      </c>
      <c r="J39" s="59" t="s">
        <v>50</v>
      </c>
      <c r="K39" s="59" t="s">
        <v>177</v>
      </c>
      <c r="L39" s="59" t="s">
        <v>268</v>
      </c>
      <c r="M39" s="61" t="s">
        <v>269</v>
      </c>
      <c r="N39" s="59" t="s">
        <v>270</v>
      </c>
      <c r="O39" s="64">
        <v>46055</v>
      </c>
      <c r="P39" s="59" t="s">
        <v>55</v>
      </c>
      <c r="Q39" s="59">
        <v>3095000</v>
      </c>
      <c r="R39" s="59">
        <v>24760000</v>
      </c>
      <c r="S39" s="59" t="s">
        <v>187</v>
      </c>
      <c r="T39" s="64">
        <v>46296</v>
      </c>
      <c r="U39" s="59" t="s">
        <v>54</v>
      </c>
      <c r="V39" s="62">
        <v>5</v>
      </c>
      <c r="W39" s="62">
        <v>5842302</v>
      </c>
      <c r="X39" s="59" t="s">
        <v>59</v>
      </c>
      <c r="Y39" s="62" t="s">
        <v>158</v>
      </c>
      <c r="Z39" s="62" t="s">
        <v>127</v>
      </c>
    </row>
    <row r="40" spans="1:26" hidden="1">
      <c r="A40" s="59" t="s">
        <v>271</v>
      </c>
      <c r="B40" s="58">
        <v>46045</v>
      </c>
      <c r="C40" s="59" t="s">
        <v>172</v>
      </c>
      <c r="D40" s="59">
        <v>145208</v>
      </c>
      <c r="E40" s="59" t="s">
        <v>173</v>
      </c>
      <c r="F40" s="59" t="s">
        <v>174</v>
      </c>
      <c r="G40" s="62" t="s">
        <v>272</v>
      </c>
      <c r="H40" s="63">
        <v>1013656816</v>
      </c>
      <c r="I40" s="60">
        <v>37687</v>
      </c>
      <c r="J40" s="59" t="s">
        <v>273</v>
      </c>
      <c r="K40" s="59" t="s">
        <v>51</v>
      </c>
      <c r="L40" s="59" t="s">
        <v>274</v>
      </c>
      <c r="M40" s="61" t="s">
        <v>275</v>
      </c>
      <c r="N40" s="59">
        <v>3054648122</v>
      </c>
      <c r="O40" s="64">
        <v>46058</v>
      </c>
      <c r="P40" s="59" t="s">
        <v>55</v>
      </c>
      <c r="Q40" s="59">
        <v>3095000</v>
      </c>
      <c r="R40" s="59">
        <v>24760000</v>
      </c>
      <c r="S40" s="59" t="s">
        <v>187</v>
      </c>
      <c r="T40" s="64">
        <v>46299</v>
      </c>
      <c r="U40" s="59" t="s">
        <v>180</v>
      </c>
      <c r="V40" s="62">
        <v>5</v>
      </c>
      <c r="W40" s="62">
        <v>5842302</v>
      </c>
      <c r="X40" s="59" t="s">
        <v>126</v>
      </c>
      <c r="Y40" s="64">
        <v>46048</v>
      </c>
      <c r="Z40" s="62" t="s">
        <v>127</v>
      </c>
    </row>
    <row r="41" spans="1:26" hidden="1">
      <c r="A41" s="59" t="s">
        <v>276</v>
      </c>
      <c r="B41" s="58">
        <v>46045</v>
      </c>
      <c r="C41" s="59" t="s">
        <v>172</v>
      </c>
      <c r="D41" s="59">
        <v>145208</v>
      </c>
      <c r="E41" s="59" t="s">
        <v>173</v>
      </c>
      <c r="F41" s="59" t="s">
        <v>174</v>
      </c>
      <c r="G41" s="62" t="s">
        <v>277</v>
      </c>
      <c r="H41" s="63">
        <v>1026254045</v>
      </c>
      <c r="I41" s="60">
        <v>36790</v>
      </c>
      <c r="J41" s="59" t="s">
        <v>146</v>
      </c>
      <c r="K41" s="59" t="s">
        <v>69</v>
      </c>
      <c r="L41" s="59" t="s">
        <v>278</v>
      </c>
      <c r="M41" s="61" t="s">
        <v>279</v>
      </c>
      <c r="N41" s="59">
        <v>3222210437</v>
      </c>
      <c r="O41" s="64">
        <v>46058</v>
      </c>
      <c r="P41" s="59" t="s">
        <v>55</v>
      </c>
      <c r="Q41" s="59">
        <v>3095000</v>
      </c>
      <c r="R41" s="59">
        <v>24760000</v>
      </c>
      <c r="S41" s="59" t="s">
        <v>187</v>
      </c>
      <c r="T41" s="64">
        <v>46299</v>
      </c>
      <c r="U41" s="59" t="s">
        <v>180</v>
      </c>
      <c r="V41" s="62">
        <v>5</v>
      </c>
      <c r="W41" s="62">
        <v>5842302</v>
      </c>
      <c r="X41" s="59" t="s">
        <v>126</v>
      </c>
      <c r="Y41" s="64">
        <v>46048</v>
      </c>
      <c r="Z41" s="62" t="s">
        <v>127</v>
      </c>
    </row>
    <row r="42" spans="1:26" hidden="1">
      <c r="A42" s="59" t="s">
        <v>280</v>
      </c>
      <c r="B42" s="58">
        <v>46045</v>
      </c>
      <c r="C42" s="59" t="s">
        <v>182</v>
      </c>
      <c r="D42" s="59">
        <v>145231</v>
      </c>
      <c r="E42" s="59" t="s">
        <v>173</v>
      </c>
      <c r="F42" s="59" t="s">
        <v>183</v>
      </c>
      <c r="G42" s="62" t="s">
        <v>281</v>
      </c>
      <c r="H42" s="63">
        <v>79494011</v>
      </c>
      <c r="I42" s="60">
        <v>25405</v>
      </c>
      <c r="J42" s="59" t="s">
        <v>62</v>
      </c>
      <c r="K42" s="59" t="s">
        <v>79</v>
      </c>
      <c r="L42" s="59" t="s">
        <v>282</v>
      </c>
      <c r="M42" s="61" t="s">
        <v>283</v>
      </c>
      <c r="N42" s="59">
        <v>3123889221</v>
      </c>
      <c r="O42" s="64">
        <v>46059</v>
      </c>
      <c r="P42" s="59" t="s">
        <v>55</v>
      </c>
      <c r="Q42" s="59">
        <v>3095000</v>
      </c>
      <c r="R42" s="59">
        <v>24760000</v>
      </c>
      <c r="S42" s="59" t="s">
        <v>187</v>
      </c>
      <c r="T42" s="64">
        <v>46300</v>
      </c>
      <c r="U42" s="59" t="s">
        <v>180</v>
      </c>
      <c r="V42" s="62">
        <v>5</v>
      </c>
      <c r="W42" s="62">
        <v>5842302</v>
      </c>
      <c r="X42" s="59" t="s">
        <v>126</v>
      </c>
      <c r="Y42" s="64">
        <v>46048</v>
      </c>
      <c r="Z42" s="62" t="s">
        <v>127</v>
      </c>
    </row>
    <row r="43" spans="1:26" hidden="1">
      <c r="A43" s="59" t="s">
        <v>284</v>
      </c>
      <c r="B43" s="58">
        <v>46045</v>
      </c>
      <c r="C43" s="59" t="s">
        <v>285</v>
      </c>
      <c r="D43" s="59">
        <v>145246</v>
      </c>
      <c r="E43" s="59" t="s">
        <v>173</v>
      </c>
      <c r="F43" s="59" t="s">
        <v>286</v>
      </c>
      <c r="G43" s="62" t="s">
        <v>287</v>
      </c>
      <c r="H43" s="63">
        <v>7172228</v>
      </c>
      <c r="I43" s="60">
        <v>27669</v>
      </c>
      <c r="J43" s="59" t="s">
        <v>146</v>
      </c>
      <c r="K43" s="59" t="s">
        <v>51</v>
      </c>
      <c r="L43" s="59" t="s">
        <v>288</v>
      </c>
      <c r="M43" s="61" t="s">
        <v>289</v>
      </c>
      <c r="N43" s="59">
        <v>3106199879</v>
      </c>
      <c r="O43" s="64">
        <v>46055</v>
      </c>
      <c r="P43" s="59" t="s">
        <v>55</v>
      </c>
      <c r="Q43" s="59">
        <v>3095000</v>
      </c>
      <c r="R43" s="59">
        <v>24760000</v>
      </c>
      <c r="S43" s="59" t="s">
        <v>187</v>
      </c>
      <c r="T43" s="64">
        <v>46296</v>
      </c>
      <c r="U43" s="59" t="s">
        <v>180</v>
      </c>
      <c r="V43" s="62">
        <v>5</v>
      </c>
      <c r="W43" s="62">
        <v>5842302</v>
      </c>
      <c r="X43" s="59" t="s">
        <v>126</v>
      </c>
      <c r="Y43" s="64">
        <v>46048</v>
      </c>
      <c r="Z43" s="62" t="s">
        <v>127</v>
      </c>
    </row>
    <row r="44" spans="1:26" hidden="1">
      <c r="A44" s="59" t="s">
        <v>290</v>
      </c>
      <c r="B44" s="58">
        <v>46045</v>
      </c>
      <c r="C44" s="59" t="s">
        <v>172</v>
      </c>
      <c r="D44" s="59">
        <v>145208</v>
      </c>
      <c r="E44" s="59" t="s">
        <v>173</v>
      </c>
      <c r="F44" s="59" t="s">
        <v>174</v>
      </c>
      <c r="G44" s="62" t="s">
        <v>291</v>
      </c>
      <c r="H44" s="63">
        <v>52735473</v>
      </c>
      <c r="I44" s="60">
        <v>30336</v>
      </c>
      <c r="J44" s="59" t="s">
        <v>62</v>
      </c>
      <c r="K44" s="59" t="s">
        <v>51</v>
      </c>
      <c r="L44" s="59" t="s">
        <v>292</v>
      </c>
      <c r="M44" s="61" t="s">
        <v>293</v>
      </c>
      <c r="N44" s="59">
        <v>3124782172</v>
      </c>
      <c r="O44" s="64">
        <v>46058</v>
      </c>
      <c r="P44" s="59" t="s">
        <v>55</v>
      </c>
      <c r="Q44" s="59">
        <v>3095000</v>
      </c>
      <c r="R44" s="59">
        <v>24760000</v>
      </c>
      <c r="S44" s="59" t="s">
        <v>187</v>
      </c>
      <c r="T44" s="64">
        <v>46299</v>
      </c>
      <c r="U44" s="59" t="s">
        <v>180</v>
      </c>
      <c r="V44" s="62">
        <v>5</v>
      </c>
      <c r="W44" s="62">
        <v>5842302</v>
      </c>
      <c r="X44" s="59" t="s">
        <v>126</v>
      </c>
      <c r="Y44" s="64">
        <v>46048</v>
      </c>
      <c r="Z44" s="62" t="s">
        <v>127</v>
      </c>
    </row>
    <row r="45" spans="1:26" hidden="1">
      <c r="A45" s="59" t="s">
        <v>294</v>
      </c>
      <c r="B45" s="58">
        <v>46045</v>
      </c>
      <c r="C45" s="59" t="s">
        <v>182</v>
      </c>
      <c r="D45" s="59">
        <v>145231</v>
      </c>
      <c r="E45" s="59" t="s">
        <v>173</v>
      </c>
      <c r="F45" s="59" t="s">
        <v>183</v>
      </c>
      <c r="G45" s="62" t="s">
        <v>295</v>
      </c>
      <c r="H45" s="63">
        <v>1033778271</v>
      </c>
      <c r="I45" s="60">
        <v>34910</v>
      </c>
      <c r="J45" s="59" t="s">
        <v>273</v>
      </c>
      <c r="K45" s="59" t="s">
        <v>177</v>
      </c>
      <c r="L45" s="59" t="s">
        <v>296</v>
      </c>
      <c r="M45" s="61" t="s">
        <v>297</v>
      </c>
      <c r="N45" s="59">
        <v>3112241063</v>
      </c>
      <c r="O45" s="64">
        <v>46057</v>
      </c>
      <c r="P45" s="59" t="s">
        <v>55</v>
      </c>
      <c r="Q45" s="59">
        <v>3095000</v>
      </c>
      <c r="R45" s="59">
        <v>24760000</v>
      </c>
      <c r="S45" s="59" t="s">
        <v>187</v>
      </c>
      <c r="T45" s="64">
        <v>46298</v>
      </c>
      <c r="U45" s="59" t="s">
        <v>180</v>
      </c>
      <c r="V45" s="62">
        <v>5</v>
      </c>
      <c r="W45" s="62">
        <v>5842302</v>
      </c>
      <c r="X45" s="59" t="s">
        <v>126</v>
      </c>
      <c r="Y45" s="64">
        <v>46048</v>
      </c>
      <c r="Z45" s="62" t="s">
        <v>127</v>
      </c>
    </row>
    <row r="46" spans="1:26" hidden="1">
      <c r="A46" s="59" t="s">
        <v>298</v>
      </c>
      <c r="B46" s="58">
        <v>46042</v>
      </c>
      <c r="C46" s="59" t="s">
        <v>299</v>
      </c>
      <c r="D46" s="59">
        <v>147689</v>
      </c>
      <c r="E46" s="59" t="s">
        <v>117</v>
      </c>
      <c r="F46" s="59" t="s">
        <v>118</v>
      </c>
      <c r="G46" s="62" t="s">
        <v>300</v>
      </c>
      <c r="H46" s="63">
        <v>1023961891</v>
      </c>
      <c r="I46" s="60">
        <v>35510</v>
      </c>
      <c r="J46" s="59" t="s">
        <v>120</v>
      </c>
      <c r="K46" s="59" t="s">
        <v>51</v>
      </c>
      <c r="L46" s="59" t="s">
        <v>301</v>
      </c>
      <c r="M46" s="61" t="s">
        <v>302</v>
      </c>
      <c r="N46" s="59">
        <v>208004735</v>
      </c>
      <c r="O46" s="64">
        <v>46055</v>
      </c>
      <c r="P46" s="59" t="s">
        <v>303</v>
      </c>
      <c r="Q46" s="59">
        <v>4800000</v>
      </c>
      <c r="R46" s="59">
        <v>38400000</v>
      </c>
      <c r="S46" s="59" t="s">
        <v>124</v>
      </c>
      <c r="T46" s="64">
        <v>46296</v>
      </c>
      <c r="U46" s="59" t="s">
        <v>304</v>
      </c>
      <c r="V46" s="62">
        <v>5</v>
      </c>
      <c r="W46" s="62">
        <v>5842302</v>
      </c>
      <c r="X46" s="59" t="s">
        <v>59</v>
      </c>
      <c r="Y46" s="64">
        <v>46044</v>
      </c>
      <c r="Z46" s="62" t="s">
        <v>127</v>
      </c>
    </row>
    <row r="47" spans="1:26" hidden="1">
      <c r="A47" s="59" t="s">
        <v>305</v>
      </c>
      <c r="B47" s="58">
        <v>46044</v>
      </c>
      <c r="C47" s="59" t="s">
        <v>306</v>
      </c>
      <c r="D47" s="59">
        <v>147876</v>
      </c>
      <c r="E47" s="59" t="s">
        <v>117</v>
      </c>
      <c r="F47" s="59" t="s">
        <v>307</v>
      </c>
      <c r="G47" s="62" t="s">
        <v>308</v>
      </c>
      <c r="H47" s="63">
        <v>7187480</v>
      </c>
      <c r="I47" s="60">
        <v>31245</v>
      </c>
      <c r="J47" s="59" t="s">
        <v>309</v>
      </c>
      <c r="K47" s="59" t="s">
        <v>177</v>
      </c>
      <c r="L47" s="59" t="s">
        <v>310</v>
      </c>
      <c r="M47" s="61" t="s">
        <v>311</v>
      </c>
      <c r="N47" s="59">
        <v>3142768098</v>
      </c>
      <c r="O47" s="64">
        <v>46058</v>
      </c>
      <c r="P47" s="59" t="s">
        <v>123</v>
      </c>
      <c r="Q47" s="59">
        <v>6800000</v>
      </c>
      <c r="R47" s="59">
        <v>54400000</v>
      </c>
      <c r="S47" s="59" t="s">
        <v>137</v>
      </c>
      <c r="T47" s="64">
        <v>46299</v>
      </c>
      <c r="U47" s="59" t="s">
        <v>125</v>
      </c>
      <c r="V47" s="62">
        <v>4</v>
      </c>
      <c r="W47" s="62">
        <v>4492101</v>
      </c>
      <c r="X47" s="59" t="s">
        <v>59</v>
      </c>
      <c r="Y47" s="64">
        <v>46045</v>
      </c>
      <c r="Z47" s="62" t="s">
        <v>312</v>
      </c>
    </row>
    <row r="48" spans="1:26" hidden="1">
      <c r="A48" s="59" t="s">
        <v>313</v>
      </c>
      <c r="B48" s="58">
        <v>46045</v>
      </c>
      <c r="C48" s="59" t="s">
        <v>129</v>
      </c>
      <c r="D48" s="59">
        <v>147887</v>
      </c>
      <c r="E48" s="59" t="s">
        <v>130</v>
      </c>
      <c r="F48" s="59" t="s">
        <v>131</v>
      </c>
      <c r="G48" s="62" t="s">
        <v>314</v>
      </c>
      <c r="H48" s="63">
        <v>1010199979</v>
      </c>
      <c r="I48" s="60">
        <v>33488</v>
      </c>
      <c r="J48" s="59" t="s">
        <v>68</v>
      </c>
      <c r="K48" s="59" t="s">
        <v>79</v>
      </c>
      <c r="L48" s="59" t="s">
        <v>315</v>
      </c>
      <c r="M48" s="61" t="s">
        <v>316</v>
      </c>
      <c r="N48" s="59">
        <v>3144742614</v>
      </c>
      <c r="O48" s="62" t="s">
        <v>149</v>
      </c>
      <c r="P48" s="59" t="s">
        <v>55</v>
      </c>
      <c r="Q48" s="59">
        <v>6800000</v>
      </c>
      <c r="R48" s="59">
        <v>54400000</v>
      </c>
      <c r="S48" s="59" t="s">
        <v>137</v>
      </c>
      <c r="T48" s="64">
        <v>46290</v>
      </c>
      <c r="U48" s="59" t="s">
        <v>125</v>
      </c>
      <c r="V48" s="62">
        <v>4</v>
      </c>
      <c r="W48" s="62">
        <v>4492101</v>
      </c>
      <c r="X48" s="59" t="s">
        <v>126</v>
      </c>
      <c r="Y48" s="64">
        <v>46048</v>
      </c>
      <c r="Z48" s="62" t="s">
        <v>127</v>
      </c>
    </row>
    <row r="49" spans="1:26" hidden="1">
      <c r="A49" s="59" t="s">
        <v>317</v>
      </c>
      <c r="B49" s="58">
        <v>46045</v>
      </c>
      <c r="C49" s="59" t="s">
        <v>129</v>
      </c>
      <c r="D49" s="59">
        <v>147887</v>
      </c>
      <c r="E49" s="59" t="s">
        <v>130</v>
      </c>
      <c r="F49" s="59" t="s">
        <v>131</v>
      </c>
      <c r="G49" s="62" t="s">
        <v>318</v>
      </c>
      <c r="H49" s="63">
        <v>1102865853</v>
      </c>
      <c r="I49" s="60">
        <v>34716</v>
      </c>
      <c r="J49" s="59" t="s">
        <v>319</v>
      </c>
      <c r="K49" s="59" t="s">
        <v>51</v>
      </c>
      <c r="L49" s="59" t="s">
        <v>320</v>
      </c>
      <c r="M49" s="61" t="s">
        <v>321</v>
      </c>
      <c r="N49" s="59">
        <v>3214900492</v>
      </c>
      <c r="O49" s="64">
        <v>46058</v>
      </c>
      <c r="P49" s="59" t="s">
        <v>55</v>
      </c>
      <c r="Q49" s="59">
        <v>6800000</v>
      </c>
      <c r="R49" s="59">
        <v>54400000</v>
      </c>
      <c r="S49" s="59" t="s">
        <v>137</v>
      </c>
      <c r="T49" s="64">
        <v>46299</v>
      </c>
      <c r="U49" s="59" t="s">
        <v>125</v>
      </c>
      <c r="V49" s="62">
        <v>4</v>
      </c>
      <c r="W49" s="62">
        <v>4492101</v>
      </c>
      <c r="X49" s="59" t="s">
        <v>126</v>
      </c>
      <c r="Y49" s="64">
        <v>46048</v>
      </c>
      <c r="Z49" s="62" t="s">
        <v>127</v>
      </c>
    </row>
    <row r="50" spans="1:26" hidden="1">
      <c r="A50" s="59" t="s">
        <v>322</v>
      </c>
      <c r="B50" s="58">
        <v>46041</v>
      </c>
      <c r="C50" s="59" t="s">
        <v>323</v>
      </c>
      <c r="D50" s="59">
        <v>145168</v>
      </c>
      <c r="E50" s="59" t="s">
        <v>47</v>
      </c>
      <c r="F50" s="59" t="s">
        <v>324</v>
      </c>
      <c r="G50" s="59" t="s">
        <v>325</v>
      </c>
      <c r="H50" s="59">
        <v>80913434</v>
      </c>
      <c r="I50" s="60">
        <v>31411</v>
      </c>
      <c r="J50" s="59" t="s">
        <v>78</v>
      </c>
      <c r="K50" s="59" t="s">
        <v>79</v>
      </c>
      <c r="L50" s="59" t="s">
        <v>326</v>
      </c>
      <c r="M50" s="61" t="s">
        <v>327</v>
      </c>
      <c r="N50" s="59">
        <v>3123845681</v>
      </c>
      <c r="O50" s="60">
        <v>46043</v>
      </c>
      <c r="P50" s="59" t="s">
        <v>55</v>
      </c>
      <c r="Q50" s="59" t="s">
        <v>328</v>
      </c>
      <c r="R50" s="59" t="s">
        <v>329</v>
      </c>
      <c r="S50" s="59" t="s">
        <v>54</v>
      </c>
      <c r="T50" s="60">
        <v>46285</v>
      </c>
      <c r="U50" s="59" t="s">
        <v>58</v>
      </c>
      <c r="V50" s="59">
        <v>1</v>
      </c>
      <c r="W50" s="59">
        <v>1841201</v>
      </c>
      <c r="X50" s="59" t="s">
        <v>59</v>
      </c>
      <c r="Y50" s="60">
        <v>46043</v>
      </c>
      <c r="Z50" s="59" t="s">
        <v>54</v>
      </c>
    </row>
    <row r="51" spans="1:26" hidden="1">
      <c r="A51" s="59" t="s">
        <v>330</v>
      </c>
      <c r="B51" s="58">
        <v>46041</v>
      </c>
      <c r="C51" s="59" t="s">
        <v>323</v>
      </c>
      <c r="D51" s="59">
        <v>145168</v>
      </c>
      <c r="E51" s="59" t="s">
        <v>47</v>
      </c>
      <c r="F51" s="59" t="s">
        <v>324</v>
      </c>
      <c r="G51" s="59" t="s">
        <v>331</v>
      </c>
      <c r="H51" s="59">
        <v>1023902688</v>
      </c>
      <c r="I51" s="60">
        <v>33186</v>
      </c>
      <c r="J51" s="59" t="s">
        <v>78</v>
      </c>
      <c r="K51" s="59" t="s">
        <v>177</v>
      </c>
      <c r="L51" s="59" t="s">
        <v>332</v>
      </c>
      <c r="M51" s="61" t="s">
        <v>333</v>
      </c>
      <c r="N51" s="59">
        <v>3138498975</v>
      </c>
      <c r="O51" s="60">
        <v>46043</v>
      </c>
      <c r="P51" s="59" t="s">
        <v>55</v>
      </c>
      <c r="Q51" s="59" t="s">
        <v>328</v>
      </c>
      <c r="R51" s="59">
        <v>54400000</v>
      </c>
      <c r="S51" s="59" t="s">
        <v>54</v>
      </c>
      <c r="T51" s="60">
        <v>46285</v>
      </c>
      <c r="U51" s="59" t="s">
        <v>58</v>
      </c>
      <c r="V51" s="59">
        <v>1</v>
      </c>
      <c r="W51" s="59">
        <v>1841201</v>
      </c>
      <c r="X51" s="59" t="s">
        <v>59</v>
      </c>
      <c r="Y51" s="60">
        <v>46043</v>
      </c>
      <c r="Z51" s="59" t="s">
        <v>54</v>
      </c>
    </row>
    <row r="52" spans="1:26" hidden="1">
      <c r="A52" s="59" t="s">
        <v>334</v>
      </c>
      <c r="B52" s="58">
        <v>46041</v>
      </c>
      <c r="C52" s="59" t="s">
        <v>323</v>
      </c>
      <c r="D52" s="59">
        <v>145168</v>
      </c>
      <c r="E52" s="59" t="s">
        <v>47</v>
      </c>
      <c r="F52" s="59" t="s">
        <v>324</v>
      </c>
      <c r="G52" s="59" t="s">
        <v>335</v>
      </c>
      <c r="H52" s="59">
        <v>1012447475</v>
      </c>
      <c r="I52" s="60">
        <v>35751</v>
      </c>
      <c r="J52" s="59" t="s">
        <v>62</v>
      </c>
      <c r="K52" s="59" t="s">
        <v>69</v>
      </c>
      <c r="L52" s="59" t="s">
        <v>336</v>
      </c>
      <c r="M52" s="61" t="s">
        <v>337</v>
      </c>
      <c r="N52" s="59">
        <v>3246833490</v>
      </c>
      <c r="O52" s="60">
        <v>46043</v>
      </c>
      <c r="P52" s="59" t="s">
        <v>55</v>
      </c>
      <c r="Q52" s="59" t="s">
        <v>328</v>
      </c>
      <c r="R52" s="59">
        <v>54400000</v>
      </c>
      <c r="S52" s="59" t="s">
        <v>54</v>
      </c>
      <c r="T52" s="60">
        <v>46285</v>
      </c>
      <c r="U52" s="59" t="s">
        <v>58</v>
      </c>
      <c r="V52" s="59">
        <v>1</v>
      </c>
      <c r="W52" s="59">
        <v>1841201</v>
      </c>
      <c r="X52" s="59" t="s">
        <v>59</v>
      </c>
      <c r="Y52" s="60">
        <v>46043</v>
      </c>
      <c r="Z52" s="59" t="s">
        <v>54</v>
      </c>
    </row>
    <row r="53" spans="1:26" hidden="1">
      <c r="A53" s="59" t="s">
        <v>338</v>
      </c>
      <c r="B53" s="58">
        <v>46048</v>
      </c>
      <c r="C53" s="59" t="s">
        <v>323</v>
      </c>
      <c r="D53" s="59">
        <v>145168</v>
      </c>
      <c r="E53" s="59" t="s">
        <v>339</v>
      </c>
      <c r="F53" s="59">
        <v>1690</v>
      </c>
      <c r="G53" s="59" t="s">
        <v>340</v>
      </c>
      <c r="H53" s="59">
        <v>39579937</v>
      </c>
      <c r="I53" s="60">
        <v>30060</v>
      </c>
      <c r="J53" s="59" t="s">
        <v>341</v>
      </c>
      <c r="K53" s="59" t="s">
        <v>79</v>
      </c>
      <c r="L53" s="59" t="s">
        <v>342</v>
      </c>
      <c r="M53" s="61" t="s">
        <v>343</v>
      </c>
      <c r="N53" s="59">
        <v>3112804889</v>
      </c>
      <c r="O53" s="60">
        <v>46048</v>
      </c>
      <c r="P53" s="59" t="s">
        <v>55</v>
      </c>
      <c r="Q53" s="59">
        <v>6800000</v>
      </c>
      <c r="R53" s="59">
        <v>54400000</v>
      </c>
      <c r="S53" s="59" t="s">
        <v>54</v>
      </c>
      <c r="T53" s="59" t="s">
        <v>344</v>
      </c>
      <c r="U53" s="59" t="s">
        <v>54</v>
      </c>
      <c r="V53" s="59">
        <v>1</v>
      </c>
      <c r="W53" s="59">
        <v>1841201</v>
      </c>
      <c r="X53" s="59" t="s">
        <v>59</v>
      </c>
      <c r="Y53" s="59" t="s">
        <v>158</v>
      </c>
      <c r="Z53" s="59" t="s">
        <v>54</v>
      </c>
    </row>
    <row r="54" spans="1:26" hidden="1">
      <c r="A54" s="59" t="s">
        <v>345</v>
      </c>
      <c r="B54" s="58">
        <v>46041</v>
      </c>
      <c r="C54" s="59" t="s">
        <v>346</v>
      </c>
      <c r="D54" s="59">
        <v>145705</v>
      </c>
      <c r="E54" s="59" t="s">
        <v>47</v>
      </c>
      <c r="F54" s="59" t="s">
        <v>347</v>
      </c>
      <c r="G54" s="59" t="s">
        <v>348</v>
      </c>
      <c r="H54" s="59">
        <v>1023961759</v>
      </c>
      <c r="I54" s="60">
        <v>35619</v>
      </c>
      <c r="J54" s="59" t="s">
        <v>50</v>
      </c>
      <c r="K54" s="59" t="s">
        <v>69</v>
      </c>
      <c r="L54" s="59" t="s">
        <v>349</v>
      </c>
      <c r="M54" s="61" t="s">
        <v>350</v>
      </c>
      <c r="N54" s="59">
        <v>3219101279</v>
      </c>
      <c r="O54" s="60">
        <v>46043</v>
      </c>
      <c r="P54" s="59" t="s">
        <v>55</v>
      </c>
      <c r="Q54" s="59">
        <v>5600000</v>
      </c>
      <c r="R54" s="59">
        <v>44800000</v>
      </c>
      <c r="S54" s="59" t="s">
        <v>54</v>
      </c>
      <c r="T54" s="60">
        <v>46285</v>
      </c>
      <c r="U54" s="59" t="s">
        <v>58</v>
      </c>
      <c r="V54" s="59">
        <v>1</v>
      </c>
      <c r="W54" s="59">
        <v>1841201</v>
      </c>
      <c r="X54" s="59" t="s">
        <v>59</v>
      </c>
      <c r="Y54" s="60">
        <v>46043</v>
      </c>
      <c r="Z54" s="59" t="s">
        <v>54</v>
      </c>
    </row>
    <row r="55" spans="1:26" hidden="1">
      <c r="A55" s="59" t="s">
        <v>351</v>
      </c>
      <c r="B55" s="58">
        <v>46041</v>
      </c>
      <c r="C55" s="59" t="s">
        <v>352</v>
      </c>
      <c r="D55" s="59">
        <v>145174</v>
      </c>
      <c r="E55" s="59" t="s">
        <v>353</v>
      </c>
      <c r="F55" s="59" t="s">
        <v>354</v>
      </c>
      <c r="G55" s="59" t="s">
        <v>355</v>
      </c>
      <c r="H55" s="59">
        <v>1020773042</v>
      </c>
      <c r="I55" s="60">
        <v>33786</v>
      </c>
      <c r="J55" s="59" t="s">
        <v>62</v>
      </c>
      <c r="K55" s="59" t="s">
        <v>79</v>
      </c>
      <c r="L55" s="59" t="s">
        <v>356</v>
      </c>
      <c r="M55" s="61" t="s">
        <v>357</v>
      </c>
      <c r="N55" s="59">
        <v>6013470816</v>
      </c>
      <c r="O55" s="60">
        <v>46043</v>
      </c>
      <c r="P55" s="59" t="s">
        <v>55</v>
      </c>
      <c r="Q55" s="59">
        <v>7690000</v>
      </c>
      <c r="R55" s="59">
        <v>61520000</v>
      </c>
      <c r="S55" s="59" t="s">
        <v>54</v>
      </c>
      <c r="T55" s="60">
        <v>46285</v>
      </c>
      <c r="U55" s="59" t="s">
        <v>58</v>
      </c>
      <c r="V55" s="59">
        <v>1</v>
      </c>
      <c r="W55" s="59">
        <v>1841201</v>
      </c>
      <c r="X55" s="59" t="s">
        <v>59</v>
      </c>
      <c r="Y55" s="60">
        <v>46043</v>
      </c>
      <c r="Z55" s="59" t="s">
        <v>54</v>
      </c>
    </row>
    <row r="56" spans="1:26" hidden="1">
      <c r="A56" s="59" t="s">
        <v>358</v>
      </c>
      <c r="B56" s="58">
        <v>46041</v>
      </c>
      <c r="C56" s="59" t="s">
        <v>359</v>
      </c>
      <c r="D56" s="59">
        <v>145165</v>
      </c>
      <c r="E56" s="59" t="s">
        <v>47</v>
      </c>
      <c r="F56" s="59" t="s">
        <v>360</v>
      </c>
      <c r="G56" s="59" t="s">
        <v>361</v>
      </c>
      <c r="H56" s="59">
        <v>80188474</v>
      </c>
      <c r="I56" s="60">
        <v>30681</v>
      </c>
      <c r="J56" s="59" t="s">
        <v>62</v>
      </c>
      <c r="K56" s="59" t="s">
        <v>362</v>
      </c>
      <c r="L56" s="59" t="s">
        <v>363</v>
      </c>
      <c r="M56" s="61" t="s">
        <v>364</v>
      </c>
      <c r="N56" s="59">
        <v>3145855578</v>
      </c>
      <c r="O56" s="60">
        <v>46043</v>
      </c>
      <c r="P56" s="59" t="s">
        <v>55</v>
      </c>
      <c r="Q56" s="59" t="s">
        <v>365</v>
      </c>
      <c r="R56" s="59" t="s">
        <v>366</v>
      </c>
      <c r="S56" s="59" t="s">
        <v>54</v>
      </c>
      <c r="T56" s="60">
        <v>46285</v>
      </c>
      <c r="U56" s="59" t="s">
        <v>58</v>
      </c>
      <c r="V56" s="59">
        <v>1</v>
      </c>
      <c r="W56" s="59">
        <v>1841201</v>
      </c>
      <c r="X56" s="59" t="s">
        <v>59</v>
      </c>
      <c r="Y56" s="60">
        <v>46043</v>
      </c>
      <c r="Z56" s="59" t="s">
        <v>54</v>
      </c>
    </row>
    <row r="57" spans="1:26" hidden="1">
      <c r="A57" s="59" t="s">
        <v>367</v>
      </c>
      <c r="B57" s="58">
        <v>46041</v>
      </c>
      <c r="C57" s="59" t="s">
        <v>46</v>
      </c>
      <c r="D57" s="59">
        <v>145166</v>
      </c>
      <c r="E57" s="59" t="s">
        <v>47</v>
      </c>
      <c r="F57" s="59" t="s">
        <v>66</v>
      </c>
      <c r="G57" s="59" t="s">
        <v>368</v>
      </c>
      <c r="H57" s="59">
        <v>52017662</v>
      </c>
      <c r="I57" s="60">
        <v>25825</v>
      </c>
      <c r="J57" s="59" t="s">
        <v>62</v>
      </c>
      <c r="K57" s="59" t="s">
        <v>51</v>
      </c>
      <c r="L57" s="59" t="s">
        <v>369</v>
      </c>
      <c r="M57" s="61" t="s">
        <v>370</v>
      </c>
      <c r="N57" s="59">
        <v>3209471272</v>
      </c>
      <c r="O57" s="60">
        <v>46043</v>
      </c>
      <c r="P57" s="59" t="s">
        <v>55</v>
      </c>
      <c r="Q57" s="59" t="s">
        <v>72</v>
      </c>
      <c r="R57" s="59" t="s">
        <v>73</v>
      </c>
      <c r="S57" s="59" t="s">
        <v>54</v>
      </c>
      <c r="T57" s="60">
        <v>46285</v>
      </c>
      <c r="U57" s="59" t="s">
        <v>58</v>
      </c>
      <c r="V57" s="59">
        <v>1</v>
      </c>
      <c r="W57" s="59">
        <v>1841201</v>
      </c>
      <c r="X57" s="59" t="s">
        <v>59</v>
      </c>
      <c r="Y57" s="60">
        <v>46043</v>
      </c>
      <c r="Z57" s="59" t="s">
        <v>54</v>
      </c>
    </row>
    <row r="58" spans="1:26" hidden="1">
      <c r="A58" s="59" t="s">
        <v>371</v>
      </c>
      <c r="B58" s="58">
        <v>46041</v>
      </c>
      <c r="C58" s="59" t="s">
        <v>372</v>
      </c>
      <c r="D58" s="59">
        <v>145377</v>
      </c>
      <c r="E58" s="59" t="s">
        <v>47</v>
      </c>
      <c r="F58" s="59" t="s">
        <v>373</v>
      </c>
      <c r="G58" s="59" t="s">
        <v>374</v>
      </c>
      <c r="H58" s="59">
        <v>1078580226</v>
      </c>
      <c r="I58" s="60">
        <v>34906</v>
      </c>
      <c r="J58" s="59" t="s">
        <v>62</v>
      </c>
      <c r="K58" s="59" t="s">
        <v>79</v>
      </c>
      <c r="L58" s="59" t="s">
        <v>375</v>
      </c>
      <c r="M58" s="61" t="s">
        <v>376</v>
      </c>
      <c r="N58" s="59">
        <v>3232845507</v>
      </c>
      <c r="O58" s="60">
        <v>46043</v>
      </c>
      <c r="P58" s="59" t="s">
        <v>55</v>
      </c>
      <c r="Q58" s="59" t="s">
        <v>82</v>
      </c>
      <c r="R58" s="59" t="s">
        <v>83</v>
      </c>
      <c r="S58" s="59" t="s">
        <v>54</v>
      </c>
      <c r="T58" s="60">
        <v>46285</v>
      </c>
      <c r="U58" s="59" t="s">
        <v>58</v>
      </c>
      <c r="V58" s="59">
        <v>1</v>
      </c>
      <c r="W58" s="59">
        <v>1841201</v>
      </c>
      <c r="X58" s="59" t="s">
        <v>59</v>
      </c>
      <c r="Y58" s="60">
        <v>46043</v>
      </c>
      <c r="Z58" s="59" t="s">
        <v>54</v>
      </c>
    </row>
    <row r="59" spans="1:26" hidden="1">
      <c r="A59" s="59" t="s">
        <v>377</v>
      </c>
      <c r="B59" s="58">
        <v>46041</v>
      </c>
      <c r="C59" s="59" t="s">
        <v>378</v>
      </c>
      <c r="D59" s="59">
        <v>145399</v>
      </c>
      <c r="E59" s="59" t="s">
        <v>47</v>
      </c>
      <c r="F59" s="59" t="s">
        <v>379</v>
      </c>
      <c r="G59" s="59" t="s">
        <v>380</v>
      </c>
      <c r="H59" s="59">
        <v>1016017904</v>
      </c>
      <c r="I59" s="60">
        <v>32625</v>
      </c>
      <c r="J59" s="59" t="s">
        <v>62</v>
      </c>
      <c r="K59" s="59" t="s">
        <v>51</v>
      </c>
      <c r="L59" s="59" t="s">
        <v>381</v>
      </c>
      <c r="M59" s="61" t="s">
        <v>382</v>
      </c>
      <c r="N59" s="59">
        <v>3105868500</v>
      </c>
      <c r="O59" s="60">
        <v>46043</v>
      </c>
      <c r="P59" s="59" t="s">
        <v>55</v>
      </c>
      <c r="Q59" s="59">
        <v>7690000</v>
      </c>
      <c r="R59" s="59">
        <v>61520000</v>
      </c>
      <c r="S59" s="59" t="s">
        <v>54</v>
      </c>
      <c r="T59" s="60">
        <v>46285</v>
      </c>
      <c r="U59" s="59" t="s">
        <v>58</v>
      </c>
      <c r="V59" s="59">
        <v>1</v>
      </c>
      <c r="W59" s="59">
        <v>1841201</v>
      </c>
      <c r="X59" s="59" t="s">
        <v>59</v>
      </c>
      <c r="Y59" s="60">
        <v>46043</v>
      </c>
      <c r="Z59" s="59" t="s">
        <v>54</v>
      </c>
    </row>
    <row r="60" spans="1:26" hidden="1">
      <c r="A60" s="59" t="s">
        <v>383</v>
      </c>
      <c r="B60" s="58">
        <v>46041</v>
      </c>
      <c r="C60" s="59" t="s">
        <v>384</v>
      </c>
      <c r="D60" s="59">
        <v>145694</v>
      </c>
      <c r="E60" s="59" t="s">
        <v>47</v>
      </c>
      <c r="F60" s="59" t="s">
        <v>385</v>
      </c>
      <c r="G60" s="59" t="s">
        <v>386</v>
      </c>
      <c r="H60" s="59">
        <v>35220513</v>
      </c>
      <c r="I60" s="60">
        <v>28640</v>
      </c>
      <c r="J60" s="59" t="s">
        <v>62</v>
      </c>
      <c r="K60" s="59" t="s">
        <v>177</v>
      </c>
      <c r="L60" s="59" t="s">
        <v>387</v>
      </c>
      <c r="M60" s="61" t="s">
        <v>388</v>
      </c>
      <c r="N60" s="59">
        <v>3232259122</v>
      </c>
      <c r="O60" s="60">
        <v>46043</v>
      </c>
      <c r="P60" s="59" t="s">
        <v>55</v>
      </c>
      <c r="Q60" s="59">
        <v>5600000</v>
      </c>
      <c r="R60" s="59">
        <v>44800000</v>
      </c>
      <c r="S60" s="59" t="s">
        <v>54</v>
      </c>
      <c r="T60" s="60">
        <v>46285</v>
      </c>
      <c r="U60" s="59" t="s">
        <v>58</v>
      </c>
      <c r="V60" s="59">
        <v>1</v>
      </c>
      <c r="W60" s="59">
        <v>1841201</v>
      </c>
      <c r="X60" s="59" t="s">
        <v>59</v>
      </c>
      <c r="Y60" s="60">
        <v>46043</v>
      </c>
      <c r="Z60" s="59" t="s">
        <v>54</v>
      </c>
    </row>
    <row r="61" spans="1:26" hidden="1">
      <c r="A61" s="59" t="s">
        <v>389</v>
      </c>
      <c r="B61" s="58">
        <v>46041</v>
      </c>
      <c r="C61" s="59" t="s">
        <v>390</v>
      </c>
      <c r="D61" s="59">
        <v>145681</v>
      </c>
      <c r="E61" s="59" t="s">
        <v>47</v>
      </c>
      <c r="F61" s="59" t="s">
        <v>391</v>
      </c>
      <c r="G61" s="59" t="s">
        <v>392</v>
      </c>
      <c r="H61" s="59">
        <v>1030623944</v>
      </c>
      <c r="I61" s="60">
        <v>34039</v>
      </c>
      <c r="J61" s="59" t="s">
        <v>62</v>
      </c>
      <c r="K61" s="59" t="s">
        <v>51</v>
      </c>
      <c r="L61" s="59" t="s">
        <v>393</v>
      </c>
      <c r="M61" s="61" t="s">
        <v>394</v>
      </c>
      <c r="N61" s="59">
        <v>3108106183</v>
      </c>
      <c r="O61" s="60">
        <v>46042</v>
      </c>
      <c r="P61" s="59" t="s">
        <v>55</v>
      </c>
      <c r="Q61" s="59">
        <v>5600000</v>
      </c>
      <c r="R61" s="59">
        <v>44800000</v>
      </c>
      <c r="S61" s="59" t="s">
        <v>54</v>
      </c>
      <c r="T61" s="60">
        <v>46285</v>
      </c>
      <c r="U61" s="59" t="s">
        <v>58</v>
      </c>
      <c r="V61" s="59">
        <v>1</v>
      </c>
      <c r="W61" s="59">
        <v>1841201</v>
      </c>
      <c r="X61" s="59" t="s">
        <v>59</v>
      </c>
      <c r="Y61" s="60">
        <v>46043</v>
      </c>
      <c r="Z61" s="59" t="s">
        <v>54</v>
      </c>
    </row>
    <row r="62" spans="1:26" hidden="1">
      <c r="A62" s="59" t="s">
        <v>395</v>
      </c>
      <c r="B62" s="58">
        <v>46041</v>
      </c>
      <c r="C62" s="59" t="s">
        <v>396</v>
      </c>
      <c r="D62" s="59">
        <v>145783</v>
      </c>
      <c r="E62" s="59" t="s">
        <v>47</v>
      </c>
      <c r="F62" s="59" t="s">
        <v>397</v>
      </c>
      <c r="G62" s="59" t="s">
        <v>398</v>
      </c>
      <c r="H62" s="59">
        <v>1014291719</v>
      </c>
      <c r="I62" s="60">
        <v>35647</v>
      </c>
      <c r="J62" s="59" t="s">
        <v>94</v>
      </c>
      <c r="K62" s="59" t="s">
        <v>51</v>
      </c>
      <c r="L62" s="59" t="s">
        <v>399</v>
      </c>
      <c r="M62" s="61" t="s">
        <v>400</v>
      </c>
      <c r="N62" s="59">
        <v>3197867850</v>
      </c>
      <c r="O62" s="60">
        <v>46042</v>
      </c>
      <c r="P62" s="59" t="s">
        <v>55</v>
      </c>
      <c r="Q62" s="59">
        <v>5600000</v>
      </c>
      <c r="R62" s="59">
        <v>44800000</v>
      </c>
      <c r="S62" s="59" t="s">
        <v>54</v>
      </c>
      <c r="T62" s="60">
        <v>46285</v>
      </c>
      <c r="U62" s="59" t="s">
        <v>58</v>
      </c>
      <c r="V62" s="59">
        <v>1</v>
      </c>
      <c r="W62" s="59">
        <v>1841201</v>
      </c>
      <c r="X62" s="59" t="s">
        <v>59</v>
      </c>
      <c r="Y62" s="60">
        <v>46043</v>
      </c>
      <c r="Z62" s="59" t="s">
        <v>54</v>
      </c>
    </row>
    <row r="63" spans="1:26" hidden="1">
      <c r="A63" s="59" t="s">
        <v>401</v>
      </c>
      <c r="B63" s="58">
        <v>46041</v>
      </c>
      <c r="C63" s="59" t="s">
        <v>402</v>
      </c>
      <c r="D63" s="59">
        <v>146694</v>
      </c>
      <c r="E63" s="59" t="s">
        <v>403</v>
      </c>
      <c r="F63" s="59" t="s">
        <v>404</v>
      </c>
      <c r="G63" s="59" t="s">
        <v>405</v>
      </c>
      <c r="H63" s="59">
        <v>79729383</v>
      </c>
      <c r="I63" s="60">
        <v>27862</v>
      </c>
      <c r="J63" s="59" t="s">
        <v>273</v>
      </c>
      <c r="K63" s="59" t="s">
        <v>177</v>
      </c>
      <c r="L63" s="59" t="s">
        <v>406</v>
      </c>
      <c r="M63" s="61" t="s">
        <v>407</v>
      </c>
      <c r="N63" s="59">
        <v>3114531842</v>
      </c>
      <c r="O63" s="59" t="s">
        <v>54</v>
      </c>
      <c r="P63" s="59" t="s">
        <v>55</v>
      </c>
      <c r="Q63" s="59" t="s">
        <v>328</v>
      </c>
      <c r="R63" s="59" t="s">
        <v>329</v>
      </c>
      <c r="S63" s="59" t="s">
        <v>54</v>
      </c>
      <c r="T63" s="60">
        <v>46285</v>
      </c>
      <c r="U63" s="59" t="s">
        <v>408</v>
      </c>
      <c r="V63" s="59">
        <v>2</v>
      </c>
      <c r="W63" s="59">
        <v>2016103</v>
      </c>
      <c r="X63" s="59" t="s">
        <v>59</v>
      </c>
      <c r="Y63" s="60">
        <v>46042</v>
      </c>
      <c r="Z63" s="59" t="s">
        <v>54</v>
      </c>
    </row>
    <row r="64" spans="1:26" hidden="1">
      <c r="A64" s="59" t="s">
        <v>409</v>
      </c>
      <c r="B64" s="58">
        <v>46041</v>
      </c>
      <c r="C64" s="59" t="s">
        <v>410</v>
      </c>
      <c r="D64" s="59">
        <v>146694</v>
      </c>
      <c r="E64" s="59" t="s">
        <v>403</v>
      </c>
      <c r="F64" s="59" t="s">
        <v>404</v>
      </c>
      <c r="G64" s="59" t="s">
        <v>411</v>
      </c>
      <c r="H64" s="59">
        <v>1014257930</v>
      </c>
      <c r="I64" s="60">
        <v>34577</v>
      </c>
      <c r="J64" s="59" t="s">
        <v>62</v>
      </c>
      <c r="K64" s="59" t="s">
        <v>79</v>
      </c>
      <c r="L64" s="59" t="s">
        <v>412</v>
      </c>
      <c r="M64" s="61" t="s">
        <v>413</v>
      </c>
      <c r="N64" s="59">
        <v>3204509046</v>
      </c>
      <c r="O64" s="59" t="s">
        <v>54</v>
      </c>
      <c r="P64" s="59" t="s">
        <v>55</v>
      </c>
      <c r="Q64" s="59" t="s">
        <v>328</v>
      </c>
      <c r="R64" s="59" t="s">
        <v>329</v>
      </c>
      <c r="S64" s="59" t="s">
        <v>54</v>
      </c>
      <c r="T64" s="60">
        <v>46285</v>
      </c>
      <c r="U64" s="59" t="s">
        <v>408</v>
      </c>
      <c r="V64" s="59">
        <v>2</v>
      </c>
      <c r="W64" s="59">
        <v>2016103</v>
      </c>
      <c r="X64" s="59" t="s">
        <v>59</v>
      </c>
      <c r="Y64" s="60">
        <v>46042</v>
      </c>
      <c r="Z64" s="59" t="s">
        <v>54</v>
      </c>
    </row>
    <row r="65" spans="1:26" hidden="1">
      <c r="A65" s="59" t="s">
        <v>414</v>
      </c>
      <c r="B65" s="58">
        <v>46054</v>
      </c>
      <c r="C65" s="59" t="s">
        <v>415</v>
      </c>
      <c r="D65" s="59">
        <v>148283</v>
      </c>
      <c r="E65" s="59" t="s">
        <v>416</v>
      </c>
      <c r="F65" s="59">
        <v>1943</v>
      </c>
      <c r="G65" s="59" t="s">
        <v>417</v>
      </c>
      <c r="H65" s="59">
        <v>1110557387</v>
      </c>
      <c r="I65" s="60">
        <v>34777</v>
      </c>
      <c r="J65" s="59" t="s">
        <v>162</v>
      </c>
      <c r="K65" s="59" t="s">
        <v>51</v>
      </c>
      <c r="L65" s="59" t="s">
        <v>418</v>
      </c>
      <c r="M65" s="59" t="s">
        <v>419</v>
      </c>
      <c r="N65" s="59" t="s">
        <v>420</v>
      </c>
      <c r="O65" s="60">
        <v>46055</v>
      </c>
      <c r="P65" s="59" t="s">
        <v>123</v>
      </c>
      <c r="Q65" s="59">
        <v>6000000</v>
      </c>
      <c r="R65" s="59">
        <v>48000000</v>
      </c>
      <c r="S65" s="59" t="s">
        <v>54</v>
      </c>
      <c r="T65" s="60">
        <v>46297</v>
      </c>
      <c r="U65" s="59" t="s">
        <v>54</v>
      </c>
      <c r="V65" s="59">
        <v>1</v>
      </c>
      <c r="W65" s="59">
        <v>1841201</v>
      </c>
      <c r="X65" s="59" t="s">
        <v>59</v>
      </c>
      <c r="Y65" s="60">
        <v>46055</v>
      </c>
      <c r="Z65" s="65" t="s">
        <v>54</v>
      </c>
    </row>
    <row r="66" spans="1:26" hidden="1">
      <c r="A66" s="59" t="s">
        <v>421</v>
      </c>
      <c r="B66" s="58">
        <v>46055</v>
      </c>
      <c r="C66" s="59" t="s">
        <v>415</v>
      </c>
      <c r="D66" s="59">
        <v>148283</v>
      </c>
      <c r="E66" s="59" t="s">
        <v>416</v>
      </c>
      <c r="F66" s="59">
        <v>1943</v>
      </c>
      <c r="G66" s="59" t="s">
        <v>422</v>
      </c>
      <c r="H66" s="59">
        <v>1052405060</v>
      </c>
      <c r="I66" s="60">
        <v>34891</v>
      </c>
      <c r="J66" s="59" t="s">
        <v>273</v>
      </c>
      <c r="K66" s="59" t="s">
        <v>79</v>
      </c>
      <c r="L66" s="59" t="s">
        <v>423</v>
      </c>
      <c r="M66" s="61" t="s">
        <v>424</v>
      </c>
      <c r="N66" s="59">
        <v>3202049575</v>
      </c>
      <c r="O66" s="60">
        <v>46056</v>
      </c>
      <c r="P66" s="59" t="s">
        <v>123</v>
      </c>
      <c r="Q66" s="59">
        <v>6000000</v>
      </c>
      <c r="R66" s="59">
        <v>48000000</v>
      </c>
      <c r="S66" s="59" t="s">
        <v>54</v>
      </c>
      <c r="T66" s="60">
        <v>46298</v>
      </c>
      <c r="U66" s="59" t="s">
        <v>54</v>
      </c>
      <c r="V66" s="59">
        <v>1</v>
      </c>
      <c r="W66" s="59">
        <v>1841201</v>
      </c>
      <c r="X66" s="59" t="s">
        <v>59</v>
      </c>
      <c r="Y66" s="60">
        <v>46056</v>
      </c>
      <c r="Z66" s="59" t="s">
        <v>54</v>
      </c>
    </row>
    <row r="67" spans="1:26" hidden="1">
      <c r="A67" s="59" t="s">
        <v>425</v>
      </c>
      <c r="B67" s="58">
        <v>46054</v>
      </c>
      <c r="C67" s="59" t="s">
        <v>426</v>
      </c>
      <c r="D67" s="59">
        <v>148540</v>
      </c>
      <c r="E67" s="59" t="s">
        <v>416</v>
      </c>
      <c r="F67" s="59">
        <v>1955</v>
      </c>
      <c r="G67" s="59" t="s">
        <v>427</v>
      </c>
      <c r="H67" s="59">
        <v>1016039277</v>
      </c>
      <c r="I67" s="60">
        <v>33531</v>
      </c>
      <c r="J67" s="59" t="s">
        <v>50</v>
      </c>
      <c r="K67" s="59" t="s">
        <v>362</v>
      </c>
      <c r="L67" s="59" t="s">
        <v>428</v>
      </c>
      <c r="M67" s="59" t="s">
        <v>429</v>
      </c>
      <c r="N67" s="59">
        <v>3114410095</v>
      </c>
      <c r="O67" s="60">
        <v>46055</v>
      </c>
      <c r="P67" s="59" t="s">
        <v>123</v>
      </c>
      <c r="Q67" s="59">
        <v>6800000</v>
      </c>
      <c r="R67" s="59">
        <v>54400000</v>
      </c>
      <c r="S67" s="59" t="s">
        <v>54</v>
      </c>
      <c r="T67" s="60">
        <v>46297</v>
      </c>
      <c r="U67" s="59" t="s">
        <v>54</v>
      </c>
      <c r="V67" s="59">
        <v>1</v>
      </c>
      <c r="W67" s="59">
        <v>1841201</v>
      </c>
      <c r="X67" s="59" t="s">
        <v>59</v>
      </c>
      <c r="Y67" s="60">
        <v>46055</v>
      </c>
      <c r="Z67" s="65" t="s">
        <v>54</v>
      </c>
    </row>
    <row r="68" spans="1:26" hidden="1">
      <c r="A68" s="59" t="s">
        <v>430</v>
      </c>
      <c r="B68" s="58">
        <v>46042</v>
      </c>
      <c r="C68" s="59" t="s">
        <v>431</v>
      </c>
      <c r="D68" s="59">
        <v>147234</v>
      </c>
      <c r="E68" s="59" t="s">
        <v>432</v>
      </c>
      <c r="F68" s="59" t="s">
        <v>433</v>
      </c>
      <c r="G68" s="59" t="s">
        <v>434</v>
      </c>
      <c r="H68" s="59">
        <v>1022935255</v>
      </c>
      <c r="I68" s="60">
        <v>31962</v>
      </c>
      <c r="J68" s="59" t="s">
        <v>246</v>
      </c>
      <c r="K68" s="59" t="s">
        <v>69</v>
      </c>
      <c r="L68" s="59" t="s">
        <v>435</v>
      </c>
      <c r="M68" s="59" t="s">
        <v>436</v>
      </c>
      <c r="N68" s="59">
        <v>3138317415</v>
      </c>
      <c r="O68" s="60">
        <v>46043</v>
      </c>
      <c r="P68" s="59" t="s">
        <v>55</v>
      </c>
      <c r="Q68" s="59" t="s">
        <v>328</v>
      </c>
      <c r="R68" s="59" t="s">
        <v>329</v>
      </c>
      <c r="S68" s="59" t="s">
        <v>54</v>
      </c>
      <c r="T68" s="60">
        <v>46285</v>
      </c>
      <c r="U68" s="59" t="s">
        <v>437</v>
      </c>
      <c r="V68" s="59">
        <v>1</v>
      </c>
      <c r="W68" s="59">
        <v>1841201</v>
      </c>
      <c r="X68" s="59" t="s">
        <v>59</v>
      </c>
      <c r="Y68" s="60">
        <v>46043</v>
      </c>
      <c r="Z68" s="59" t="s">
        <v>54</v>
      </c>
    </row>
    <row r="69" spans="1:26" hidden="1">
      <c r="A69" s="59" t="s">
        <v>438</v>
      </c>
      <c r="B69" s="58">
        <v>46042</v>
      </c>
      <c r="C69" s="59" t="s">
        <v>431</v>
      </c>
      <c r="D69" s="59">
        <v>147234</v>
      </c>
      <c r="E69" s="59" t="s">
        <v>432</v>
      </c>
      <c r="F69" s="59" t="s">
        <v>433</v>
      </c>
      <c r="G69" s="59" t="s">
        <v>439</v>
      </c>
      <c r="H69" s="59">
        <v>1070585045</v>
      </c>
      <c r="I69" s="60">
        <v>31488</v>
      </c>
      <c r="J69" s="59" t="s">
        <v>62</v>
      </c>
      <c r="K69" s="59" t="s">
        <v>69</v>
      </c>
      <c r="L69" s="59" t="s">
        <v>440</v>
      </c>
      <c r="M69" s="61" t="s">
        <v>441</v>
      </c>
      <c r="N69" s="59">
        <v>3178437721</v>
      </c>
      <c r="O69" s="60">
        <v>46043</v>
      </c>
      <c r="P69" s="59" t="s">
        <v>55</v>
      </c>
      <c r="Q69" s="59" t="s">
        <v>328</v>
      </c>
      <c r="R69" s="59" t="s">
        <v>329</v>
      </c>
      <c r="S69" s="59" t="s">
        <v>54</v>
      </c>
      <c r="T69" s="60">
        <v>46285</v>
      </c>
      <c r="U69" s="59" t="s">
        <v>437</v>
      </c>
      <c r="V69" s="59">
        <v>1</v>
      </c>
      <c r="W69" s="59">
        <v>1841201</v>
      </c>
      <c r="X69" s="59" t="s">
        <v>59</v>
      </c>
      <c r="Y69" s="60">
        <v>46043</v>
      </c>
      <c r="Z69" s="59" t="s">
        <v>54</v>
      </c>
    </row>
    <row r="70" spans="1:26" hidden="1">
      <c r="A70" s="59" t="s">
        <v>442</v>
      </c>
      <c r="B70" s="58">
        <v>46042</v>
      </c>
      <c r="C70" s="59" t="s">
        <v>431</v>
      </c>
      <c r="D70" s="59">
        <v>147234</v>
      </c>
      <c r="E70" s="59" t="s">
        <v>432</v>
      </c>
      <c r="F70" s="59" t="s">
        <v>433</v>
      </c>
      <c r="G70" s="59" t="s">
        <v>443</v>
      </c>
      <c r="H70" s="59">
        <v>53164606</v>
      </c>
      <c r="I70" s="60">
        <v>31175</v>
      </c>
      <c r="J70" s="59" t="s">
        <v>120</v>
      </c>
      <c r="K70" s="59" t="s">
        <v>79</v>
      </c>
      <c r="L70" s="59" t="s">
        <v>444</v>
      </c>
      <c r="M70" s="61" t="s">
        <v>445</v>
      </c>
      <c r="N70" s="59">
        <v>3178556258</v>
      </c>
      <c r="O70" s="60">
        <v>46043</v>
      </c>
      <c r="P70" s="59" t="s">
        <v>55</v>
      </c>
      <c r="Q70" s="59" t="s">
        <v>328</v>
      </c>
      <c r="R70" s="59" t="s">
        <v>329</v>
      </c>
      <c r="S70" s="59" t="s">
        <v>54</v>
      </c>
      <c r="T70" s="60">
        <v>46285</v>
      </c>
      <c r="U70" s="59" t="s">
        <v>437</v>
      </c>
      <c r="V70" s="59">
        <v>1</v>
      </c>
      <c r="W70" s="59">
        <v>1841201</v>
      </c>
      <c r="X70" s="59" t="s">
        <v>59</v>
      </c>
      <c r="Y70" s="60">
        <v>46043</v>
      </c>
      <c r="Z70" s="59" t="s">
        <v>54</v>
      </c>
    </row>
    <row r="71" spans="1:26" hidden="1">
      <c r="A71" s="59" t="s">
        <v>446</v>
      </c>
      <c r="B71" s="58">
        <v>46042</v>
      </c>
      <c r="C71" s="59" t="s">
        <v>447</v>
      </c>
      <c r="D71" s="59">
        <v>147236</v>
      </c>
      <c r="E71" s="59" t="s">
        <v>448</v>
      </c>
      <c r="F71" s="59" t="s">
        <v>449</v>
      </c>
      <c r="G71" s="62" t="s">
        <v>450</v>
      </c>
      <c r="H71" s="63">
        <v>79604297</v>
      </c>
      <c r="I71" s="60">
        <v>26466</v>
      </c>
      <c r="J71" s="59" t="s">
        <v>78</v>
      </c>
      <c r="K71" s="59" t="s">
        <v>79</v>
      </c>
      <c r="L71" s="59" t="s">
        <v>451</v>
      </c>
      <c r="M71" s="61" t="s">
        <v>452</v>
      </c>
      <c r="N71" s="59">
        <v>3102301410</v>
      </c>
      <c r="O71" s="64">
        <v>46048</v>
      </c>
      <c r="P71" s="59" t="s">
        <v>123</v>
      </c>
      <c r="Q71" s="59">
        <v>3095000</v>
      </c>
      <c r="R71" s="59">
        <v>24760000</v>
      </c>
      <c r="S71" s="59">
        <v>1750905</v>
      </c>
      <c r="T71" s="64">
        <v>46290</v>
      </c>
      <c r="U71" s="59" t="s">
        <v>437</v>
      </c>
      <c r="V71" s="62">
        <v>5</v>
      </c>
      <c r="W71" s="62">
        <v>5842302</v>
      </c>
      <c r="X71" s="59" t="s">
        <v>59</v>
      </c>
      <c r="Y71" s="64">
        <v>46044</v>
      </c>
      <c r="Z71" s="62" t="s">
        <v>127</v>
      </c>
    </row>
    <row r="72" spans="1:26" hidden="1">
      <c r="A72" s="59" t="s">
        <v>453</v>
      </c>
      <c r="B72" s="58">
        <v>46042</v>
      </c>
      <c r="C72" s="59" t="s">
        <v>447</v>
      </c>
      <c r="D72" s="59">
        <v>147236</v>
      </c>
      <c r="E72" s="59" t="s">
        <v>448</v>
      </c>
      <c r="F72" s="59" t="s">
        <v>449</v>
      </c>
      <c r="G72" s="62" t="s">
        <v>454</v>
      </c>
      <c r="H72" s="63">
        <v>79460651</v>
      </c>
      <c r="I72" s="60">
        <v>25091</v>
      </c>
      <c r="J72" s="59" t="s">
        <v>62</v>
      </c>
      <c r="K72" s="59" t="s">
        <v>79</v>
      </c>
      <c r="L72" s="59" t="s">
        <v>455</v>
      </c>
      <c r="M72" s="61" t="s">
        <v>456</v>
      </c>
      <c r="N72" s="59" t="s">
        <v>457</v>
      </c>
      <c r="O72" s="62" t="s">
        <v>149</v>
      </c>
      <c r="P72" s="59" t="s">
        <v>55</v>
      </c>
      <c r="Q72" s="59">
        <v>3095000</v>
      </c>
      <c r="R72" s="59">
        <v>24760000</v>
      </c>
      <c r="S72" s="59">
        <v>1750905</v>
      </c>
      <c r="T72" s="66">
        <v>46292</v>
      </c>
      <c r="U72" s="59" t="s">
        <v>437</v>
      </c>
      <c r="V72" s="62">
        <v>5</v>
      </c>
      <c r="W72" s="62">
        <v>5842302</v>
      </c>
      <c r="X72" s="59" t="s">
        <v>59</v>
      </c>
      <c r="Y72" s="64">
        <v>46044</v>
      </c>
      <c r="Z72" s="62" t="s">
        <v>127</v>
      </c>
    </row>
    <row r="73" spans="1:26" hidden="1">
      <c r="A73" s="59" t="s">
        <v>458</v>
      </c>
      <c r="B73" s="58">
        <v>46042</v>
      </c>
      <c r="C73" s="59" t="s">
        <v>459</v>
      </c>
      <c r="D73" s="59">
        <v>147235</v>
      </c>
      <c r="E73" s="59" t="s">
        <v>432</v>
      </c>
      <c r="F73" s="59" t="s">
        <v>460</v>
      </c>
      <c r="G73" s="59" t="s">
        <v>461</v>
      </c>
      <c r="H73" s="59">
        <v>1010207175</v>
      </c>
      <c r="I73" s="60">
        <v>34035</v>
      </c>
      <c r="J73" s="59" t="s">
        <v>462</v>
      </c>
      <c r="K73" s="59" t="s">
        <v>463</v>
      </c>
      <c r="L73" s="59" t="s">
        <v>464</v>
      </c>
      <c r="M73" s="59" t="s">
        <v>465</v>
      </c>
      <c r="N73" s="59">
        <v>3194017286</v>
      </c>
      <c r="O73" s="60">
        <v>46043</v>
      </c>
      <c r="P73" s="59" t="s">
        <v>55</v>
      </c>
      <c r="Q73" s="59" t="s">
        <v>466</v>
      </c>
      <c r="R73" s="59" t="s">
        <v>467</v>
      </c>
      <c r="S73" s="59" t="s">
        <v>54</v>
      </c>
      <c r="T73" s="60">
        <v>46285</v>
      </c>
      <c r="U73" s="59" t="s">
        <v>437</v>
      </c>
      <c r="V73" s="59">
        <v>1</v>
      </c>
      <c r="W73" s="59">
        <v>1841201</v>
      </c>
      <c r="X73" s="59" t="s">
        <v>59</v>
      </c>
      <c r="Y73" s="60">
        <v>46043</v>
      </c>
      <c r="Z73" s="59" t="s">
        <v>54</v>
      </c>
    </row>
    <row r="74" spans="1:26" hidden="1">
      <c r="A74" s="59" t="s">
        <v>468</v>
      </c>
      <c r="B74" s="58">
        <v>46044</v>
      </c>
      <c r="C74" s="59" t="s">
        <v>469</v>
      </c>
      <c r="D74" s="59">
        <v>145157</v>
      </c>
      <c r="E74" s="59" t="s">
        <v>470</v>
      </c>
      <c r="F74" s="59" t="s">
        <v>471</v>
      </c>
      <c r="G74" s="59" t="s">
        <v>472</v>
      </c>
      <c r="H74" s="59">
        <v>51611275</v>
      </c>
      <c r="I74" s="60">
        <v>22203</v>
      </c>
      <c r="J74" s="59" t="s">
        <v>120</v>
      </c>
      <c r="K74" s="59" t="s">
        <v>79</v>
      </c>
      <c r="L74" s="59" t="s">
        <v>473</v>
      </c>
      <c r="M74" s="61" t="s">
        <v>474</v>
      </c>
      <c r="N74" s="59">
        <v>3108543768</v>
      </c>
      <c r="O74" s="60">
        <v>46045</v>
      </c>
      <c r="P74" s="59" t="s">
        <v>475</v>
      </c>
      <c r="Q74" s="59">
        <v>7690000</v>
      </c>
      <c r="R74" s="59">
        <v>61520000</v>
      </c>
      <c r="S74" s="59" t="s">
        <v>54</v>
      </c>
      <c r="T74" s="60">
        <v>46287</v>
      </c>
      <c r="U74" s="59" t="s">
        <v>437</v>
      </c>
      <c r="V74" s="59">
        <v>1</v>
      </c>
      <c r="W74" s="59">
        <v>1841201</v>
      </c>
      <c r="X74" s="59" t="s">
        <v>59</v>
      </c>
      <c r="Y74" s="60">
        <v>46044</v>
      </c>
      <c r="Z74" s="59" t="s">
        <v>54</v>
      </c>
    </row>
    <row r="75" spans="1:26" hidden="1">
      <c r="A75" s="59" t="s">
        <v>476</v>
      </c>
      <c r="B75" s="58">
        <v>46048</v>
      </c>
      <c r="C75" s="59" t="s">
        <v>477</v>
      </c>
      <c r="D75" s="59">
        <v>145149</v>
      </c>
      <c r="E75" s="59" t="s">
        <v>470</v>
      </c>
      <c r="F75" s="59">
        <v>1677</v>
      </c>
      <c r="G75" s="59" t="s">
        <v>478</v>
      </c>
      <c r="H75" s="59">
        <v>52500840</v>
      </c>
      <c r="I75" s="60">
        <v>28864</v>
      </c>
      <c r="J75" s="59" t="s">
        <v>162</v>
      </c>
      <c r="K75" s="59" t="s">
        <v>79</v>
      </c>
      <c r="L75" s="59" t="s">
        <v>479</v>
      </c>
      <c r="M75" s="61" t="s">
        <v>480</v>
      </c>
      <c r="N75" s="59">
        <v>3108806759</v>
      </c>
      <c r="O75" s="60">
        <v>46048</v>
      </c>
      <c r="P75" s="59" t="s">
        <v>157</v>
      </c>
      <c r="Q75" s="59">
        <v>4800000</v>
      </c>
      <c r="R75" s="59">
        <v>38400000</v>
      </c>
      <c r="S75" s="59" t="s">
        <v>54</v>
      </c>
      <c r="T75" s="60">
        <v>46291</v>
      </c>
      <c r="U75" s="59" t="s">
        <v>54</v>
      </c>
      <c r="V75" s="59">
        <v>1</v>
      </c>
      <c r="W75" s="59">
        <v>1841201</v>
      </c>
      <c r="X75" s="59" t="s">
        <v>59</v>
      </c>
      <c r="Y75" s="59" t="s">
        <v>158</v>
      </c>
      <c r="Z75" s="59" t="s">
        <v>54</v>
      </c>
    </row>
    <row r="76" spans="1:26" hidden="1">
      <c r="A76" s="59" t="s">
        <v>481</v>
      </c>
      <c r="B76" s="58">
        <v>46044</v>
      </c>
      <c r="C76" s="59" t="s">
        <v>482</v>
      </c>
      <c r="D76" s="59">
        <v>145142</v>
      </c>
      <c r="E76" s="59" t="s">
        <v>470</v>
      </c>
      <c r="F76" s="59" t="s">
        <v>483</v>
      </c>
      <c r="G76" s="59" t="s">
        <v>484</v>
      </c>
      <c r="H76" s="59">
        <v>1019013602</v>
      </c>
      <c r="I76" s="60">
        <v>31835</v>
      </c>
      <c r="J76" s="59" t="s">
        <v>62</v>
      </c>
      <c r="K76" s="59" t="s">
        <v>51</v>
      </c>
      <c r="L76" s="59" t="s">
        <v>485</v>
      </c>
      <c r="M76" s="61" t="s">
        <v>486</v>
      </c>
      <c r="N76" s="59">
        <v>3182434569</v>
      </c>
      <c r="O76" s="60">
        <v>46045</v>
      </c>
      <c r="P76" s="59" t="s">
        <v>475</v>
      </c>
      <c r="Q76" s="59">
        <v>10400000</v>
      </c>
      <c r="R76" s="59">
        <v>83200000</v>
      </c>
      <c r="S76" s="59" t="s">
        <v>54</v>
      </c>
      <c r="T76" s="60">
        <v>46288</v>
      </c>
      <c r="U76" s="59" t="s">
        <v>437</v>
      </c>
      <c r="V76" s="59">
        <v>1</v>
      </c>
      <c r="W76" s="59">
        <v>1841201</v>
      </c>
      <c r="X76" s="59" t="s">
        <v>59</v>
      </c>
      <c r="Y76" s="60">
        <v>46045</v>
      </c>
      <c r="Z76" s="59" t="s">
        <v>54</v>
      </c>
    </row>
    <row r="77" spans="1:26" hidden="1">
      <c r="A77" s="59" t="s">
        <v>487</v>
      </c>
      <c r="B77" s="58">
        <v>46045</v>
      </c>
      <c r="C77" s="59" t="s">
        <v>488</v>
      </c>
      <c r="D77" s="59">
        <v>145155</v>
      </c>
      <c r="E77" s="59" t="s">
        <v>470</v>
      </c>
      <c r="F77" s="59" t="s">
        <v>489</v>
      </c>
      <c r="G77" s="59" t="s">
        <v>490</v>
      </c>
      <c r="H77" s="59">
        <v>1110446844</v>
      </c>
      <c r="I77" s="60">
        <v>31538</v>
      </c>
      <c r="J77" s="59" t="s">
        <v>309</v>
      </c>
      <c r="K77" s="59" t="s">
        <v>79</v>
      </c>
      <c r="L77" s="59" t="s">
        <v>491</v>
      </c>
      <c r="M77" s="61" t="s">
        <v>492</v>
      </c>
      <c r="N77" s="59">
        <v>3115170226</v>
      </c>
      <c r="O77" s="60">
        <v>46048</v>
      </c>
      <c r="P77" s="59" t="s">
        <v>55</v>
      </c>
      <c r="Q77" s="59">
        <v>7690000</v>
      </c>
      <c r="R77" s="59">
        <v>61520000</v>
      </c>
      <c r="S77" s="59" t="s">
        <v>54</v>
      </c>
      <c r="T77" s="60">
        <v>46291</v>
      </c>
      <c r="U77" s="59" t="s">
        <v>437</v>
      </c>
      <c r="V77" s="59">
        <v>1</v>
      </c>
      <c r="W77" s="59">
        <v>1841201</v>
      </c>
      <c r="X77" s="59" t="s">
        <v>126</v>
      </c>
      <c r="Y77" s="60">
        <v>46048</v>
      </c>
      <c r="Z77" s="59" t="s">
        <v>54</v>
      </c>
    </row>
    <row r="78" spans="1:26" hidden="1">
      <c r="A78" s="59" t="s">
        <v>493</v>
      </c>
      <c r="B78" s="58">
        <v>46049</v>
      </c>
      <c r="C78" s="59" t="s">
        <v>494</v>
      </c>
      <c r="D78" s="59">
        <v>145144</v>
      </c>
      <c r="E78" s="59" t="s">
        <v>470</v>
      </c>
      <c r="F78" s="59">
        <v>1675</v>
      </c>
      <c r="G78" s="59" t="s">
        <v>495</v>
      </c>
      <c r="H78" s="59">
        <v>1030616848</v>
      </c>
      <c r="I78" s="60">
        <v>33882</v>
      </c>
      <c r="J78" s="59" t="s">
        <v>50</v>
      </c>
      <c r="K78" s="59" t="s">
        <v>51</v>
      </c>
      <c r="L78" s="59" t="s">
        <v>496</v>
      </c>
      <c r="M78" s="67" t="s">
        <v>497</v>
      </c>
      <c r="N78" s="59">
        <v>3132803908</v>
      </c>
      <c r="O78" s="60">
        <v>46049</v>
      </c>
      <c r="P78" s="59" t="s">
        <v>123</v>
      </c>
      <c r="Q78" s="59">
        <v>5600000</v>
      </c>
      <c r="R78" s="59">
        <v>44800000</v>
      </c>
      <c r="S78" s="59" t="s">
        <v>54</v>
      </c>
      <c r="T78" s="60">
        <v>46292</v>
      </c>
      <c r="U78" s="59" t="s">
        <v>437</v>
      </c>
      <c r="V78" s="59">
        <v>1</v>
      </c>
      <c r="W78" s="59">
        <v>1841201</v>
      </c>
      <c r="X78" s="59" t="s">
        <v>59</v>
      </c>
      <c r="Y78" s="59" t="s">
        <v>498</v>
      </c>
      <c r="Z78" s="59" t="s">
        <v>54</v>
      </c>
    </row>
    <row r="79" spans="1:26" hidden="1">
      <c r="A79" s="59" t="s">
        <v>499</v>
      </c>
      <c r="B79" s="58">
        <v>46045</v>
      </c>
      <c r="C79" s="59" t="s">
        <v>500</v>
      </c>
      <c r="D79" s="59">
        <v>145144</v>
      </c>
      <c r="E79" s="59" t="s">
        <v>470</v>
      </c>
      <c r="F79" s="59" t="s">
        <v>501</v>
      </c>
      <c r="G79" s="59" t="s">
        <v>502</v>
      </c>
      <c r="H79" s="59">
        <v>1026274063</v>
      </c>
      <c r="I79" s="60">
        <v>33264</v>
      </c>
      <c r="J79" s="59" t="s">
        <v>176</v>
      </c>
      <c r="K79" s="59" t="s">
        <v>69</v>
      </c>
      <c r="L79" s="59" t="s">
        <v>503</v>
      </c>
      <c r="M79" s="61" t="s">
        <v>504</v>
      </c>
      <c r="N79" s="59">
        <v>3213708572</v>
      </c>
      <c r="O79" s="60">
        <v>46048</v>
      </c>
      <c r="P79" s="59" t="s">
        <v>55</v>
      </c>
      <c r="Q79" s="59">
        <v>5600000</v>
      </c>
      <c r="R79" s="59">
        <v>44800000</v>
      </c>
      <c r="S79" s="59" t="s">
        <v>54</v>
      </c>
      <c r="T79" s="60">
        <v>46291</v>
      </c>
      <c r="U79" s="59" t="s">
        <v>437</v>
      </c>
      <c r="V79" s="59">
        <v>1</v>
      </c>
      <c r="W79" s="59">
        <v>1841201</v>
      </c>
      <c r="X79" s="59" t="s">
        <v>126</v>
      </c>
      <c r="Y79" s="60">
        <v>46048</v>
      </c>
      <c r="Z79" s="59" t="s">
        <v>54</v>
      </c>
    </row>
    <row r="80" spans="1:26" hidden="1">
      <c r="A80" s="59" t="s">
        <v>505</v>
      </c>
      <c r="B80" s="58">
        <v>46041</v>
      </c>
      <c r="C80" s="59" t="s">
        <v>506</v>
      </c>
      <c r="D80" s="59">
        <v>146610</v>
      </c>
      <c r="E80" s="59" t="s">
        <v>403</v>
      </c>
      <c r="F80" s="59" t="s">
        <v>507</v>
      </c>
      <c r="G80" s="59" t="s">
        <v>508</v>
      </c>
      <c r="H80" s="59">
        <v>79879029</v>
      </c>
      <c r="I80" s="60">
        <v>28849</v>
      </c>
      <c r="J80" s="59" t="s">
        <v>62</v>
      </c>
      <c r="K80" s="59" t="s">
        <v>79</v>
      </c>
      <c r="L80" s="59" t="s">
        <v>509</v>
      </c>
      <c r="M80" s="61" t="s">
        <v>510</v>
      </c>
      <c r="N80" s="59">
        <v>3166916970</v>
      </c>
      <c r="O80" s="59" t="s">
        <v>54</v>
      </c>
      <c r="P80" s="59" t="s">
        <v>55</v>
      </c>
      <c r="Q80" s="59" t="s">
        <v>72</v>
      </c>
      <c r="R80" s="59" t="s">
        <v>73</v>
      </c>
      <c r="S80" s="59" t="s">
        <v>54</v>
      </c>
      <c r="T80" s="60">
        <v>46285</v>
      </c>
      <c r="U80" s="59" t="s">
        <v>408</v>
      </c>
      <c r="V80" s="59">
        <v>1</v>
      </c>
      <c r="W80" s="59">
        <v>1841201</v>
      </c>
      <c r="X80" s="59" t="s">
        <v>59</v>
      </c>
      <c r="Y80" s="60">
        <v>46042</v>
      </c>
      <c r="Z80" s="59" t="s">
        <v>54</v>
      </c>
    </row>
    <row r="81" spans="1:26" hidden="1">
      <c r="A81" s="59" t="s">
        <v>511</v>
      </c>
      <c r="B81" s="58">
        <v>46041</v>
      </c>
      <c r="C81" s="59" t="s">
        <v>512</v>
      </c>
      <c r="D81" s="59">
        <v>146645</v>
      </c>
      <c r="E81" s="59" t="s">
        <v>403</v>
      </c>
      <c r="F81" s="59" t="s">
        <v>513</v>
      </c>
      <c r="G81" s="59" t="s">
        <v>514</v>
      </c>
      <c r="H81" s="59">
        <v>80020795</v>
      </c>
      <c r="I81" s="60">
        <v>28820</v>
      </c>
      <c r="J81" s="59" t="s">
        <v>341</v>
      </c>
      <c r="K81" s="59" t="s">
        <v>51</v>
      </c>
      <c r="L81" s="59" t="s">
        <v>515</v>
      </c>
      <c r="M81" s="61" t="s">
        <v>516</v>
      </c>
      <c r="N81" s="59" t="s">
        <v>517</v>
      </c>
      <c r="O81" s="60">
        <v>46043</v>
      </c>
      <c r="P81" s="59" t="s">
        <v>55</v>
      </c>
      <c r="Q81" s="59" t="s">
        <v>518</v>
      </c>
      <c r="R81" s="59" t="s">
        <v>519</v>
      </c>
      <c r="S81" s="59" t="s">
        <v>54</v>
      </c>
      <c r="T81" s="60">
        <v>46285</v>
      </c>
      <c r="U81" s="59" t="s">
        <v>408</v>
      </c>
      <c r="V81" s="59">
        <v>3</v>
      </c>
      <c r="W81" s="59">
        <v>3869201</v>
      </c>
      <c r="X81" s="59" t="s">
        <v>59</v>
      </c>
      <c r="Y81" s="60">
        <v>46042</v>
      </c>
      <c r="Z81" s="59" t="s">
        <v>54</v>
      </c>
    </row>
    <row r="82" spans="1:26" hidden="1">
      <c r="A82" s="59" t="s">
        <v>520</v>
      </c>
      <c r="B82" s="58">
        <v>46051</v>
      </c>
      <c r="C82" s="59" t="s">
        <v>521</v>
      </c>
      <c r="D82" s="59">
        <v>146769</v>
      </c>
      <c r="E82" s="59" t="s">
        <v>522</v>
      </c>
      <c r="F82" s="59">
        <v>1797</v>
      </c>
      <c r="G82" s="59" t="s">
        <v>523</v>
      </c>
      <c r="H82" s="59">
        <v>52771891</v>
      </c>
      <c r="I82" s="60">
        <v>29537</v>
      </c>
      <c r="J82" s="59" t="s">
        <v>62</v>
      </c>
      <c r="K82" s="59" t="s">
        <v>51</v>
      </c>
      <c r="L82" s="59" t="s">
        <v>524</v>
      </c>
      <c r="M82" s="61" t="s">
        <v>525</v>
      </c>
      <c r="N82" s="59">
        <v>3022910960</v>
      </c>
      <c r="O82" s="60">
        <v>46051</v>
      </c>
      <c r="P82" s="59" t="s">
        <v>55</v>
      </c>
      <c r="Q82" s="59">
        <v>6800000</v>
      </c>
      <c r="R82" s="59">
        <v>54400000</v>
      </c>
      <c r="S82" s="59" t="s">
        <v>54</v>
      </c>
      <c r="T82" s="60">
        <v>46294</v>
      </c>
      <c r="U82" s="59" t="s">
        <v>526</v>
      </c>
      <c r="V82" s="59">
        <v>2</v>
      </c>
      <c r="W82" s="59">
        <v>2016103</v>
      </c>
      <c r="X82" s="59" t="s">
        <v>59</v>
      </c>
      <c r="Y82" s="60">
        <v>46051</v>
      </c>
      <c r="Z82" s="59" t="s">
        <v>54</v>
      </c>
    </row>
    <row r="83" spans="1:26" hidden="1">
      <c r="A83" s="59" t="s">
        <v>527</v>
      </c>
      <c r="B83" s="58">
        <v>46051</v>
      </c>
      <c r="C83" s="59" t="s">
        <v>521</v>
      </c>
      <c r="D83" s="59">
        <v>146769</v>
      </c>
      <c r="E83" s="59" t="s">
        <v>522</v>
      </c>
      <c r="F83" s="59">
        <v>1797</v>
      </c>
      <c r="G83" s="59" t="s">
        <v>528</v>
      </c>
      <c r="H83" s="59">
        <v>1032500246</v>
      </c>
      <c r="I83" s="60">
        <v>36058</v>
      </c>
      <c r="J83" s="59" t="s">
        <v>62</v>
      </c>
      <c r="K83" s="59" t="s">
        <v>79</v>
      </c>
      <c r="L83" s="59" t="s">
        <v>529</v>
      </c>
      <c r="M83" s="61" t="s">
        <v>530</v>
      </c>
      <c r="N83" s="59">
        <v>3203762251</v>
      </c>
      <c r="O83" s="60">
        <v>46051</v>
      </c>
      <c r="P83" s="59" t="s">
        <v>123</v>
      </c>
      <c r="Q83" s="59">
        <v>6800000</v>
      </c>
      <c r="R83" s="59">
        <v>54400000</v>
      </c>
      <c r="S83" s="59" t="s">
        <v>54</v>
      </c>
      <c r="T83" s="60">
        <v>46294</v>
      </c>
      <c r="U83" s="59" t="s">
        <v>526</v>
      </c>
      <c r="V83" s="59">
        <v>2</v>
      </c>
      <c r="W83" s="59">
        <v>2016103</v>
      </c>
      <c r="X83" s="59" t="s">
        <v>59</v>
      </c>
      <c r="Y83" s="60">
        <v>46051</v>
      </c>
      <c r="Z83" s="59" t="s">
        <v>54</v>
      </c>
    </row>
    <row r="84" spans="1:26" hidden="1">
      <c r="A84" s="59" t="s">
        <v>531</v>
      </c>
      <c r="B84" s="58">
        <v>46051</v>
      </c>
      <c r="C84" s="59" t="s">
        <v>532</v>
      </c>
      <c r="D84" s="59">
        <v>146769</v>
      </c>
      <c r="E84" s="59" t="s">
        <v>522</v>
      </c>
      <c r="F84" s="59">
        <v>1797</v>
      </c>
      <c r="G84" s="59" t="s">
        <v>533</v>
      </c>
      <c r="H84" s="59">
        <v>40919591</v>
      </c>
      <c r="I84" s="60">
        <v>23590</v>
      </c>
      <c r="J84" s="59" t="s">
        <v>50</v>
      </c>
      <c r="K84" s="59" t="s">
        <v>51</v>
      </c>
      <c r="L84" s="59" t="s">
        <v>534</v>
      </c>
      <c r="M84" s="61" t="s">
        <v>535</v>
      </c>
      <c r="N84" s="59">
        <v>3013811242</v>
      </c>
      <c r="O84" s="60">
        <v>46051</v>
      </c>
      <c r="P84" s="59" t="s">
        <v>123</v>
      </c>
      <c r="Q84" s="59">
        <v>6800000</v>
      </c>
      <c r="R84" s="59">
        <v>54400000</v>
      </c>
      <c r="S84" s="59" t="s">
        <v>54</v>
      </c>
      <c r="T84" s="60">
        <v>46294</v>
      </c>
      <c r="U84" s="59" t="s">
        <v>526</v>
      </c>
      <c r="V84" s="59">
        <v>2</v>
      </c>
      <c r="W84" s="59">
        <v>2016103</v>
      </c>
      <c r="X84" s="59" t="s">
        <v>59</v>
      </c>
      <c r="Y84" s="60">
        <v>46051</v>
      </c>
      <c r="Z84" s="59" t="s">
        <v>54</v>
      </c>
    </row>
    <row r="85" spans="1:26" hidden="1">
      <c r="A85" s="59" t="s">
        <v>536</v>
      </c>
      <c r="B85" s="58">
        <v>46053</v>
      </c>
      <c r="C85" s="59" t="s">
        <v>537</v>
      </c>
      <c r="D85" s="59">
        <v>146769</v>
      </c>
      <c r="E85" s="59" t="s">
        <v>522</v>
      </c>
      <c r="F85" s="59">
        <v>1797</v>
      </c>
      <c r="G85" s="59" t="s">
        <v>538</v>
      </c>
      <c r="H85" s="59">
        <v>1014251371</v>
      </c>
      <c r="I85" s="60">
        <v>34335</v>
      </c>
      <c r="J85" s="59" t="s">
        <v>162</v>
      </c>
      <c r="K85" s="59" t="s">
        <v>51</v>
      </c>
      <c r="L85" s="59" t="s">
        <v>539</v>
      </c>
      <c r="M85" s="61" t="s">
        <v>540</v>
      </c>
      <c r="N85" s="59">
        <v>3185274313</v>
      </c>
      <c r="O85" s="60">
        <v>46055</v>
      </c>
      <c r="P85" s="59" t="s">
        <v>123</v>
      </c>
      <c r="Q85" s="59">
        <v>6800000</v>
      </c>
      <c r="R85" s="59">
        <v>54400000</v>
      </c>
      <c r="S85" s="59" t="s">
        <v>54</v>
      </c>
      <c r="T85" s="60">
        <v>46297</v>
      </c>
      <c r="U85" s="59" t="s">
        <v>54</v>
      </c>
      <c r="V85" s="59">
        <v>2</v>
      </c>
      <c r="W85" s="59">
        <v>2016103</v>
      </c>
      <c r="X85" s="59" t="s">
        <v>59</v>
      </c>
      <c r="Y85" s="60">
        <v>46055</v>
      </c>
      <c r="Z85" s="65" t="s">
        <v>54</v>
      </c>
    </row>
    <row r="86" spans="1:26" hidden="1">
      <c r="A86" s="59" t="s">
        <v>541</v>
      </c>
      <c r="B86" s="58">
        <v>46053</v>
      </c>
      <c r="C86" s="59" t="s">
        <v>537</v>
      </c>
      <c r="D86" s="59">
        <v>146769</v>
      </c>
      <c r="E86" s="59" t="s">
        <v>522</v>
      </c>
      <c r="F86" s="59">
        <v>1797</v>
      </c>
      <c r="G86" s="59" t="s">
        <v>542</v>
      </c>
      <c r="H86" s="59">
        <v>1077431185</v>
      </c>
      <c r="I86" s="60">
        <v>31784</v>
      </c>
      <c r="J86" s="59" t="s">
        <v>543</v>
      </c>
      <c r="K86" s="59" t="s">
        <v>463</v>
      </c>
      <c r="L86" s="59" t="s">
        <v>544</v>
      </c>
      <c r="M86" s="59" t="s">
        <v>545</v>
      </c>
      <c r="N86" s="59">
        <v>3148794559</v>
      </c>
      <c r="O86" s="60">
        <v>46055</v>
      </c>
      <c r="P86" s="59" t="s">
        <v>123</v>
      </c>
      <c r="Q86" s="59">
        <v>6800000</v>
      </c>
      <c r="R86" s="59">
        <v>54400000</v>
      </c>
      <c r="S86" s="59" t="s">
        <v>54</v>
      </c>
      <c r="T86" s="60">
        <v>46297</v>
      </c>
      <c r="U86" s="59" t="s">
        <v>54</v>
      </c>
      <c r="V86" s="59">
        <v>2</v>
      </c>
      <c r="W86" s="59">
        <v>2016103</v>
      </c>
      <c r="X86" s="59" t="s">
        <v>59</v>
      </c>
      <c r="Y86" s="60">
        <v>46055</v>
      </c>
      <c r="Z86" s="65" t="s">
        <v>54</v>
      </c>
    </row>
    <row r="87" spans="1:26" hidden="1">
      <c r="A87" s="59" t="s">
        <v>546</v>
      </c>
      <c r="B87" s="58">
        <v>46050</v>
      </c>
      <c r="C87" s="59" t="s">
        <v>532</v>
      </c>
      <c r="D87" s="59">
        <v>146769</v>
      </c>
      <c r="E87" s="59" t="s">
        <v>522</v>
      </c>
      <c r="F87" s="59">
        <v>1797</v>
      </c>
      <c r="G87" s="59" t="s">
        <v>547</v>
      </c>
      <c r="H87" s="59">
        <v>1016081443</v>
      </c>
      <c r="I87" s="60">
        <v>35022</v>
      </c>
      <c r="J87" s="59" t="s">
        <v>68</v>
      </c>
      <c r="K87" s="59" t="s">
        <v>51</v>
      </c>
      <c r="L87" s="59" t="s">
        <v>548</v>
      </c>
      <c r="M87" s="61" t="s">
        <v>549</v>
      </c>
      <c r="N87" s="59">
        <v>3208515607</v>
      </c>
      <c r="O87" s="60">
        <v>46050</v>
      </c>
      <c r="P87" s="59" t="s">
        <v>55</v>
      </c>
      <c r="Q87" s="59">
        <v>6800000</v>
      </c>
      <c r="R87" s="59">
        <v>54400000</v>
      </c>
      <c r="S87" s="59" t="s">
        <v>54</v>
      </c>
      <c r="T87" s="60">
        <v>46293</v>
      </c>
      <c r="U87" s="59" t="s">
        <v>526</v>
      </c>
      <c r="V87" s="59">
        <v>2</v>
      </c>
      <c r="W87" s="59">
        <v>2016103</v>
      </c>
      <c r="X87" s="59" t="s">
        <v>59</v>
      </c>
      <c r="Y87" s="68">
        <v>28012026</v>
      </c>
      <c r="Z87" s="59" t="s">
        <v>54</v>
      </c>
    </row>
    <row r="88" spans="1:26" hidden="1">
      <c r="A88" s="59" t="s">
        <v>550</v>
      </c>
      <c r="B88" s="58">
        <v>46054</v>
      </c>
      <c r="C88" s="59" t="s">
        <v>537</v>
      </c>
      <c r="D88" s="59">
        <v>146769</v>
      </c>
      <c r="E88" s="59" t="s">
        <v>522</v>
      </c>
      <c r="F88" s="59">
        <v>1797</v>
      </c>
      <c r="G88" s="59" t="s">
        <v>551</v>
      </c>
      <c r="H88" s="59">
        <v>40922848</v>
      </c>
      <c r="I88" s="60">
        <v>25530</v>
      </c>
      <c r="J88" s="59" t="s">
        <v>162</v>
      </c>
      <c r="K88" s="59" t="s">
        <v>51</v>
      </c>
      <c r="L88" s="59" t="s">
        <v>552</v>
      </c>
      <c r="M88" s="59" t="s">
        <v>553</v>
      </c>
      <c r="N88" s="59">
        <v>3053185849</v>
      </c>
      <c r="O88" s="60">
        <v>46055</v>
      </c>
      <c r="P88" s="59" t="s">
        <v>123</v>
      </c>
      <c r="Q88" s="59">
        <v>6800000</v>
      </c>
      <c r="R88" s="59">
        <v>54400000</v>
      </c>
      <c r="S88" s="59" t="s">
        <v>54</v>
      </c>
      <c r="T88" s="60">
        <v>46297</v>
      </c>
      <c r="U88" s="59" t="s">
        <v>54</v>
      </c>
      <c r="V88" s="59">
        <v>2</v>
      </c>
      <c r="W88" s="59">
        <v>2016103</v>
      </c>
      <c r="X88" s="59" t="s">
        <v>59</v>
      </c>
      <c r="Y88" s="60">
        <v>46055</v>
      </c>
      <c r="Z88" s="65" t="s">
        <v>54</v>
      </c>
    </row>
    <row r="89" spans="1:26" hidden="1">
      <c r="A89" s="59" t="s">
        <v>554</v>
      </c>
      <c r="B89" s="58">
        <v>46054</v>
      </c>
      <c r="C89" s="59" t="s">
        <v>555</v>
      </c>
      <c r="D89" s="59">
        <v>146777</v>
      </c>
      <c r="E89" s="59" t="s">
        <v>522</v>
      </c>
      <c r="F89" s="59">
        <v>1798</v>
      </c>
      <c r="G89" s="59" t="s">
        <v>556</v>
      </c>
      <c r="H89" s="59">
        <v>1020727128</v>
      </c>
      <c r="I89" s="60">
        <v>32025</v>
      </c>
      <c r="J89" s="59" t="s">
        <v>50</v>
      </c>
      <c r="K89" s="59" t="s">
        <v>79</v>
      </c>
      <c r="L89" s="59" t="s">
        <v>557</v>
      </c>
      <c r="M89" s="59" t="s">
        <v>558</v>
      </c>
      <c r="N89" s="59">
        <v>3158021724</v>
      </c>
      <c r="O89" s="60">
        <v>46055</v>
      </c>
      <c r="P89" s="59" t="s">
        <v>123</v>
      </c>
      <c r="Q89" s="59">
        <v>5600000</v>
      </c>
      <c r="R89" s="59">
        <v>44800000</v>
      </c>
      <c r="S89" s="59" t="s">
        <v>54</v>
      </c>
      <c r="T89" s="60">
        <v>46297</v>
      </c>
      <c r="U89" s="59" t="s">
        <v>54</v>
      </c>
      <c r="V89" s="59">
        <v>3</v>
      </c>
      <c r="W89" s="59">
        <v>3869201</v>
      </c>
      <c r="X89" s="59" t="s">
        <v>59</v>
      </c>
      <c r="Y89" s="60">
        <v>46055</v>
      </c>
      <c r="Z89" s="65" t="s">
        <v>54</v>
      </c>
    </row>
    <row r="90" spans="1:26" hidden="1">
      <c r="A90" s="59" t="s">
        <v>559</v>
      </c>
      <c r="B90" s="58">
        <v>46051</v>
      </c>
      <c r="C90" s="59" t="s">
        <v>560</v>
      </c>
      <c r="D90" s="59">
        <v>146777</v>
      </c>
      <c r="E90" s="59" t="s">
        <v>522</v>
      </c>
      <c r="F90" s="59">
        <v>1798</v>
      </c>
      <c r="G90" s="59" t="s">
        <v>561</v>
      </c>
      <c r="H90" s="59">
        <v>1032466604</v>
      </c>
      <c r="I90" s="60">
        <v>34621</v>
      </c>
      <c r="J90" s="59" t="s">
        <v>120</v>
      </c>
      <c r="K90" s="59" t="s">
        <v>562</v>
      </c>
      <c r="L90" s="59" t="s">
        <v>563</v>
      </c>
      <c r="M90" s="61" t="s">
        <v>564</v>
      </c>
      <c r="N90" s="59">
        <v>3168341764</v>
      </c>
      <c r="O90" s="60">
        <v>46051</v>
      </c>
      <c r="P90" s="59" t="s">
        <v>123</v>
      </c>
      <c r="Q90" s="59">
        <v>5600000</v>
      </c>
      <c r="R90" s="59">
        <v>44800000</v>
      </c>
      <c r="S90" s="59" t="s">
        <v>54</v>
      </c>
      <c r="T90" s="60">
        <v>46294</v>
      </c>
      <c r="U90" s="59" t="s">
        <v>526</v>
      </c>
      <c r="V90" s="59">
        <v>3</v>
      </c>
      <c r="W90" s="59">
        <v>3869201</v>
      </c>
      <c r="X90" s="59" t="s">
        <v>59</v>
      </c>
      <c r="Y90" s="60">
        <v>46051</v>
      </c>
      <c r="Z90" s="59" t="s">
        <v>54</v>
      </c>
    </row>
    <row r="91" spans="1:26" hidden="1">
      <c r="A91" s="59" t="s">
        <v>565</v>
      </c>
      <c r="B91" s="58">
        <v>46053</v>
      </c>
      <c r="C91" s="59" t="s">
        <v>555</v>
      </c>
      <c r="D91" s="59">
        <v>146777</v>
      </c>
      <c r="E91" s="59" t="s">
        <v>522</v>
      </c>
      <c r="F91" s="59">
        <v>1798</v>
      </c>
      <c r="G91" s="59" t="s">
        <v>566</v>
      </c>
      <c r="H91" s="59">
        <v>80901367</v>
      </c>
      <c r="I91" s="60">
        <v>31130</v>
      </c>
      <c r="J91" s="59" t="s">
        <v>567</v>
      </c>
      <c r="K91" s="59" t="s">
        <v>79</v>
      </c>
      <c r="L91" s="59" t="s">
        <v>568</v>
      </c>
      <c r="M91" s="59" t="s">
        <v>569</v>
      </c>
      <c r="N91" s="59">
        <v>3142019395</v>
      </c>
      <c r="O91" s="60">
        <v>46055</v>
      </c>
      <c r="P91" s="59" t="s">
        <v>123</v>
      </c>
      <c r="Q91" s="59">
        <v>5600000</v>
      </c>
      <c r="R91" s="59">
        <v>44800000</v>
      </c>
      <c r="S91" s="59" t="s">
        <v>54</v>
      </c>
      <c r="T91" s="60">
        <v>46297</v>
      </c>
      <c r="U91" s="59" t="s">
        <v>54</v>
      </c>
      <c r="V91" s="59">
        <v>3</v>
      </c>
      <c r="W91" s="59">
        <v>3869201</v>
      </c>
      <c r="X91" s="59" t="s">
        <v>59</v>
      </c>
      <c r="Y91" s="60">
        <v>46055</v>
      </c>
      <c r="Z91" s="65" t="s">
        <v>54</v>
      </c>
    </row>
    <row r="92" spans="1:26" hidden="1">
      <c r="A92" s="59" t="s">
        <v>570</v>
      </c>
      <c r="B92" s="58">
        <v>46051</v>
      </c>
      <c r="C92" s="59" t="s">
        <v>571</v>
      </c>
      <c r="D92" s="59">
        <v>146719</v>
      </c>
      <c r="E92" s="59" t="s">
        <v>522</v>
      </c>
      <c r="F92" s="59">
        <v>1793</v>
      </c>
      <c r="G92" s="62" t="s">
        <v>572</v>
      </c>
      <c r="H92" s="63">
        <v>53154721</v>
      </c>
      <c r="I92" s="60">
        <v>31370</v>
      </c>
      <c r="J92" s="59" t="s">
        <v>176</v>
      </c>
      <c r="K92" s="59" t="s">
        <v>51</v>
      </c>
      <c r="L92" s="59" t="s">
        <v>573</v>
      </c>
      <c r="M92" s="61" t="s">
        <v>574</v>
      </c>
      <c r="N92" s="59">
        <v>3193273959</v>
      </c>
      <c r="O92" s="64">
        <v>46058</v>
      </c>
      <c r="P92" s="59" t="s">
        <v>123</v>
      </c>
      <c r="Q92" s="59">
        <v>4800000</v>
      </c>
      <c r="R92" s="59">
        <v>38400000</v>
      </c>
      <c r="S92" s="59" t="s">
        <v>124</v>
      </c>
      <c r="T92" s="64">
        <v>46299</v>
      </c>
      <c r="U92" s="59" t="s">
        <v>526</v>
      </c>
      <c r="V92" s="62">
        <v>4</v>
      </c>
      <c r="W92" s="62">
        <v>4492101</v>
      </c>
      <c r="X92" s="59" t="s">
        <v>59</v>
      </c>
      <c r="Y92" s="64">
        <v>46051</v>
      </c>
      <c r="Z92" s="62" t="s">
        <v>127</v>
      </c>
    </row>
    <row r="93" spans="1:26" hidden="1">
      <c r="A93" s="59" t="s">
        <v>575</v>
      </c>
      <c r="B93" s="58">
        <v>46053</v>
      </c>
      <c r="C93" s="59" t="s">
        <v>576</v>
      </c>
      <c r="D93" s="59">
        <v>146719</v>
      </c>
      <c r="E93" s="59" t="s">
        <v>522</v>
      </c>
      <c r="F93" s="59">
        <v>1793</v>
      </c>
      <c r="G93" s="62" t="s">
        <v>577</v>
      </c>
      <c r="H93" s="63">
        <v>79970881</v>
      </c>
      <c r="I93" s="60">
        <v>28828</v>
      </c>
      <c r="J93" s="59" t="s">
        <v>120</v>
      </c>
      <c r="K93" s="59" t="s">
        <v>69</v>
      </c>
      <c r="L93" s="59" t="s">
        <v>578</v>
      </c>
      <c r="M93" s="61" t="s">
        <v>579</v>
      </c>
      <c r="N93" s="59">
        <v>3133426109</v>
      </c>
      <c r="O93" s="64">
        <v>46063</v>
      </c>
      <c r="P93" s="59" t="s">
        <v>123</v>
      </c>
      <c r="Q93" s="59">
        <v>4800000</v>
      </c>
      <c r="R93" s="59">
        <v>38400000</v>
      </c>
      <c r="S93" s="59" t="s">
        <v>124</v>
      </c>
      <c r="T93" s="64">
        <v>46304</v>
      </c>
      <c r="U93" s="59" t="s">
        <v>54</v>
      </c>
      <c r="V93" s="62">
        <v>4</v>
      </c>
      <c r="W93" s="62">
        <v>4492101</v>
      </c>
      <c r="X93" s="59" t="s">
        <v>59</v>
      </c>
      <c r="Y93" s="64">
        <v>46055</v>
      </c>
      <c r="Z93" s="62" t="s">
        <v>143</v>
      </c>
    </row>
    <row r="94" spans="1:26" hidden="1">
      <c r="A94" s="59" t="s">
        <v>580</v>
      </c>
      <c r="B94" s="58">
        <v>46051</v>
      </c>
      <c r="C94" s="59" t="s">
        <v>571</v>
      </c>
      <c r="D94" s="59">
        <v>146719</v>
      </c>
      <c r="E94" s="59" t="s">
        <v>522</v>
      </c>
      <c r="F94" s="59">
        <v>1793</v>
      </c>
      <c r="G94" s="62" t="s">
        <v>581</v>
      </c>
      <c r="H94" s="63">
        <v>1000351361</v>
      </c>
      <c r="I94" s="60">
        <v>37260</v>
      </c>
      <c r="J94" s="59" t="s">
        <v>162</v>
      </c>
      <c r="K94" s="59" t="s">
        <v>79</v>
      </c>
      <c r="L94" s="59" t="s">
        <v>582</v>
      </c>
      <c r="M94" s="61" t="s">
        <v>583</v>
      </c>
      <c r="N94" s="59">
        <v>3003552158</v>
      </c>
      <c r="O94" s="64">
        <v>46057</v>
      </c>
      <c r="P94" s="59" t="s">
        <v>123</v>
      </c>
      <c r="Q94" s="59">
        <v>4800000</v>
      </c>
      <c r="R94" s="59">
        <v>38400000</v>
      </c>
      <c r="S94" s="59" t="s">
        <v>124</v>
      </c>
      <c r="T94" s="64">
        <v>46298</v>
      </c>
      <c r="U94" s="59" t="s">
        <v>526</v>
      </c>
      <c r="V94" s="62">
        <v>4</v>
      </c>
      <c r="W94" s="62">
        <v>4492101</v>
      </c>
      <c r="X94" s="59" t="s">
        <v>59</v>
      </c>
      <c r="Y94" s="64">
        <v>46051</v>
      </c>
      <c r="Z94" s="62" t="s">
        <v>127</v>
      </c>
    </row>
    <row r="95" spans="1:26" hidden="1">
      <c r="A95" s="59" t="s">
        <v>584</v>
      </c>
      <c r="B95" s="58">
        <v>46053</v>
      </c>
      <c r="C95" s="59" t="s">
        <v>585</v>
      </c>
      <c r="D95" s="59">
        <v>146756</v>
      </c>
      <c r="E95" s="59" t="s">
        <v>522</v>
      </c>
      <c r="F95" s="59">
        <v>1795</v>
      </c>
      <c r="G95" s="59" t="s">
        <v>586</v>
      </c>
      <c r="H95" s="59">
        <v>1019088049</v>
      </c>
      <c r="I95" s="60">
        <v>34282</v>
      </c>
      <c r="J95" s="59" t="s">
        <v>246</v>
      </c>
      <c r="K95" s="59" t="s">
        <v>69</v>
      </c>
      <c r="L95" s="59" t="s">
        <v>587</v>
      </c>
      <c r="M95" s="61" t="s">
        <v>588</v>
      </c>
      <c r="N95" s="59">
        <v>3163056035</v>
      </c>
      <c r="O95" s="60">
        <v>46055</v>
      </c>
      <c r="P95" s="59" t="s">
        <v>55</v>
      </c>
      <c r="Q95" s="59">
        <v>6800000</v>
      </c>
      <c r="R95" s="59">
        <v>54400000</v>
      </c>
      <c r="S95" s="59" t="s">
        <v>54</v>
      </c>
      <c r="T95" s="60">
        <v>46297</v>
      </c>
      <c r="U95" s="59" t="s">
        <v>54</v>
      </c>
      <c r="V95" s="59">
        <v>2</v>
      </c>
      <c r="W95" s="59">
        <v>2016103</v>
      </c>
      <c r="X95" s="59" t="s">
        <v>59</v>
      </c>
      <c r="Y95" s="60">
        <v>46055</v>
      </c>
      <c r="Z95" s="65" t="s">
        <v>54</v>
      </c>
    </row>
    <row r="96" spans="1:26" hidden="1">
      <c r="A96" s="59" t="s">
        <v>589</v>
      </c>
      <c r="B96" s="58">
        <v>46050</v>
      </c>
      <c r="C96" s="59" t="s">
        <v>590</v>
      </c>
      <c r="D96" s="59">
        <v>146756</v>
      </c>
      <c r="E96" s="59" t="s">
        <v>522</v>
      </c>
      <c r="F96" s="59">
        <v>1795</v>
      </c>
      <c r="G96" s="59" t="s">
        <v>591</v>
      </c>
      <c r="H96" s="59">
        <v>79977903</v>
      </c>
      <c r="I96" s="60">
        <v>29485</v>
      </c>
      <c r="J96" s="59" t="s">
        <v>120</v>
      </c>
      <c r="K96" s="59" t="s">
        <v>69</v>
      </c>
      <c r="L96" s="59" t="s">
        <v>592</v>
      </c>
      <c r="M96" s="61" t="s">
        <v>593</v>
      </c>
      <c r="N96" s="59">
        <v>3118445936</v>
      </c>
      <c r="O96" s="60">
        <v>46050</v>
      </c>
      <c r="P96" s="59" t="s">
        <v>55</v>
      </c>
      <c r="Q96" s="59">
        <v>6800000</v>
      </c>
      <c r="R96" s="59">
        <v>54400000</v>
      </c>
      <c r="S96" s="59" t="s">
        <v>54</v>
      </c>
      <c r="T96" s="60">
        <v>46293</v>
      </c>
      <c r="U96" s="59" t="s">
        <v>526</v>
      </c>
      <c r="V96" s="59">
        <v>2</v>
      </c>
      <c r="W96" s="59">
        <v>2016103</v>
      </c>
      <c r="X96" s="59" t="s">
        <v>59</v>
      </c>
      <c r="Y96" s="68">
        <v>28012026</v>
      </c>
      <c r="Z96" s="59" t="s">
        <v>54</v>
      </c>
    </row>
    <row r="97" spans="1:26" hidden="1">
      <c r="A97" s="59" t="s">
        <v>594</v>
      </c>
      <c r="B97" s="58">
        <v>46051</v>
      </c>
      <c r="C97" s="59" t="s">
        <v>595</v>
      </c>
      <c r="D97" s="59">
        <v>146786</v>
      </c>
      <c r="E97" s="59" t="s">
        <v>522</v>
      </c>
      <c r="F97" s="59">
        <v>1799</v>
      </c>
      <c r="G97" s="59" t="s">
        <v>596</v>
      </c>
      <c r="H97" s="59">
        <v>80167195</v>
      </c>
      <c r="I97" s="60">
        <v>29932</v>
      </c>
      <c r="J97" s="59" t="s">
        <v>597</v>
      </c>
      <c r="K97" s="59" t="s">
        <v>598</v>
      </c>
      <c r="L97" s="59" t="s">
        <v>599</v>
      </c>
      <c r="M97" s="61" t="s">
        <v>600</v>
      </c>
      <c r="N97" s="59">
        <v>3143865209</v>
      </c>
      <c r="O97" s="60">
        <v>46051</v>
      </c>
      <c r="P97" s="59" t="s">
        <v>123</v>
      </c>
      <c r="Q97" s="59">
        <v>5600000</v>
      </c>
      <c r="R97" s="59">
        <v>44800000</v>
      </c>
      <c r="S97" s="59" t="s">
        <v>54</v>
      </c>
      <c r="T97" s="60">
        <v>46294</v>
      </c>
      <c r="U97" s="59" t="s">
        <v>526</v>
      </c>
      <c r="V97" s="59">
        <v>3</v>
      </c>
      <c r="W97" s="59">
        <v>38692021</v>
      </c>
      <c r="X97" s="59" t="s">
        <v>59</v>
      </c>
      <c r="Y97" s="60">
        <v>46051</v>
      </c>
      <c r="Z97" s="59" t="s">
        <v>54</v>
      </c>
    </row>
    <row r="98" spans="1:26" hidden="1">
      <c r="A98" s="59" t="s">
        <v>601</v>
      </c>
      <c r="B98" s="58">
        <v>46050</v>
      </c>
      <c r="C98" s="59" t="s">
        <v>602</v>
      </c>
      <c r="D98" s="59">
        <v>146706</v>
      </c>
      <c r="E98" s="59" t="s">
        <v>522</v>
      </c>
      <c r="F98" s="59">
        <v>1791</v>
      </c>
      <c r="G98" s="59" t="s">
        <v>603</v>
      </c>
      <c r="H98" s="59">
        <v>53046668</v>
      </c>
      <c r="I98" s="60">
        <v>30940</v>
      </c>
      <c r="J98" s="59" t="s">
        <v>94</v>
      </c>
      <c r="K98" s="59" t="s">
        <v>51</v>
      </c>
      <c r="L98" s="59" t="s">
        <v>604</v>
      </c>
      <c r="M98" s="67" t="s">
        <v>605</v>
      </c>
      <c r="N98" s="59">
        <v>3124837000</v>
      </c>
      <c r="O98" s="60">
        <v>46050</v>
      </c>
      <c r="P98" s="59" t="s">
        <v>55</v>
      </c>
      <c r="Q98" s="59">
        <v>8000000</v>
      </c>
      <c r="R98" s="59">
        <v>64000000</v>
      </c>
      <c r="S98" s="59" t="s">
        <v>54</v>
      </c>
      <c r="T98" s="60">
        <v>46293</v>
      </c>
      <c r="U98" s="59" t="s">
        <v>526</v>
      </c>
      <c r="V98" s="59">
        <v>1</v>
      </c>
      <c r="W98" s="59">
        <v>1841201</v>
      </c>
      <c r="X98" s="59" t="s">
        <v>59</v>
      </c>
      <c r="Y98" s="68">
        <v>28012026</v>
      </c>
      <c r="Z98" s="59" t="s">
        <v>54</v>
      </c>
    </row>
    <row r="99" spans="1:26" hidden="1">
      <c r="A99" s="59" t="s">
        <v>606</v>
      </c>
      <c r="B99" s="58">
        <v>46054</v>
      </c>
      <c r="C99" s="59" t="s">
        <v>607</v>
      </c>
      <c r="D99" s="59">
        <v>146737</v>
      </c>
      <c r="E99" s="59" t="s">
        <v>522</v>
      </c>
      <c r="F99" s="59">
        <v>1824</v>
      </c>
      <c r="G99" s="62" t="s">
        <v>608</v>
      </c>
      <c r="H99" s="63">
        <v>1233497458</v>
      </c>
      <c r="I99" s="60">
        <v>35912</v>
      </c>
      <c r="J99" s="59" t="s">
        <v>597</v>
      </c>
      <c r="K99" s="59" t="s">
        <v>609</v>
      </c>
      <c r="L99" s="59" t="s">
        <v>610</v>
      </c>
      <c r="M99" s="59" t="s">
        <v>611</v>
      </c>
      <c r="N99" s="59">
        <v>3232155745</v>
      </c>
      <c r="O99" s="62" t="s">
        <v>612</v>
      </c>
      <c r="P99" s="59" t="s">
        <v>123</v>
      </c>
      <c r="Q99" s="59">
        <v>2900000</v>
      </c>
      <c r="R99" s="59">
        <v>23200000</v>
      </c>
      <c r="S99" s="63" t="s">
        <v>187</v>
      </c>
      <c r="T99" s="64">
        <v>46310</v>
      </c>
      <c r="U99" s="59" t="s">
        <v>54</v>
      </c>
      <c r="V99" s="62">
        <v>5</v>
      </c>
      <c r="W99" s="62">
        <v>5842302</v>
      </c>
      <c r="X99" s="59" t="s">
        <v>59</v>
      </c>
      <c r="Y99" s="64">
        <v>46055</v>
      </c>
      <c r="Z99" s="62" t="s">
        <v>143</v>
      </c>
    </row>
    <row r="100" spans="1:26" hidden="1">
      <c r="A100" s="59" t="s">
        <v>613</v>
      </c>
      <c r="B100" s="58">
        <v>46042</v>
      </c>
      <c r="C100" s="59" t="s">
        <v>614</v>
      </c>
      <c r="D100" s="59">
        <v>146215</v>
      </c>
      <c r="E100" s="59" t="s">
        <v>615</v>
      </c>
      <c r="F100" s="59" t="s">
        <v>616</v>
      </c>
      <c r="G100" s="59" t="s">
        <v>617</v>
      </c>
      <c r="H100" s="59">
        <v>52220503</v>
      </c>
      <c r="I100" s="60">
        <v>27117</v>
      </c>
      <c r="J100" s="59" t="s">
        <v>246</v>
      </c>
      <c r="K100" s="59" t="s">
        <v>79</v>
      </c>
      <c r="L100" s="59" t="s">
        <v>618</v>
      </c>
      <c r="M100" s="61" t="s">
        <v>619</v>
      </c>
      <c r="N100" s="59" t="s">
        <v>620</v>
      </c>
      <c r="O100" s="60">
        <v>46044</v>
      </c>
      <c r="P100" s="59" t="s">
        <v>55</v>
      </c>
      <c r="Q100" s="59">
        <v>6800000</v>
      </c>
      <c r="R100" s="59">
        <v>54400000</v>
      </c>
      <c r="S100" s="59" t="s">
        <v>54</v>
      </c>
      <c r="T100" s="60">
        <v>46287</v>
      </c>
      <c r="U100" s="59" t="s">
        <v>437</v>
      </c>
      <c r="V100" s="59">
        <v>1</v>
      </c>
      <c r="W100" s="59">
        <v>1841201</v>
      </c>
      <c r="X100" s="59" t="s">
        <v>59</v>
      </c>
      <c r="Y100" s="60">
        <v>46044</v>
      </c>
      <c r="Z100" s="59" t="s">
        <v>54</v>
      </c>
    </row>
    <row r="101" spans="1:26" hidden="1">
      <c r="A101" s="59" t="s">
        <v>621</v>
      </c>
      <c r="B101" s="58">
        <v>46042</v>
      </c>
      <c r="C101" s="59" t="s">
        <v>622</v>
      </c>
      <c r="D101" s="59">
        <v>146167</v>
      </c>
      <c r="E101" s="59" t="s">
        <v>615</v>
      </c>
      <c r="F101" s="59" t="s">
        <v>623</v>
      </c>
      <c r="G101" s="59" t="s">
        <v>624</v>
      </c>
      <c r="H101" s="59">
        <v>1032384803</v>
      </c>
      <c r="I101" s="60">
        <v>31764</v>
      </c>
      <c r="J101" s="59" t="s">
        <v>78</v>
      </c>
      <c r="K101" s="59" t="s">
        <v>609</v>
      </c>
      <c r="L101" s="59" t="s">
        <v>625</v>
      </c>
      <c r="M101" s="61" t="s">
        <v>626</v>
      </c>
      <c r="N101" s="59">
        <v>6015333837</v>
      </c>
      <c r="O101" s="60">
        <v>46044</v>
      </c>
      <c r="P101" s="59" t="s">
        <v>55</v>
      </c>
      <c r="Q101" s="59">
        <v>4800000</v>
      </c>
      <c r="R101" s="59">
        <v>38400000</v>
      </c>
      <c r="S101" s="59" t="s">
        <v>54</v>
      </c>
      <c r="T101" s="60">
        <v>46287</v>
      </c>
      <c r="U101" s="59" t="s">
        <v>437</v>
      </c>
      <c r="V101" s="59">
        <v>3</v>
      </c>
      <c r="W101" s="59">
        <v>3869201</v>
      </c>
      <c r="X101" s="59" t="s">
        <v>59</v>
      </c>
      <c r="Y101" s="60">
        <v>46044</v>
      </c>
      <c r="Z101" s="59" t="s">
        <v>54</v>
      </c>
    </row>
    <row r="102" spans="1:26" hidden="1">
      <c r="A102" s="59" t="s">
        <v>627</v>
      </c>
      <c r="B102" s="58">
        <v>46048</v>
      </c>
      <c r="C102" s="59" t="s">
        <v>622</v>
      </c>
      <c r="D102" s="59">
        <v>146167</v>
      </c>
      <c r="E102" s="59" t="s">
        <v>628</v>
      </c>
      <c r="F102" s="59">
        <v>1743</v>
      </c>
      <c r="G102" s="59" t="s">
        <v>629</v>
      </c>
      <c r="H102" s="59">
        <v>1023886021</v>
      </c>
      <c r="I102" s="60">
        <v>32702</v>
      </c>
      <c r="J102" s="59" t="s">
        <v>246</v>
      </c>
      <c r="K102" s="59" t="s">
        <v>69</v>
      </c>
      <c r="L102" s="59" t="s">
        <v>630</v>
      </c>
      <c r="M102" s="61" t="s">
        <v>631</v>
      </c>
      <c r="N102" s="59">
        <v>3194145987</v>
      </c>
      <c r="O102" s="60">
        <v>46048</v>
      </c>
      <c r="P102" s="59" t="s">
        <v>55</v>
      </c>
      <c r="Q102" s="59">
        <v>4800000</v>
      </c>
      <c r="R102" s="59">
        <v>38400000</v>
      </c>
      <c r="S102" s="59" t="s">
        <v>54</v>
      </c>
      <c r="T102" s="60">
        <v>46291</v>
      </c>
      <c r="U102" s="59" t="s">
        <v>54</v>
      </c>
      <c r="V102" s="59">
        <v>3</v>
      </c>
      <c r="W102" s="59">
        <v>3869201</v>
      </c>
      <c r="X102" s="59" t="s">
        <v>59</v>
      </c>
      <c r="Y102" s="59" t="s">
        <v>158</v>
      </c>
      <c r="Z102" s="59" t="s">
        <v>54</v>
      </c>
    </row>
    <row r="103" spans="1:26" hidden="1">
      <c r="A103" s="59" t="s">
        <v>632</v>
      </c>
      <c r="B103" s="58">
        <v>46043</v>
      </c>
      <c r="C103" s="59" t="s">
        <v>633</v>
      </c>
      <c r="D103" s="59">
        <v>146167</v>
      </c>
      <c r="E103" s="59" t="s">
        <v>628</v>
      </c>
      <c r="F103" s="59" t="s">
        <v>634</v>
      </c>
      <c r="G103" s="59" t="s">
        <v>635</v>
      </c>
      <c r="H103" s="59">
        <v>80727084</v>
      </c>
      <c r="I103" s="60">
        <v>30211</v>
      </c>
      <c r="J103" s="59" t="s">
        <v>309</v>
      </c>
      <c r="K103" s="59" t="s">
        <v>79</v>
      </c>
      <c r="L103" s="59" t="s">
        <v>636</v>
      </c>
      <c r="M103" s="61" t="s">
        <v>637</v>
      </c>
      <c r="N103" s="59">
        <v>3023338246</v>
      </c>
      <c r="O103" s="60">
        <v>46045</v>
      </c>
      <c r="P103" s="59" t="s">
        <v>55</v>
      </c>
      <c r="Q103" s="59">
        <v>4800000</v>
      </c>
      <c r="R103" s="59">
        <v>38400000</v>
      </c>
      <c r="S103" s="59" t="s">
        <v>54</v>
      </c>
      <c r="T103" s="60">
        <v>46288</v>
      </c>
      <c r="U103" s="59" t="s">
        <v>437</v>
      </c>
      <c r="V103" s="59">
        <v>3</v>
      </c>
      <c r="W103" s="59">
        <v>3869201</v>
      </c>
      <c r="X103" s="59" t="s">
        <v>59</v>
      </c>
      <c r="Y103" s="60">
        <v>46045</v>
      </c>
      <c r="Z103" s="59" t="s">
        <v>54</v>
      </c>
    </row>
    <row r="104" spans="1:26" hidden="1">
      <c r="A104" s="59" t="s">
        <v>638</v>
      </c>
      <c r="B104" s="58">
        <v>46053</v>
      </c>
      <c r="C104" s="59" t="s">
        <v>639</v>
      </c>
      <c r="D104" s="59">
        <v>146165</v>
      </c>
      <c r="E104" s="59" t="s">
        <v>628</v>
      </c>
      <c r="F104" s="59">
        <v>2009</v>
      </c>
      <c r="G104" s="59" t="s">
        <v>640</v>
      </c>
      <c r="H104" s="59">
        <v>1012385637</v>
      </c>
      <c r="I104" s="60">
        <v>33659</v>
      </c>
      <c r="J104" s="59" t="s">
        <v>176</v>
      </c>
      <c r="K104" s="59" t="s">
        <v>598</v>
      </c>
      <c r="L104" s="59" t="s">
        <v>641</v>
      </c>
      <c r="M104" s="61" t="s">
        <v>642</v>
      </c>
      <c r="N104" s="59">
        <v>3212859345</v>
      </c>
      <c r="O104" s="60">
        <v>46055</v>
      </c>
      <c r="P104" s="59" t="s">
        <v>123</v>
      </c>
      <c r="Q104" s="59">
        <v>2600000</v>
      </c>
      <c r="R104" s="59">
        <v>20800000</v>
      </c>
      <c r="S104" s="59" t="s">
        <v>54</v>
      </c>
      <c r="T104" s="60">
        <v>46297</v>
      </c>
      <c r="U104" s="59" t="s">
        <v>54</v>
      </c>
      <c r="V104" s="59">
        <v>3</v>
      </c>
      <c r="W104" s="59">
        <v>3869201</v>
      </c>
      <c r="X104" s="59" t="s">
        <v>59</v>
      </c>
      <c r="Y104" s="60">
        <v>46055</v>
      </c>
      <c r="Z104" s="65" t="s">
        <v>54</v>
      </c>
    </row>
    <row r="105" spans="1:26" hidden="1">
      <c r="A105" s="59" t="s">
        <v>643</v>
      </c>
      <c r="B105" s="58">
        <v>46054</v>
      </c>
      <c r="C105" s="59" t="s">
        <v>639</v>
      </c>
      <c r="D105" s="59">
        <v>153043</v>
      </c>
      <c r="E105" s="59" t="s">
        <v>628</v>
      </c>
      <c r="F105" s="59">
        <v>2009</v>
      </c>
      <c r="G105" s="59" t="s">
        <v>644</v>
      </c>
      <c r="H105" s="59">
        <v>1026584374</v>
      </c>
      <c r="I105" s="60">
        <v>34766</v>
      </c>
      <c r="J105" s="59" t="s">
        <v>68</v>
      </c>
      <c r="K105" s="59" t="s">
        <v>51</v>
      </c>
      <c r="L105" s="59" t="s">
        <v>645</v>
      </c>
      <c r="M105" s="59" t="s">
        <v>646</v>
      </c>
      <c r="N105" s="59">
        <v>3219239553</v>
      </c>
      <c r="O105" s="60">
        <v>46055</v>
      </c>
      <c r="P105" s="59" t="s">
        <v>123</v>
      </c>
      <c r="Q105" s="59">
        <v>2900000</v>
      </c>
      <c r="R105" s="59">
        <v>23200000</v>
      </c>
      <c r="S105" s="59" t="s">
        <v>54</v>
      </c>
      <c r="T105" s="60">
        <v>46297</v>
      </c>
      <c r="U105" s="59" t="s">
        <v>54</v>
      </c>
      <c r="V105" s="59">
        <v>3</v>
      </c>
      <c r="W105" s="59">
        <v>3869201</v>
      </c>
      <c r="X105" s="59" t="s">
        <v>59</v>
      </c>
      <c r="Y105" s="60">
        <v>46055</v>
      </c>
      <c r="Z105" s="65" t="s">
        <v>54</v>
      </c>
    </row>
    <row r="106" spans="1:26" hidden="1">
      <c r="A106" s="59" t="s">
        <v>647</v>
      </c>
      <c r="B106" s="58">
        <v>46048</v>
      </c>
      <c r="C106" s="59" t="s">
        <v>648</v>
      </c>
      <c r="D106" s="59">
        <v>146229</v>
      </c>
      <c r="E106" s="59" t="s">
        <v>628</v>
      </c>
      <c r="F106" s="59">
        <v>1751</v>
      </c>
      <c r="G106" s="59" t="s">
        <v>649</v>
      </c>
      <c r="H106" s="59">
        <v>11794731</v>
      </c>
      <c r="I106" s="60">
        <v>24374</v>
      </c>
      <c r="J106" s="59" t="s">
        <v>62</v>
      </c>
      <c r="K106" s="59" t="s">
        <v>79</v>
      </c>
      <c r="L106" s="59" t="s">
        <v>650</v>
      </c>
      <c r="M106" s="67" t="s">
        <v>651</v>
      </c>
      <c r="N106" s="59">
        <v>3143144493</v>
      </c>
      <c r="O106" s="60">
        <v>46048</v>
      </c>
      <c r="P106" s="59" t="s">
        <v>157</v>
      </c>
      <c r="Q106" s="59">
        <v>6800000</v>
      </c>
      <c r="R106" s="59">
        <v>54400000</v>
      </c>
      <c r="S106" s="59" t="s">
        <v>54</v>
      </c>
      <c r="T106" s="60">
        <v>46291</v>
      </c>
      <c r="U106" s="59" t="s">
        <v>54</v>
      </c>
      <c r="V106" s="59">
        <v>3</v>
      </c>
      <c r="W106" s="59">
        <v>3869201</v>
      </c>
      <c r="X106" s="59" t="s">
        <v>59</v>
      </c>
      <c r="Y106" s="59" t="s">
        <v>158</v>
      </c>
      <c r="Z106" s="59" t="s">
        <v>54</v>
      </c>
    </row>
    <row r="107" spans="1:26" hidden="1">
      <c r="A107" s="59" t="s">
        <v>652</v>
      </c>
      <c r="B107" s="58">
        <v>46048</v>
      </c>
      <c r="C107" s="59" t="s">
        <v>648</v>
      </c>
      <c r="D107" s="59">
        <v>146229</v>
      </c>
      <c r="E107" s="59" t="s">
        <v>628</v>
      </c>
      <c r="F107" s="59">
        <v>1751</v>
      </c>
      <c r="G107" s="59" t="s">
        <v>653</v>
      </c>
      <c r="H107" s="59">
        <v>80108636</v>
      </c>
      <c r="I107" s="60">
        <v>29621</v>
      </c>
      <c r="J107" s="59" t="s">
        <v>62</v>
      </c>
      <c r="K107" s="59" t="s">
        <v>79</v>
      </c>
      <c r="L107" s="59" t="s">
        <v>654</v>
      </c>
      <c r="M107" s="67" t="s">
        <v>655</v>
      </c>
      <c r="N107" s="59">
        <v>3127784730</v>
      </c>
      <c r="O107" s="60">
        <v>46048</v>
      </c>
      <c r="P107" s="59" t="s">
        <v>157</v>
      </c>
      <c r="Q107" s="59">
        <v>6800000</v>
      </c>
      <c r="R107" s="59">
        <v>54400000</v>
      </c>
      <c r="S107" s="59" t="s">
        <v>54</v>
      </c>
      <c r="T107" s="60">
        <v>46291</v>
      </c>
      <c r="U107" s="59" t="s">
        <v>54</v>
      </c>
      <c r="V107" s="59">
        <v>3</v>
      </c>
      <c r="W107" s="59">
        <v>3869201</v>
      </c>
      <c r="X107" s="59" t="s">
        <v>59</v>
      </c>
      <c r="Y107" s="59" t="s">
        <v>158</v>
      </c>
      <c r="Z107" s="59" t="s">
        <v>54</v>
      </c>
    </row>
    <row r="108" spans="1:26" hidden="1">
      <c r="A108" s="59" t="s">
        <v>656</v>
      </c>
      <c r="B108" s="58">
        <v>46055</v>
      </c>
      <c r="C108" s="59" t="s">
        <v>657</v>
      </c>
      <c r="D108" s="59">
        <v>147485</v>
      </c>
      <c r="E108" s="59" t="s">
        <v>658</v>
      </c>
      <c r="F108" s="59">
        <v>1858</v>
      </c>
      <c r="G108" s="59" t="s">
        <v>659</v>
      </c>
      <c r="H108" s="59">
        <v>1022932417</v>
      </c>
      <c r="I108" s="60">
        <v>31856</v>
      </c>
      <c r="J108" s="59" t="s">
        <v>246</v>
      </c>
      <c r="K108" s="59" t="s">
        <v>177</v>
      </c>
      <c r="L108" s="59" t="s">
        <v>660</v>
      </c>
      <c r="M108" s="61" t="s">
        <v>661</v>
      </c>
      <c r="N108" s="59">
        <v>3134360151</v>
      </c>
      <c r="O108" s="60">
        <v>46056</v>
      </c>
      <c r="P108" s="59" t="s">
        <v>123</v>
      </c>
      <c r="Q108" s="59">
        <v>4800000</v>
      </c>
      <c r="R108" s="59">
        <v>38400000</v>
      </c>
      <c r="S108" s="59" t="s">
        <v>54</v>
      </c>
      <c r="T108" s="60">
        <v>46298</v>
      </c>
      <c r="U108" s="59" t="s">
        <v>54</v>
      </c>
      <c r="V108" s="59">
        <v>1</v>
      </c>
      <c r="W108" s="59">
        <v>1841201</v>
      </c>
      <c r="X108" s="59" t="s">
        <v>59</v>
      </c>
      <c r="Y108" s="60">
        <v>46056</v>
      </c>
      <c r="Z108" s="59" t="s">
        <v>54</v>
      </c>
    </row>
    <row r="109" spans="1:26" hidden="1">
      <c r="A109" s="59" t="s">
        <v>662</v>
      </c>
      <c r="B109" s="58">
        <v>46048</v>
      </c>
      <c r="C109" s="59" t="s">
        <v>663</v>
      </c>
      <c r="D109" s="59">
        <v>146196</v>
      </c>
      <c r="E109" s="59" t="s">
        <v>628</v>
      </c>
      <c r="F109" s="59">
        <v>1748</v>
      </c>
      <c r="G109" s="59" t="s">
        <v>664</v>
      </c>
      <c r="H109" s="59">
        <v>1026270722</v>
      </c>
      <c r="I109" s="60">
        <v>33149</v>
      </c>
      <c r="J109" s="59" t="s">
        <v>62</v>
      </c>
      <c r="K109" s="59" t="s">
        <v>79</v>
      </c>
      <c r="L109" s="59" t="s">
        <v>665</v>
      </c>
      <c r="M109" s="61" t="s">
        <v>666</v>
      </c>
      <c r="N109" s="59">
        <v>3143552584</v>
      </c>
      <c r="O109" s="60">
        <v>46048</v>
      </c>
      <c r="P109" s="59" t="s">
        <v>157</v>
      </c>
      <c r="Q109" s="59">
        <v>6000000</v>
      </c>
      <c r="R109" s="59">
        <v>48000000</v>
      </c>
      <c r="S109" s="59" t="s">
        <v>54</v>
      </c>
      <c r="T109" s="60">
        <v>46291</v>
      </c>
      <c r="U109" s="59" t="s">
        <v>54</v>
      </c>
      <c r="V109" s="59">
        <v>1</v>
      </c>
      <c r="W109" s="59">
        <v>1841201</v>
      </c>
      <c r="X109" s="59" t="s">
        <v>59</v>
      </c>
      <c r="Y109" s="59" t="s">
        <v>158</v>
      </c>
      <c r="Z109" s="59" t="s">
        <v>54</v>
      </c>
    </row>
    <row r="110" spans="1:26" hidden="1">
      <c r="A110" s="59" t="s">
        <v>667</v>
      </c>
      <c r="B110" s="58">
        <v>46044</v>
      </c>
      <c r="C110" s="59" t="s">
        <v>668</v>
      </c>
      <c r="D110" s="59">
        <v>146188</v>
      </c>
      <c r="E110" s="59" t="s">
        <v>669</v>
      </c>
      <c r="F110" s="59" t="s">
        <v>670</v>
      </c>
      <c r="G110" s="59" t="s">
        <v>671</v>
      </c>
      <c r="H110" s="59">
        <v>93345201</v>
      </c>
      <c r="I110" s="60">
        <v>25463</v>
      </c>
      <c r="J110" s="59" t="s">
        <v>162</v>
      </c>
      <c r="K110" s="59" t="s">
        <v>79</v>
      </c>
      <c r="L110" s="59" t="s">
        <v>672</v>
      </c>
      <c r="M110" s="59" t="s">
        <v>673</v>
      </c>
      <c r="N110" s="59">
        <v>3008294773</v>
      </c>
      <c r="O110" s="60">
        <v>46045</v>
      </c>
      <c r="P110" s="59" t="s">
        <v>475</v>
      </c>
      <c r="Q110" s="59">
        <v>5600000</v>
      </c>
      <c r="R110" s="59">
        <v>44800000</v>
      </c>
      <c r="S110" s="59" t="s">
        <v>54</v>
      </c>
      <c r="T110" s="60">
        <v>46288</v>
      </c>
      <c r="U110" s="59" t="s">
        <v>437</v>
      </c>
      <c r="V110" s="59">
        <v>1</v>
      </c>
      <c r="W110" s="59">
        <v>1841201</v>
      </c>
      <c r="X110" s="59" t="s">
        <v>59</v>
      </c>
      <c r="Y110" s="60">
        <v>46045</v>
      </c>
      <c r="Z110" s="59" t="s">
        <v>54</v>
      </c>
    </row>
    <row r="111" spans="1:26" hidden="1">
      <c r="A111" s="59" t="s">
        <v>674</v>
      </c>
      <c r="B111" s="58">
        <v>46045</v>
      </c>
      <c r="C111" s="59" t="s">
        <v>675</v>
      </c>
      <c r="D111" s="59">
        <v>147044</v>
      </c>
      <c r="E111" s="59" t="s">
        <v>676</v>
      </c>
      <c r="F111" s="59" t="s">
        <v>677</v>
      </c>
      <c r="G111" s="62" t="s">
        <v>678</v>
      </c>
      <c r="H111" s="63">
        <v>79961781</v>
      </c>
      <c r="I111" s="60">
        <v>35618</v>
      </c>
      <c r="J111" s="59" t="s">
        <v>246</v>
      </c>
      <c r="K111" s="59" t="s">
        <v>679</v>
      </c>
      <c r="L111" s="59" t="s">
        <v>680</v>
      </c>
      <c r="M111" s="61" t="s">
        <v>681</v>
      </c>
      <c r="N111" s="59">
        <v>3058107644</v>
      </c>
      <c r="O111" s="64">
        <v>46048</v>
      </c>
      <c r="P111" s="59" t="s">
        <v>55</v>
      </c>
      <c r="Q111" s="59">
        <v>10400000</v>
      </c>
      <c r="R111" s="59">
        <v>83200000</v>
      </c>
      <c r="S111" s="59" t="s">
        <v>682</v>
      </c>
      <c r="T111" s="64">
        <v>46290</v>
      </c>
      <c r="U111" s="59" t="s">
        <v>683</v>
      </c>
      <c r="V111" s="62">
        <v>5</v>
      </c>
      <c r="W111" s="62">
        <v>5439004</v>
      </c>
      <c r="X111" s="59" t="s">
        <v>126</v>
      </c>
      <c r="Y111" s="64">
        <v>46048</v>
      </c>
      <c r="Z111" s="62" t="s">
        <v>684</v>
      </c>
    </row>
    <row r="112" spans="1:26" hidden="1">
      <c r="A112" s="59" t="s">
        <v>685</v>
      </c>
      <c r="B112" s="58">
        <v>46041</v>
      </c>
      <c r="C112" s="59" t="s">
        <v>686</v>
      </c>
      <c r="D112" s="59">
        <v>147053</v>
      </c>
      <c r="E112" s="59" t="s">
        <v>687</v>
      </c>
      <c r="F112" s="59" t="s">
        <v>54</v>
      </c>
      <c r="G112" s="59" t="s">
        <v>688</v>
      </c>
      <c r="H112" s="59">
        <v>13617614</v>
      </c>
      <c r="I112" s="60">
        <v>30340</v>
      </c>
      <c r="J112" s="59" t="s">
        <v>341</v>
      </c>
      <c r="K112" s="59" t="s">
        <v>362</v>
      </c>
      <c r="L112" s="59" t="s">
        <v>689</v>
      </c>
      <c r="M112" s="61" t="s">
        <v>690</v>
      </c>
      <c r="N112" s="59" t="s">
        <v>691</v>
      </c>
      <c r="O112" s="60">
        <v>46043</v>
      </c>
      <c r="P112" s="59" t="s">
        <v>55</v>
      </c>
      <c r="Q112" s="59">
        <v>10400000</v>
      </c>
      <c r="R112" s="59">
        <v>83200000</v>
      </c>
      <c r="S112" s="59" t="s">
        <v>54</v>
      </c>
      <c r="T112" s="60">
        <v>46285</v>
      </c>
      <c r="U112" s="59" t="s">
        <v>683</v>
      </c>
      <c r="V112" s="59">
        <v>1</v>
      </c>
      <c r="W112" s="59">
        <v>1841201</v>
      </c>
      <c r="X112" s="59" t="s">
        <v>59</v>
      </c>
      <c r="Y112" s="60">
        <v>46043</v>
      </c>
      <c r="Z112" s="59" t="s">
        <v>54</v>
      </c>
    </row>
    <row r="113" spans="1:26" hidden="1">
      <c r="A113" s="59" t="s">
        <v>692</v>
      </c>
      <c r="B113" s="58">
        <v>46045</v>
      </c>
      <c r="C113" s="59" t="s">
        <v>693</v>
      </c>
      <c r="D113" s="59">
        <v>147217</v>
      </c>
      <c r="E113" s="59" t="s">
        <v>676</v>
      </c>
      <c r="F113" s="59" t="s">
        <v>694</v>
      </c>
      <c r="G113" s="59" t="s">
        <v>695</v>
      </c>
      <c r="H113" s="59">
        <v>1003317588</v>
      </c>
      <c r="I113" s="60">
        <v>33823</v>
      </c>
      <c r="J113" s="59" t="s">
        <v>162</v>
      </c>
      <c r="K113" s="59" t="s">
        <v>133</v>
      </c>
      <c r="L113" s="59" t="s">
        <v>696</v>
      </c>
      <c r="M113" s="67" t="s">
        <v>697</v>
      </c>
      <c r="N113" s="59">
        <v>3128146200</v>
      </c>
      <c r="O113" s="60">
        <v>46048</v>
      </c>
      <c r="P113" s="59" t="s">
        <v>55</v>
      </c>
      <c r="Q113" s="59">
        <v>7690000</v>
      </c>
      <c r="R113" s="59">
        <v>61520000</v>
      </c>
      <c r="S113" s="59" t="s">
        <v>54</v>
      </c>
      <c r="T113" s="60">
        <v>46291</v>
      </c>
      <c r="U113" s="59" t="s">
        <v>683</v>
      </c>
      <c r="V113" s="59">
        <v>1</v>
      </c>
      <c r="W113" s="59">
        <v>1841201</v>
      </c>
      <c r="X113" s="59" t="s">
        <v>126</v>
      </c>
      <c r="Y113" s="60">
        <v>46048</v>
      </c>
      <c r="Z113" s="59" t="s">
        <v>54</v>
      </c>
    </row>
    <row r="114" spans="1:26" hidden="1">
      <c r="A114" s="59" t="s">
        <v>698</v>
      </c>
      <c r="B114" s="58">
        <v>46053</v>
      </c>
      <c r="C114" s="59" t="s">
        <v>699</v>
      </c>
      <c r="D114" s="59">
        <v>147889</v>
      </c>
      <c r="E114" s="59" t="s">
        <v>130</v>
      </c>
      <c r="F114" s="59">
        <v>1919</v>
      </c>
      <c r="G114" s="59" t="s">
        <v>700</v>
      </c>
      <c r="H114" s="59">
        <v>1013583154</v>
      </c>
      <c r="I114" s="60">
        <v>33659</v>
      </c>
      <c r="J114" s="59" t="s">
        <v>62</v>
      </c>
      <c r="K114" s="59" t="s">
        <v>51</v>
      </c>
      <c r="L114" s="59" t="s">
        <v>701</v>
      </c>
      <c r="M114" s="59" t="s">
        <v>702</v>
      </c>
      <c r="N114" s="59">
        <v>3154498843</v>
      </c>
      <c r="O114" s="60">
        <v>46055</v>
      </c>
      <c r="P114" s="59" t="s">
        <v>123</v>
      </c>
      <c r="Q114" s="59">
        <v>4800000</v>
      </c>
      <c r="R114" s="59">
        <v>38400000</v>
      </c>
      <c r="S114" s="59" t="s">
        <v>54</v>
      </c>
      <c r="T114" s="60">
        <v>46297</v>
      </c>
      <c r="U114" s="59" t="s">
        <v>54</v>
      </c>
      <c r="V114" s="59">
        <v>1</v>
      </c>
      <c r="W114" s="59">
        <v>1841201</v>
      </c>
      <c r="X114" s="59" t="s">
        <v>59</v>
      </c>
      <c r="Y114" s="60">
        <v>46055</v>
      </c>
      <c r="Z114" s="65" t="s">
        <v>54</v>
      </c>
    </row>
    <row r="115" spans="1:26" hidden="1">
      <c r="A115" s="59" t="s">
        <v>703</v>
      </c>
      <c r="B115" s="58">
        <v>46045</v>
      </c>
      <c r="C115" s="59" t="s">
        <v>704</v>
      </c>
      <c r="D115" s="59">
        <v>147837</v>
      </c>
      <c r="E115" s="59" t="s">
        <v>705</v>
      </c>
      <c r="F115" s="59" t="s">
        <v>706</v>
      </c>
      <c r="G115" s="62" t="s">
        <v>707</v>
      </c>
      <c r="H115" s="63">
        <v>1233889047</v>
      </c>
      <c r="I115" s="60">
        <v>35478</v>
      </c>
      <c r="J115" s="59" t="s">
        <v>176</v>
      </c>
      <c r="K115" s="59" t="s">
        <v>69</v>
      </c>
      <c r="L115" s="59" t="s">
        <v>708</v>
      </c>
      <c r="M115" s="61" t="s">
        <v>709</v>
      </c>
      <c r="N115" s="59">
        <v>3214714018</v>
      </c>
      <c r="O115" s="62" t="s">
        <v>149</v>
      </c>
      <c r="P115" s="59" t="s">
        <v>55</v>
      </c>
      <c r="Q115" s="59">
        <v>6800000</v>
      </c>
      <c r="R115" s="59">
        <v>54400000</v>
      </c>
      <c r="S115" s="59" t="s">
        <v>137</v>
      </c>
      <c r="T115" s="64">
        <v>46290</v>
      </c>
      <c r="U115" s="59" t="s">
        <v>125</v>
      </c>
      <c r="V115" s="62">
        <v>5</v>
      </c>
      <c r="W115" s="62">
        <v>5842302</v>
      </c>
      <c r="X115" s="59" t="s">
        <v>126</v>
      </c>
      <c r="Y115" s="64">
        <v>46048</v>
      </c>
      <c r="Z115" s="62" t="s">
        <v>127</v>
      </c>
    </row>
    <row r="116" spans="1:26" hidden="1">
      <c r="A116" s="59" t="s">
        <v>710</v>
      </c>
      <c r="B116" s="58">
        <v>46053</v>
      </c>
      <c r="C116" s="59" t="s">
        <v>699</v>
      </c>
      <c r="D116" s="59">
        <v>147889</v>
      </c>
      <c r="E116" s="59" t="s">
        <v>130</v>
      </c>
      <c r="F116" s="59">
        <v>1919</v>
      </c>
      <c r="G116" s="59" t="s">
        <v>711</v>
      </c>
      <c r="H116" s="59">
        <v>1000832766</v>
      </c>
      <c r="I116" s="60">
        <v>36640</v>
      </c>
      <c r="J116" s="59" t="s">
        <v>62</v>
      </c>
      <c r="K116" s="59" t="s">
        <v>609</v>
      </c>
      <c r="L116" s="59" t="s">
        <v>712</v>
      </c>
      <c r="M116" s="59" t="s">
        <v>713</v>
      </c>
      <c r="N116" s="59">
        <v>3024034489</v>
      </c>
      <c r="O116" s="60">
        <v>46055</v>
      </c>
      <c r="P116" s="59" t="s">
        <v>123</v>
      </c>
      <c r="Q116" s="59">
        <v>4800000</v>
      </c>
      <c r="R116" s="59">
        <v>38400000</v>
      </c>
      <c r="S116" s="59" t="s">
        <v>54</v>
      </c>
      <c r="T116" s="60">
        <v>46297</v>
      </c>
      <c r="U116" s="59" t="s">
        <v>54</v>
      </c>
      <c r="V116" s="59">
        <v>1</v>
      </c>
      <c r="W116" s="59">
        <v>1841201</v>
      </c>
      <c r="X116" s="59" t="s">
        <v>59</v>
      </c>
      <c r="Y116" s="60">
        <v>46055</v>
      </c>
      <c r="Z116" s="65" t="s">
        <v>54</v>
      </c>
    </row>
    <row r="117" spans="1:26" hidden="1">
      <c r="A117" s="59" t="s">
        <v>714</v>
      </c>
      <c r="B117" s="58">
        <v>46041</v>
      </c>
      <c r="C117" s="59" t="s">
        <v>715</v>
      </c>
      <c r="D117" s="59">
        <v>145141</v>
      </c>
      <c r="E117" s="59" t="s">
        <v>716</v>
      </c>
      <c r="F117" s="59" t="s">
        <v>717</v>
      </c>
      <c r="G117" s="59" t="s">
        <v>718</v>
      </c>
      <c r="H117" s="59">
        <v>1033780472</v>
      </c>
      <c r="I117" s="60">
        <v>34966</v>
      </c>
      <c r="J117" s="59" t="s">
        <v>62</v>
      </c>
      <c r="K117" s="59" t="s">
        <v>79</v>
      </c>
      <c r="L117" s="59" t="s">
        <v>719</v>
      </c>
      <c r="M117" s="61" t="s">
        <v>720</v>
      </c>
      <c r="N117" s="59">
        <v>3506783703</v>
      </c>
      <c r="O117" s="60">
        <v>46043</v>
      </c>
      <c r="P117" s="59" t="s">
        <v>55</v>
      </c>
      <c r="Q117" s="59">
        <v>10400000</v>
      </c>
      <c r="R117" s="59">
        <v>83200000</v>
      </c>
      <c r="S117" s="59" t="s">
        <v>54</v>
      </c>
      <c r="T117" s="60">
        <v>46285</v>
      </c>
      <c r="U117" s="59" t="s">
        <v>58</v>
      </c>
      <c r="V117" s="59">
        <v>1</v>
      </c>
      <c r="W117" s="59">
        <v>1841201</v>
      </c>
      <c r="X117" s="59" t="s">
        <v>59</v>
      </c>
      <c r="Y117" s="60">
        <v>46043</v>
      </c>
      <c r="Z117" s="59" t="s">
        <v>54</v>
      </c>
    </row>
    <row r="118" spans="1:26" hidden="1">
      <c r="A118" s="59" t="s">
        <v>721</v>
      </c>
      <c r="B118" s="58">
        <v>46041</v>
      </c>
      <c r="C118" s="59" t="s">
        <v>722</v>
      </c>
      <c r="D118" s="59">
        <v>145140</v>
      </c>
      <c r="E118" s="59" t="s">
        <v>716</v>
      </c>
      <c r="F118" s="59" t="s">
        <v>723</v>
      </c>
      <c r="G118" s="59" t="s">
        <v>724</v>
      </c>
      <c r="H118" s="59">
        <v>80073348</v>
      </c>
      <c r="I118" s="60">
        <v>30890</v>
      </c>
      <c r="J118" s="59" t="s">
        <v>341</v>
      </c>
      <c r="K118" s="59" t="s">
        <v>177</v>
      </c>
      <c r="L118" s="59" t="s">
        <v>725</v>
      </c>
      <c r="M118" s="61" t="s">
        <v>726</v>
      </c>
      <c r="N118" s="59">
        <v>3014190027</v>
      </c>
      <c r="O118" s="60">
        <v>46043</v>
      </c>
      <c r="P118" s="59" t="s">
        <v>55</v>
      </c>
      <c r="Q118" s="59">
        <v>10400000</v>
      </c>
      <c r="R118" s="59">
        <v>83200000</v>
      </c>
      <c r="S118" s="59" t="s">
        <v>54</v>
      </c>
      <c r="T118" s="60">
        <v>46285</v>
      </c>
      <c r="U118" s="59" t="s">
        <v>58</v>
      </c>
      <c r="V118" s="59">
        <v>1</v>
      </c>
      <c r="W118" s="59">
        <v>1841201</v>
      </c>
      <c r="X118" s="59" t="s">
        <v>59</v>
      </c>
      <c r="Y118" s="60">
        <v>46043</v>
      </c>
      <c r="Z118" s="59" t="s">
        <v>54</v>
      </c>
    </row>
    <row r="119" spans="1:26" hidden="1">
      <c r="A119" s="59" t="s">
        <v>727</v>
      </c>
      <c r="B119" s="58">
        <v>46041</v>
      </c>
      <c r="C119" s="59" t="s">
        <v>728</v>
      </c>
      <c r="D119" s="59">
        <v>145138</v>
      </c>
      <c r="E119" s="59" t="s">
        <v>716</v>
      </c>
      <c r="F119" s="59" t="s">
        <v>729</v>
      </c>
      <c r="G119" s="59" t="s">
        <v>730</v>
      </c>
      <c r="H119" s="59">
        <v>1113640292</v>
      </c>
      <c r="I119" s="60">
        <v>32687</v>
      </c>
      <c r="J119" s="59" t="s">
        <v>62</v>
      </c>
      <c r="K119" s="59" t="s">
        <v>51</v>
      </c>
      <c r="L119" s="59" t="s">
        <v>731</v>
      </c>
      <c r="M119" s="61" t="s">
        <v>732</v>
      </c>
      <c r="N119" s="59">
        <v>3228482058</v>
      </c>
      <c r="O119" s="60">
        <v>46043</v>
      </c>
      <c r="P119" s="59" t="s">
        <v>55</v>
      </c>
      <c r="Q119" s="59">
        <v>10400000</v>
      </c>
      <c r="R119" s="59">
        <v>83200000</v>
      </c>
      <c r="S119" s="59" t="s">
        <v>54</v>
      </c>
      <c r="T119" s="60">
        <v>46285</v>
      </c>
      <c r="U119" s="59" t="s">
        <v>58</v>
      </c>
      <c r="V119" s="59">
        <v>1</v>
      </c>
      <c r="W119" s="59">
        <v>1841201</v>
      </c>
      <c r="X119" s="59" t="s">
        <v>59</v>
      </c>
      <c r="Y119" s="60">
        <v>46043</v>
      </c>
      <c r="Z119" s="59" t="s">
        <v>54</v>
      </c>
    </row>
    <row r="120" spans="1:26" hidden="1">
      <c r="A120" s="59" t="s">
        <v>733</v>
      </c>
      <c r="B120" s="58">
        <v>46041</v>
      </c>
      <c r="C120" s="59" t="s">
        <v>734</v>
      </c>
      <c r="D120" s="59">
        <v>145342</v>
      </c>
      <c r="E120" s="59" t="s">
        <v>716</v>
      </c>
      <c r="F120" s="59" t="s">
        <v>735</v>
      </c>
      <c r="G120" s="59" t="s">
        <v>736</v>
      </c>
      <c r="H120" s="59">
        <v>51988791</v>
      </c>
      <c r="I120" s="60">
        <v>25721</v>
      </c>
      <c r="J120" s="59" t="s">
        <v>94</v>
      </c>
      <c r="K120" s="59" t="s">
        <v>79</v>
      </c>
      <c r="L120" s="59" t="s">
        <v>737</v>
      </c>
      <c r="M120" s="61" t="s">
        <v>738</v>
      </c>
      <c r="N120" s="59">
        <v>6015974101</v>
      </c>
      <c r="O120" s="60">
        <v>46043</v>
      </c>
      <c r="P120" s="59" t="s">
        <v>55</v>
      </c>
      <c r="Q120" s="59">
        <v>5100000</v>
      </c>
      <c r="R120" s="59">
        <v>40800000</v>
      </c>
      <c r="S120" s="59" t="s">
        <v>54</v>
      </c>
      <c r="T120" s="60">
        <v>46285</v>
      </c>
      <c r="U120" s="59" t="s">
        <v>58</v>
      </c>
      <c r="V120" s="59">
        <v>1</v>
      </c>
      <c r="W120" s="59">
        <v>1841201</v>
      </c>
      <c r="X120" s="59" t="s">
        <v>59</v>
      </c>
      <c r="Y120" s="60">
        <v>46043</v>
      </c>
      <c r="Z120" s="59" t="s">
        <v>54</v>
      </c>
    </row>
    <row r="121" spans="1:26" hidden="1">
      <c r="A121" s="59" t="s">
        <v>739</v>
      </c>
      <c r="B121" s="58">
        <v>46041</v>
      </c>
      <c r="C121" s="59" t="s">
        <v>740</v>
      </c>
      <c r="D121" s="59">
        <v>145609</v>
      </c>
      <c r="E121" s="59" t="s">
        <v>716</v>
      </c>
      <c r="F121" s="59" t="s">
        <v>741</v>
      </c>
      <c r="G121" s="62" t="s">
        <v>742</v>
      </c>
      <c r="H121" s="63">
        <v>91044992</v>
      </c>
      <c r="I121" s="60">
        <v>27790</v>
      </c>
      <c r="J121" s="59" t="s">
        <v>50</v>
      </c>
      <c r="K121" s="59" t="s">
        <v>51</v>
      </c>
      <c r="L121" s="59" t="s">
        <v>743</v>
      </c>
      <c r="M121" s="61" t="s">
        <v>744</v>
      </c>
      <c r="N121" s="59">
        <v>3115048100</v>
      </c>
      <c r="O121" s="64">
        <v>46048</v>
      </c>
      <c r="P121" s="59" t="s">
        <v>55</v>
      </c>
      <c r="Q121" s="59">
        <v>4800000</v>
      </c>
      <c r="R121" s="59">
        <v>38400000</v>
      </c>
      <c r="S121" s="59">
        <v>1920000</v>
      </c>
      <c r="T121" s="64">
        <v>46290</v>
      </c>
      <c r="U121" s="59" t="s">
        <v>58</v>
      </c>
      <c r="V121" s="62">
        <v>4</v>
      </c>
      <c r="W121" s="62">
        <v>4492101</v>
      </c>
      <c r="X121" s="59" t="s">
        <v>59</v>
      </c>
      <c r="Y121" s="64">
        <v>46043</v>
      </c>
      <c r="Z121" s="62" t="s">
        <v>312</v>
      </c>
    </row>
    <row r="122" spans="1:26" hidden="1">
      <c r="A122" s="59" t="s">
        <v>745</v>
      </c>
      <c r="B122" s="58">
        <v>46041</v>
      </c>
      <c r="C122" s="59" t="s">
        <v>746</v>
      </c>
      <c r="D122" s="59">
        <v>145152</v>
      </c>
      <c r="E122" s="59" t="s">
        <v>716</v>
      </c>
      <c r="F122" s="59" t="s">
        <v>747</v>
      </c>
      <c r="G122" s="59" t="s">
        <v>748</v>
      </c>
      <c r="H122" s="59">
        <v>51764135</v>
      </c>
      <c r="I122" s="60">
        <v>22061</v>
      </c>
      <c r="J122" s="59" t="s">
        <v>78</v>
      </c>
      <c r="K122" s="59" t="s">
        <v>79</v>
      </c>
      <c r="L122" s="59" t="s">
        <v>749</v>
      </c>
      <c r="M122" s="61" t="s">
        <v>750</v>
      </c>
      <c r="N122" s="59">
        <v>3204410811</v>
      </c>
      <c r="O122" s="60">
        <v>46042</v>
      </c>
      <c r="P122" s="59" t="s">
        <v>55</v>
      </c>
      <c r="Q122" s="59">
        <v>9000000</v>
      </c>
      <c r="R122" s="59">
        <v>72000000</v>
      </c>
      <c r="S122" s="59" t="s">
        <v>54</v>
      </c>
      <c r="T122" s="60">
        <v>46285</v>
      </c>
      <c r="U122" s="59" t="s">
        <v>58</v>
      </c>
      <c r="V122" s="59">
        <v>1</v>
      </c>
      <c r="W122" s="59">
        <v>1841201</v>
      </c>
      <c r="X122" s="59" t="s">
        <v>59</v>
      </c>
      <c r="Y122" s="60">
        <v>46043</v>
      </c>
      <c r="Z122" s="59" t="s">
        <v>54</v>
      </c>
    </row>
    <row r="123" spans="1:26" hidden="1">
      <c r="A123" s="59" t="s">
        <v>751</v>
      </c>
      <c r="B123" s="58">
        <v>46041</v>
      </c>
      <c r="C123" s="59" t="s">
        <v>752</v>
      </c>
      <c r="D123" s="59">
        <v>145162</v>
      </c>
      <c r="E123" s="59" t="s">
        <v>716</v>
      </c>
      <c r="F123" s="59" t="s">
        <v>753</v>
      </c>
      <c r="G123" s="59" t="s">
        <v>754</v>
      </c>
      <c r="H123" s="59">
        <v>1030569048</v>
      </c>
      <c r="I123" s="60">
        <v>32892</v>
      </c>
      <c r="J123" s="59" t="s">
        <v>94</v>
      </c>
      <c r="K123" s="59" t="s">
        <v>69</v>
      </c>
      <c r="L123" s="59" t="s">
        <v>755</v>
      </c>
      <c r="M123" s="61" t="s">
        <v>756</v>
      </c>
      <c r="N123" s="59">
        <v>3145259988</v>
      </c>
      <c r="O123" s="60">
        <v>46043</v>
      </c>
      <c r="P123" s="59" t="s">
        <v>55</v>
      </c>
      <c r="Q123" s="59">
        <v>5860000</v>
      </c>
      <c r="R123" s="59">
        <v>46880000</v>
      </c>
      <c r="S123" s="59" t="s">
        <v>54</v>
      </c>
      <c r="T123" s="60">
        <v>46285</v>
      </c>
      <c r="U123" s="59" t="s">
        <v>58</v>
      </c>
      <c r="V123" s="59">
        <v>1</v>
      </c>
      <c r="W123" s="59">
        <v>1841201</v>
      </c>
      <c r="X123" s="59" t="s">
        <v>59</v>
      </c>
      <c r="Y123" s="60">
        <v>46043</v>
      </c>
      <c r="Z123" s="59" t="s">
        <v>54</v>
      </c>
    </row>
    <row r="124" spans="1:26" hidden="1">
      <c r="A124" s="59" t="s">
        <v>757</v>
      </c>
      <c r="B124" s="58">
        <v>46041</v>
      </c>
      <c r="C124" s="59" t="s">
        <v>758</v>
      </c>
      <c r="D124" s="59">
        <v>147675</v>
      </c>
      <c r="E124" s="59" t="s">
        <v>759</v>
      </c>
      <c r="F124" s="59" t="s">
        <v>760</v>
      </c>
      <c r="G124" s="59" t="s">
        <v>761</v>
      </c>
      <c r="H124" s="59">
        <v>1052338473</v>
      </c>
      <c r="I124" s="60">
        <v>33580</v>
      </c>
      <c r="J124" s="59" t="s">
        <v>176</v>
      </c>
      <c r="K124" s="59" t="s">
        <v>51</v>
      </c>
      <c r="L124" s="59" t="s">
        <v>762</v>
      </c>
      <c r="M124" s="61" t="s">
        <v>763</v>
      </c>
      <c r="N124" s="59">
        <v>3203431966</v>
      </c>
      <c r="O124" s="60">
        <v>46285</v>
      </c>
      <c r="P124" s="59" t="s">
        <v>55</v>
      </c>
      <c r="Q124" s="59">
        <v>7690000</v>
      </c>
      <c r="R124" s="59">
        <v>61520000</v>
      </c>
      <c r="S124" s="59" t="s">
        <v>54</v>
      </c>
      <c r="T124" s="60">
        <v>46285</v>
      </c>
      <c r="U124" s="59" t="s">
        <v>58</v>
      </c>
      <c r="V124" s="59">
        <v>1</v>
      </c>
      <c r="W124" s="59">
        <v>1841201</v>
      </c>
      <c r="X124" s="59" t="s">
        <v>59</v>
      </c>
      <c r="Y124" s="60">
        <v>46043</v>
      </c>
      <c r="Z124" s="59" t="s">
        <v>54</v>
      </c>
    </row>
    <row r="125" spans="1:26" hidden="1">
      <c r="A125" s="59" t="s">
        <v>764</v>
      </c>
      <c r="B125" s="58">
        <v>46041</v>
      </c>
      <c r="C125" s="59" t="s">
        <v>758</v>
      </c>
      <c r="D125" s="59">
        <v>147675</v>
      </c>
      <c r="E125" s="59" t="s">
        <v>759</v>
      </c>
      <c r="F125" s="59" t="s">
        <v>760</v>
      </c>
      <c r="G125" s="59" t="s">
        <v>765</v>
      </c>
      <c r="H125" s="59">
        <v>52514387</v>
      </c>
      <c r="I125" s="60">
        <v>28981</v>
      </c>
      <c r="J125" s="59" t="s">
        <v>94</v>
      </c>
      <c r="K125" s="59" t="s">
        <v>79</v>
      </c>
      <c r="L125" s="59" t="s">
        <v>766</v>
      </c>
      <c r="M125" s="61" t="s">
        <v>767</v>
      </c>
      <c r="N125" s="59">
        <v>6013573822</v>
      </c>
      <c r="O125" s="60">
        <v>46285</v>
      </c>
      <c r="P125" s="59" t="s">
        <v>55</v>
      </c>
      <c r="Q125" s="59">
        <v>7690000</v>
      </c>
      <c r="R125" s="59">
        <v>61520000</v>
      </c>
      <c r="S125" s="59" t="s">
        <v>54</v>
      </c>
      <c r="T125" s="60">
        <v>46285</v>
      </c>
      <c r="U125" s="59" t="s">
        <v>58</v>
      </c>
      <c r="V125" s="59">
        <v>1</v>
      </c>
      <c r="W125" s="59">
        <v>1841201</v>
      </c>
      <c r="X125" s="59" t="s">
        <v>59</v>
      </c>
      <c r="Y125" s="60">
        <v>46043</v>
      </c>
      <c r="Z125" s="59" t="s">
        <v>54</v>
      </c>
    </row>
    <row r="126" spans="1:26" hidden="1">
      <c r="A126" s="59" t="s">
        <v>768</v>
      </c>
      <c r="B126" s="58">
        <v>46041</v>
      </c>
      <c r="C126" s="59" t="s">
        <v>769</v>
      </c>
      <c r="D126" s="59">
        <v>145180</v>
      </c>
      <c r="E126" s="59" t="s">
        <v>353</v>
      </c>
      <c r="F126" s="59" t="s">
        <v>770</v>
      </c>
      <c r="G126" s="59" t="s">
        <v>771</v>
      </c>
      <c r="H126" s="59">
        <v>1037647940</v>
      </c>
      <c r="I126" s="60">
        <v>35115</v>
      </c>
      <c r="J126" s="59" t="s">
        <v>94</v>
      </c>
      <c r="K126" s="59" t="s">
        <v>51</v>
      </c>
      <c r="L126" s="59" t="s">
        <v>772</v>
      </c>
      <c r="M126" s="61" t="s">
        <v>773</v>
      </c>
      <c r="N126" s="59">
        <v>3218399652</v>
      </c>
      <c r="O126" s="60">
        <v>46043</v>
      </c>
      <c r="P126" s="59" t="s">
        <v>55</v>
      </c>
      <c r="Q126" s="59">
        <v>6800000</v>
      </c>
      <c r="R126" s="59">
        <v>54400000</v>
      </c>
      <c r="S126" s="59" t="s">
        <v>54</v>
      </c>
      <c r="T126" s="60">
        <v>46285</v>
      </c>
      <c r="U126" s="59" t="s">
        <v>58</v>
      </c>
      <c r="V126" s="59">
        <v>1</v>
      </c>
      <c r="W126" s="59">
        <v>1841201</v>
      </c>
      <c r="X126" s="59" t="s">
        <v>59</v>
      </c>
      <c r="Y126" s="60">
        <v>46043</v>
      </c>
      <c r="Z126" s="59" t="s">
        <v>54</v>
      </c>
    </row>
    <row r="127" spans="1:26" hidden="1">
      <c r="A127" s="59" t="s">
        <v>774</v>
      </c>
      <c r="B127" s="58">
        <v>46041</v>
      </c>
      <c r="C127" s="59" t="s">
        <v>769</v>
      </c>
      <c r="D127" s="59">
        <v>145180</v>
      </c>
      <c r="E127" s="59" t="s">
        <v>353</v>
      </c>
      <c r="F127" s="59" t="s">
        <v>770</v>
      </c>
      <c r="G127" s="59" t="s">
        <v>775</v>
      </c>
      <c r="H127" s="59">
        <v>1000972617</v>
      </c>
      <c r="I127" s="60">
        <v>37242</v>
      </c>
      <c r="J127" s="59" t="s">
        <v>62</v>
      </c>
      <c r="K127" s="59" t="s">
        <v>51</v>
      </c>
      <c r="L127" s="59" t="s">
        <v>776</v>
      </c>
      <c r="M127" s="61" t="s">
        <v>777</v>
      </c>
      <c r="N127" s="59">
        <v>3123581988</v>
      </c>
      <c r="O127" s="60">
        <v>46043</v>
      </c>
      <c r="P127" s="59" t="s">
        <v>55</v>
      </c>
      <c r="Q127" s="59">
        <v>6800000</v>
      </c>
      <c r="R127" s="59">
        <v>54400000</v>
      </c>
      <c r="S127" s="59" t="s">
        <v>54</v>
      </c>
      <c r="T127" s="60">
        <v>46285</v>
      </c>
      <c r="U127" s="59" t="s">
        <v>58</v>
      </c>
      <c r="V127" s="59">
        <v>1</v>
      </c>
      <c r="W127" s="59">
        <v>1841201</v>
      </c>
      <c r="X127" s="59" t="s">
        <v>59</v>
      </c>
      <c r="Y127" s="60">
        <v>46043</v>
      </c>
      <c r="Z127" s="59" t="s">
        <v>54</v>
      </c>
    </row>
    <row r="128" spans="1:26" hidden="1">
      <c r="A128" s="59" t="s">
        <v>778</v>
      </c>
      <c r="B128" s="58">
        <v>46041</v>
      </c>
      <c r="C128" s="59" t="s">
        <v>769</v>
      </c>
      <c r="D128" s="59">
        <v>145180</v>
      </c>
      <c r="E128" s="59" t="s">
        <v>353</v>
      </c>
      <c r="F128" s="59" t="s">
        <v>770</v>
      </c>
      <c r="G128" s="59" t="s">
        <v>779</v>
      </c>
      <c r="H128" s="59">
        <v>80745848</v>
      </c>
      <c r="I128" s="60">
        <v>30705</v>
      </c>
      <c r="J128" s="59" t="s">
        <v>62</v>
      </c>
      <c r="K128" s="59" t="s">
        <v>69</v>
      </c>
      <c r="L128" s="59" t="s">
        <v>780</v>
      </c>
      <c r="M128" s="61" t="s">
        <v>781</v>
      </c>
      <c r="N128" s="59">
        <v>3123029309</v>
      </c>
      <c r="O128" s="60">
        <v>46043</v>
      </c>
      <c r="P128" s="59" t="s">
        <v>55</v>
      </c>
      <c r="Q128" s="59">
        <v>6800000</v>
      </c>
      <c r="R128" s="59">
        <v>54400000</v>
      </c>
      <c r="S128" s="59" t="s">
        <v>54</v>
      </c>
      <c r="T128" s="60">
        <v>46285</v>
      </c>
      <c r="U128" s="59" t="s">
        <v>58</v>
      </c>
      <c r="V128" s="59">
        <v>1</v>
      </c>
      <c r="W128" s="59">
        <v>1841201</v>
      </c>
      <c r="X128" s="59" t="s">
        <v>59</v>
      </c>
      <c r="Y128" s="60">
        <v>46043</v>
      </c>
      <c r="Z128" s="59" t="s">
        <v>54</v>
      </c>
    </row>
    <row r="129" spans="1:26" hidden="1">
      <c r="A129" s="59" t="s">
        <v>782</v>
      </c>
      <c r="B129" s="58">
        <v>46041</v>
      </c>
      <c r="C129" s="59" t="s">
        <v>769</v>
      </c>
      <c r="D129" s="59">
        <v>145180</v>
      </c>
      <c r="E129" s="59" t="s">
        <v>353</v>
      </c>
      <c r="F129" s="59" t="s">
        <v>770</v>
      </c>
      <c r="G129" s="59" t="s">
        <v>783</v>
      </c>
      <c r="H129" s="59">
        <v>1015455783</v>
      </c>
      <c r="I129" s="60">
        <v>34906</v>
      </c>
      <c r="J129" s="59" t="s">
        <v>784</v>
      </c>
      <c r="K129" s="59" t="s">
        <v>79</v>
      </c>
      <c r="L129" s="59" t="s">
        <v>785</v>
      </c>
      <c r="M129" s="61" t="s">
        <v>786</v>
      </c>
      <c r="N129" s="59">
        <v>3223135326</v>
      </c>
      <c r="O129" s="60">
        <v>46043</v>
      </c>
      <c r="P129" s="59" t="s">
        <v>55</v>
      </c>
      <c r="Q129" s="59">
        <v>6800000</v>
      </c>
      <c r="R129" s="59">
        <v>54400000</v>
      </c>
      <c r="S129" s="59" t="s">
        <v>54</v>
      </c>
      <c r="T129" s="60">
        <v>46285</v>
      </c>
      <c r="U129" s="59" t="s">
        <v>58</v>
      </c>
      <c r="V129" s="59">
        <v>1</v>
      </c>
      <c r="W129" s="59">
        <v>1841201</v>
      </c>
      <c r="X129" s="59" t="s">
        <v>59</v>
      </c>
      <c r="Y129" s="60">
        <v>46043</v>
      </c>
      <c r="Z129" s="59" t="s">
        <v>54</v>
      </c>
    </row>
    <row r="130" spans="1:26" hidden="1">
      <c r="A130" s="59" t="s">
        <v>787</v>
      </c>
      <c r="B130" s="58">
        <v>46041</v>
      </c>
      <c r="C130" s="59" t="s">
        <v>788</v>
      </c>
      <c r="D130" s="59">
        <v>145180</v>
      </c>
      <c r="E130" s="59" t="s">
        <v>353</v>
      </c>
      <c r="F130" s="59" t="s">
        <v>770</v>
      </c>
      <c r="G130" s="59" t="s">
        <v>789</v>
      </c>
      <c r="H130" s="59">
        <v>1015452339</v>
      </c>
      <c r="I130" s="60">
        <v>34759</v>
      </c>
      <c r="J130" s="59" t="s">
        <v>78</v>
      </c>
      <c r="K130" s="59" t="s">
        <v>69</v>
      </c>
      <c r="L130" s="59" t="s">
        <v>790</v>
      </c>
      <c r="M130" s="61" t="s">
        <v>791</v>
      </c>
      <c r="N130" s="59">
        <v>3188099980</v>
      </c>
      <c r="O130" s="60">
        <v>46043</v>
      </c>
      <c r="P130" s="59" t="s">
        <v>55</v>
      </c>
      <c r="Q130" s="59">
        <v>6800000</v>
      </c>
      <c r="R130" s="59">
        <v>54400000</v>
      </c>
      <c r="S130" s="59" t="s">
        <v>54</v>
      </c>
      <c r="T130" s="60">
        <v>46285</v>
      </c>
      <c r="U130" s="59" t="s">
        <v>58</v>
      </c>
      <c r="V130" s="59">
        <v>1</v>
      </c>
      <c r="W130" s="59">
        <v>1841201</v>
      </c>
      <c r="X130" s="59" t="s">
        <v>59</v>
      </c>
      <c r="Y130" s="60">
        <v>46043</v>
      </c>
      <c r="Z130" s="59" t="s">
        <v>54</v>
      </c>
    </row>
    <row r="131" spans="1:26" hidden="1">
      <c r="A131" s="59" t="s">
        <v>792</v>
      </c>
      <c r="B131" s="58">
        <v>46041</v>
      </c>
      <c r="C131" s="59" t="s">
        <v>769</v>
      </c>
      <c r="D131" s="59">
        <v>145180</v>
      </c>
      <c r="E131" s="59" t="s">
        <v>353</v>
      </c>
      <c r="F131" s="59" t="s">
        <v>770</v>
      </c>
      <c r="G131" s="59" t="s">
        <v>793</v>
      </c>
      <c r="H131" s="59">
        <v>79605735</v>
      </c>
      <c r="I131" s="60">
        <v>26541</v>
      </c>
      <c r="J131" s="59" t="s">
        <v>78</v>
      </c>
      <c r="K131" s="59" t="s">
        <v>79</v>
      </c>
      <c r="L131" s="59" t="s">
        <v>794</v>
      </c>
      <c r="M131" s="61" t="s">
        <v>795</v>
      </c>
      <c r="N131" s="59">
        <v>4633227</v>
      </c>
      <c r="O131" s="60">
        <v>46043</v>
      </c>
      <c r="P131" s="59" t="s">
        <v>55</v>
      </c>
      <c r="Q131" s="59">
        <v>6800000</v>
      </c>
      <c r="R131" s="59">
        <v>54400000</v>
      </c>
      <c r="S131" s="59" t="s">
        <v>54</v>
      </c>
      <c r="T131" s="60">
        <v>46285</v>
      </c>
      <c r="U131" s="59" t="s">
        <v>58</v>
      </c>
      <c r="V131" s="59">
        <v>1</v>
      </c>
      <c r="W131" s="59">
        <v>1841201</v>
      </c>
      <c r="X131" s="59" t="s">
        <v>59</v>
      </c>
      <c r="Y131" s="60">
        <v>46043</v>
      </c>
      <c r="Z131" s="59" t="s">
        <v>54</v>
      </c>
    </row>
    <row r="132" spans="1:26" hidden="1">
      <c r="A132" s="59" t="s">
        <v>796</v>
      </c>
      <c r="B132" s="58">
        <v>46041</v>
      </c>
      <c r="C132" s="59" t="s">
        <v>797</v>
      </c>
      <c r="D132" s="59">
        <v>145180</v>
      </c>
      <c r="E132" s="59" t="s">
        <v>353</v>
      </c>
      <c r="F132" s="59" t="s">
        <v>770</v>
      </c>
      <c r="G132" s="59" t="s">
        <v>798</v>
      </c>
      <c r="H132" s="59">
        <v>1024482907</v>
      </c>
      <c r="I132" s="60">
        <v>32350</v>
      </c>
      <c r="J132" s="59" t="s">
        <v>78</v>
      </c>
      <c r="K132" s="59" t="s">
        <v>51</v>
      </c>
      <c r="L132" s="59" t="s">
        <v>799</v>
      </c>
      <c r="M132" s="61" t="s">
        <v>800</v>
      </c>
      <c r="N132" s="59">
        <v>3006313286</v>
      </c>
      <c r="O132" s="60">
        <v>46043</v>
      </c>
      <c r="P132" s="59" t="s">
        <v>55</v>
      </c>
      <c r="Q132" s="59">
        <v>6800000</v>
      </c>
      <c r="R132" s="59">
        <v>54400000</v>
      </c>
      <c r="S132" s="59" t="s">
        <v>54</v>
      </c>
      <c r="T132" s="60">
        <v>46285</v>
      </c>
      <c r="U132" s="59" t="s">
        <v>58</v>
      </c>
      <c r="V132" s="59">
        <v>1</v>
      </c>
      <c r="W132" s="59">
        <v>1841201</v>
      </c>
      <c r="X132" s="59" t="s">
        <v>59</v>
      </c>
      <c r="Y132" s="60">
        <v>46043</v>
      </c>
      <c r="Z132" s="59" t="s">
        <v>54</v>
      </c>
    </row>
    <row r="133" spans="1:26" hidden="1">
      <c r="A133" s="59" t="s">
        <v>801</v>
      </c>
      <c r="B133" s="58">
        <v>46048</v>
      </c>
      <c r="C133" s="59" t="s">
        <v>802</v>
      </c>
      <c r="D133" s="59">
        <v>147948</v>
      </c>
      <c r="E133" s="59" t="s">
        <v>130</v>
      </c>
      <c r="F133" s="59">
        <v>1926</v>
      </c>
      <c r="G133" s="62" t="s">
        <v>803</v>
      </c>
      <c r="H133" s="63">
        <v>1023868728</v>
      </c>
      <c r="I133" s="60">
        <v>31762</v>
      </c>
      <c r="J133" s="59" t="s">
        <v>176</v>
      </c>
      <c r="K133" s="59" t="s">
        <v>51</v>
      </c>
      <c r="L133" s="59" t="s">
        <v>804</v>
      </c>
      <c r="M133" s="61" t="s">
        <v>805</v>
      </c>
      <c r="N133" s="59" t="s">
        <v>806</v>
      </c>
      <c r="O133" s="64">
        <v>46055</v>
      </c>
      <c r="P133" s="59" t="s">
        <v>157</v>
      </c>
      <c r="Q133" s="59">
        <v>5600000</v>
      </c>
      <c r="R133" s="59">
        <v>44800000</v>
      </c>
      <c r="S133" s="59" t="s">
        <v>807</v>
      </c>
      <c r="T133" s="64">
        <v>46296</v>
      </c>
      <c r="U133" s="59" t="s">
        <v>54</v>
      </c>
      <c r="V133" s="62">
        <v>4</v>
      </c>
      <c r="W133" s="62">
        <v>4492101</v>
      </c>
      <c r="X133" s="59" t="s">
        <v>59</v>
      </c>
      <c r="Y133" s="62" t="s">
        <v>158</v>
      </c>
      <c r="Z133" s="62" t="s">
        <v>127</v>
      </c>
    </row>
    <row r="134" spans="1:26" hidden="1">
      <c r="A134" s="59" t="s">
        <v>808</v>
      </c>
      <c r="B134" s="58">
        <v>46043</v>
      </c>
      <c r="C134" s="59" t="s">
        <v>166</v>
      </c>
      <c r="D134" s="59">
        <v>148003</v>
      </c>
      <c r="E134" s="59" t="s">
        <v>130</v>
      </c>
      <c r="F134" s="59" t="s">
        <v>809</v>
      </c>
      <c r="G134" s="62" t="s">
        <v>810</v>
      </c>
      <c r="H134" s="63">
        <v>24585860</v>
      </c>
      <c r="I134" s="60">
        <v>30330</v>
      </c>
      <c r="J134" s="59" t="s">
        <v>62</v>
      </c>
      <c r="K134" s="59" t="s">
        <v>51</v>
      </c>
      <c r="L134" s="59" t="s">
        <v>811</v>
      </c>
      <c r="M134" s="61" t="s">
        <v>812</v>
      </c>
      <c r="N134" s="59" t="s">
        <v>813</v>
      </c>
      <c r="O134" s="64">
        <v>46055</v>
      </c>
      <c r="P134" s="59" t="s">
        <v>55</v>
      </c>
      <c r="Q134" s="59">
        <v>6800000</v>
      </c>
      <c r="R134" s="59">
        <v>54400000</v>
      </c>
      <c r="S134" s="59">
        <v>2720000</v>
      </c>
      <c r="T134" s="64">
        <v>46296</v>
      </c>
      <c r="U134" s="59" t="s">
        <v>54</v>
      </c>
      <c r="V134" s="62">
        <v>4</v>
      </c>
      <c r="W134" s="62">
        <v>4492101</v>
      </c>
      <c r="X134" s="59" t="s">
        <v>59</v>
      </c>
      <c r="Y134" s="64">
        <v>46045</v>
      </c>
      <c r="Z134" s="62" t="s">
        <v>312</v>
      </c>
    </row>
    <row r="135" spans="1:26" hidden="1">
      <c r="A135" s="59" t="s">
        <v>814</v>
      </c>
      <c r="B135" s="58">
        <v>46041</v>
      </c>
      <c r="C135" s="59" t="s">
        <v>815</v>
      </c>
      <c r="D135" s="59">
        <v>147209</v>
      </c>
      <c r="E135" s="59" t="s">
        <v>687</v>
      </c>
      <c r="F135" s="59" t="s">
        <v>54</v>
      </c>
      <c r="G135" s="62" t="s">
        <v>816</v>
      </c>
      <c r="H135" s="63">
        <v>1101175358</v>
      </c>
      <c r="I135" s="60">
        <v>32447</v>
      </c>
      <c r="J135" s="59" t="s">
        <v>62</v>
      </c>
      <c r="K135" s="59" t="s">
        <v>69</v>
      </c>
      <c r="L135" s="59" t="s">
        <v>817</v>
      </c>
      <c r="M135" s="61" t="s">
        <v>818</v>
      </c>
      <c r="N135" s="59">
        <v>3105642743</v>
      </c>
      <c r="O135" s="64">
        <v>46044</v>
      </c>
      <c r="P135" s="59" t="s">
        <v>55</v>
      </c>
      <c r="Q135" s="59">
        <v>6800000</v>
      </c>
      <c r="R135" s="59">
        <v>54400000</v>
      </c>
      <c r="S135" s="59" t="s">
        <v>137</v>
      </c>
      <c r="T135" s="64">
        <v>46286</v>
      </c>
      <c r="U135" s="59" t="s">
        <v>683</v>
      </c>
      <c r="V135" s="62">
        <v>4</v>
      </c>
      <c r="W135" s="62">
        <v>4492101</v>
      </c>
      <c r="X135" s="59" t="s">
        <v>59</v>
      </c>
      <c r="Y135" s="64">
        <v>46043</v>
      </c>
      <c r="Z135" s="62" t="s">
        <v>312</v>
      </c>
    </row>
    <row r="136" spans="1:26" hidden="1">
      <c r="A136" s="59" t="s">
        <v>819</v>
      </c>
      <c r="B136" s="58">
        <v>46054</v>
      </c>
      <c r="C136" s="59" t="s">
        <v>820</v>
      </c>
      <c r="D136" s="59">
        <v>147055</v>
      </c>
      <c r="E136" s="59" t="s">
        <v>821</v>
      </c>
      <c r="F136" s="59">
        <v>1812</v>
      </c>
      <c r="G136" s="62" t="s">
        <v>822</v>
      </c>
      <c r="H136" s="63">
        <v>79318433</v>
      </c>
      <c r="I136" s="60">
        <v>23274</v>
      </c>
      <c r="J136" s="59" t="s">
        <v>176</v>
      </c>
      <c r="K136" s="59" t="s">
        <v>177</v>
      </c>
      <c r="L136" s="59" t="s">
        <v>823</v>
      </c>
      <c r="M136" s="59" t="s">
        <v>824</v>
      </c>
      <c r="N136" s="59">
        <v>3124776187</v>
      </c>
      <c r="O136" s="64">
        <v>46064</v>
      </c>
      <c r="P136" s="59" t="s">
        <v>123</v>
      </c>
      <c r="Q136" s="59">
        <v>3095000</v>
      </c>
      <c r="R136" s="59">
        <v>24760000</v>
      </c>
      <c r="S136" s="63" t="s">
        <v>187</v>
      </c>
      <c r="T136" s="64">
        <v>46305</v>
      </c>
      <c r="U136" s="59" t="s">
        <v>54</v>
      </c>
      <c r="V136" s="62">
        <v>5</v>
      </c>
      <c r="W136" s="62">
        <v>5842302</v>
      </c>
      <c r="X136" s="59" t="s">
        <v>59</v>
      </c>
      <c r="Y136" s="64">
        <v>46055</v>
      </c>
      <c r="Z136" s="62" t="s">
        <v>143</v>
      </c>
    </row>
    <row r="137" spans="1:26" hidden="1">
      <c r="A137" s="59" t="s">
        <v>825</v>
      </c>
      <c r="B137" s="58">
        <v>46048</v>
      </c>
      <c r="C137" s="59" t="s">
        <v>826</v>
      </c>
      <c r="D137" s="59">
        <v>147947</v>
      </c>
      <c r="E137" s="59" t="s">
        <v>827</v>
      </c>
      <c r="F137" s="59">
        <v>1985</v>
      </c>
      <c r="G137" s="59" t="s">
        <v>828</v>
      </c>
      <c r="H137" s="59">
        <v>79998848</v>
      </c>
      <c r="I137" s="60">
        <v>28320</v>
      </c>
      <c r="J137" s="59" t="s">
        <v>176</v>
      </c>
      <c r="K137" s="59" t="s">
        <v>69</v>
      </c>
      <c r="L137" s="59" t="s">
        <v>829</v>
      </c>
      <c r="M137" s="67" t="s">
        <v>830</v>
      </c>
      <c r="N137" s="59">
        <v>3222799137</v>
      </c>
      <c r="O137" s="60">
        <v>46048</v>
      </c>
      <c r="P137" s="59" t="s">
        <v>157</v>
      </c>
      <c r="Q137" s="59">
        <v>4300000</v>
      </c>
      <c r="R137" s="59">
        <v>34400000</v>
      </c>
      <c r="S137" s="59" t="s">
        <v>54</v>
      </c>
      <c r="T137" s="60">
        <v>46291</v>
      </c>
      <c r="U137" s="59" t="s">
        <v>54</v>
      </c>
      <c r="V137" s="59">
        <v>1</v>
      </c>
      <c r="W137" s="59">
        <v>1841201</v>
      </c>
      <c r="X137" s="59" t="s">
        <v>59</v>
      </c>
      <c r="Y137" s="59" t="s">
        <v>158</v>
      </c>
      <c r="Z137" s="59" t="s">
        <v>54</v>
      </c>
    </row>
    <row r="138" spans="1:26" hidden="1">
      <c r="A138" s="59" t="s">
        <v>831</v>
      </c>
      <c r="B138" s="58">
        <v>46045</v>
      </c>
      <c r="C138" s="59" t="s">
        <v>172</v>
      </c>
      <c r="D138" s="59">
        <v>145208</v>
      </c>
      <c r="E138" s="59" t="s">
        <v>173</v>
      </c>
      <c r="F138" s="59" t="s">
        <v>174</v>
      </c>
      <c r="G138" s="62" t="s">
        <v>832</v>
      </c>
      <c r="H138" s="63">
        <v>1034397410</v>
      </c>
      <c r="I138" s="60">
        <v>38247</v>
      </c>
      <c r="J138" s="59" t="s">
        <v>120</v>
      </c>
      <c r="K138" s="59" t="s">
        <v>51</v>
      </c>
      <c r="L138" s="59" t="s">
        <v>833</v>
      </c>
      <c r="M138" s="61" t="s">
        <v>834</v>
      </c>
      <c r="N138" s="59">
        <v>3045925707</v>
      </c>
      <c r="O138" s="62" t="s">
        <v>835</v>
      </c>
      <c r="P138" s="59" t="s">
        <v>55</v>
      </c>
      <c r="Q138" s="59">
        <v>3095000</v>
      </c>
      <c r="R138" s="59">
        <v>24760000</v>
      </c>
      <c r="S138" s="59" t="s">
        <v>187</v>
      </c>
      <c r="T138" s="64">
        <v>46297</v>
      </c>
      <c r="U138" s="59" t="s">
        <v>180</v>
      </c>
      <c r="V138" s="62">
        <v>5</v>
      </c>
      <c r="W138" s="62">
        <v>5842302</v>
      </c>
      <c r="X138" s="59" t="s">
        <v>126</v>
      </c>
      <c r="Y138" s="64">
        <v>46048</v>
      </c>
      <c r="Z138" s="62" t="s">
        <v>127</v>
      </c>
    </row>
    <row r="139" spans="1:26" hidden="1">
      <c r="A139" s="59" t="s">
        <v>836</v>
      </c>
      <c r="B139" s="58">
        <v>46041</v>
      </c>
      <c r="C139" s="59" t="s">
        <v>837</v>
      </c>
      <c r="D139" s="59">
        <v>146553</v>
      </c>
      <c r="E139" s="59" t="s">
        <v>838</v>
      </c>
      <c r="F139" s="59" t="s">
        <v>839</v>
      </c>
      <c r="G139" s="59" t="s">
        <v>840</v>
      </c>
      <c r="H139" s="59">
        <v>52860075</v>
      </c>
      <c r="I139" s="60">
        <v>30305</v>
      </c>
      <c r="J139" s="59" t="s">
        <v>246</v>
      </c>
      <c r="K139" s="59" t="s">
        <v>51</v>
      </c>
      <c r="L139" s="59" t="s">
        <v>841</v>
      </c>
      <c r="M139" s="61" t="s">
        <v>842</v>
      </c>
      <c r="N139" s="59">
        <v>3138220610</v>
      </c>
      <c r="O139" s="59" t="s">
        <v>54</v>
      </c>
      <c r="P139" s="59" t="s">
        <v>55</v>
      </c>
      <c r="Q139" s="59" t="s">
        <v>328</v>
      </c>
      <c r="R139" s="59" t="s">
        <v>329</v>
      </c>
      <c r="S139" s="59">
        <v>21760000</v>
      </c>
      <c r="T139" s="60">
        <v>46285</v>
      </c>
      <c r="U139" s="59" t="s">
        <v>408</v>
      </c>
      <c r="V139" s="59">
        <v>1</v>
      </c>
      <c r="W139" s="59">
        <v>1841201</v>
      </c>
      <c r="X139" s="59" t="s">
        <v>59</v>
      </c>
      <c r="Y139" s="60">
        <v>46042</v>
      </c>
      <c r="Z139" s="59" t="s">
        <v>54</v>
      </c>
    </row>
    <row r="140" spans="1:26" hidden="1">
      <c r="A140" s="59" t="s">
        <v>843</v>
      </c>
      <c r="B140" s="58">
        <v>46045</v>
      </c>
      <c r="C140" s="59" t="s">
        <v>172</v>
      </c>
      <c r="D140" s="59">
        <v>145208</v>
      </c>
      <c r="E140" s="59" t="s">
        <v>173</v>
      </c>
      <c r="F140" s="59" t="s">
        <v>174</v>
      </c>
      <c r="G140" s="62" t="s">
        <v>844</v>
      </c>
      <c r="H140" s="63">
        <v>1001171096</v>
      </c>
      <c r="I140" s="60">
        <v>36555</v>
      </c>
      <c r="J140" s="59" t="s">
        <v>273</v>
      </c>
      <c r="K140" s="59" t="s">
        <v>51</v>
      </c>
      <c r="L140" s="59" t="s">
        <v>845</v>
      </c>
      <c r="M140" s="61" t="s">
        <v>846</v>
      </c>
      <c r="N140" s="59">
        <v>3057424045</v>
      </c>
      <c r="O140" s="62" t="s">
        <v>835</v>
      </c>
      <c r="P140" s="59" t="s">
        <v>55</v>
      </c>
      <c r="Q140" s="59">
        <v>3095000</v>
      </c>
      <c r="R140" s="59">
        <v>24760000</v>
      </c>
      <c r="S140" s="59" t="s">
        <v>187</v>
      </c>
      <c r="T140" s="64">
        <v>46297</v>
      </c>
      <c r="U140" s="59" t="s">
        <v>180</v>
      </c>
      <c r="V140" s="62">
        <v>5</v>
      </c>
      <c r="W140" s="62">
        <v>5842302</v>
      </c>
      <c r="X140" s="59" t="s">
        <v>126</v>
      </c>
      <c r="Y140" s="64">
        <v>46048</v>
      </c>
      <c r="Z140" s="62" t="s">
        <v>127</v>
      </c>
    </row>
    <row r="141" spans="1:26" hidden="1">
      <c r="A141" s="59" t="s">
        <v>847</v>
      </c>
      <c r="B141" s="58">
        <v>46045</v>
      </c>
      <c r="C141" s="59" t="s">
        <v>172</v>
      </c>
      <c r="D141" s="59">
        <v>145208</v>
      </c>
      <c r="E141" s="59" t="s">
        <v>173</v>
      </c>
      <c r="F141" s="59" t="s">
        <v>174</v>
      </c>
      <c r="G141" s="62" t="s">
        <v>848</v>
      </c>
      <c r="H141" s="63">
        <v>1014248925</v>
      </c>
      <c r="I141" s="59" t="s">
        <v>849</v>
      </c>
      <c r="J141" s="59" t="s">
        <v>850</v>
      </c>
      <c r="K141" s="59" t="s">
        <v>177</v>
      </c>
      <c r="L141" s="59" t="s">
        <v>851</v>
      </c>
      <c r="M141" s="61" t="s">
        <v>852</v>
      </c>
      <c r="N141" s="59">
        <v>3208366394</v>
      </c>
      <c r="O141" s="62" t="s">
        <v>835</v>
      </c>
      <c r="P141" s="59" t="s">
        <v>55</v>
      </c>
      <c r="Q141" s="59">
        <v>3095000</v>
      </c>
      <c r="R141" s="59">
        <v>24760000</v>
      </c>
      <c r="S141" s="59" t="s">
        <v>187</v>
      </c>
      <c r="T141" s="64">
        <v>46297</v>
      </c>
      <c r="U141" s="59" t="s">
        <v>180</v>
      </c>
      <c r="V141" s="62">
        <v>5</v>
      </c>
      <c r="W141" s="62">
        <v>5842302</v>
      </c>
      <c r="X141" s="59" t="s">
        <v>126</v>
      </c>
      <c r="Y141" s="64">
        <v>46048</v>
      </c>
      <c r="Z141" s="62" t="s">
        <v>127</v>
      </c>
    </row>
    <row r="142" spans="1:26" hidden="1">
      <c r="A142" s="59" t="s">
        <v>853</v>
      </c>
      <c r="B142" s="58">
        <v>46041</v>
      </c>
      <c r="C142" s="59" t="s">
        <v>854</v>
      </c>
      <c r="D142" s="59">
        <v>146596</v>
      </c>
      <c r="E142" s="59" t="s">
        <v>855</v>
      </c>
      <c r="F142" s="59" t="s">
        <v>856</v>
      </c>
      <c r="G142" s="59" t="s">
        <v>857</v>
      </c>
      <c r="H142" s="59">
        <v>52081879</v>
      </c>
      <c r="I142" s="60">
        <v>27059</v>
      </c>
      <c r="J142" s="59" t="s">
        <v>62</v>
      </c>
      <c r="K142" s="59" t="s">
        <v>79</v>
      </c>
      <c r="L142" s="59" t="s">
        <v>858</v>
      </c>
      <c r="M142" s="61" t="s">
        <v>859</v>
      </c>
      <c r="N142" s="59">
        <v>3008824854</v>
      </c>
      <c r="O142" s="59" t="s">
        <v>54</v>
      </c>
      <c r="P142" s="59" t="s">
        <v>55</v>
      </c>
      <c r="Q142" s="59" t="s">
        <v>860</v>
      </c>
      <c r="R142" s="59" t="s">
        <v>861</v>
      </c>
      <c r="S142" s="59">
        <v>9280000</v>
      </c>
      <c r="T142" s="60">
        <v>46285</v>
      </c>
      <c r="U142" s="59" t="s">
        <v>408</v>
      </c>
      <c r="V142" s="59">
        <v>1</v>
      </c>
      <c r="W142" s="59">
        <v>1841201</v>
      </c>
      <c r="X142" s="59" t="s">
        <v>59</v>
      </c>
      <c r="Y142" s="60">
        <v>46042</v>
      </c>
      <c r="Z142" s="59" t="s">
        <v>54</v>
      </c>
    </row>
    <row r="143" spans="1:26" hidden="1">
      <c r="A143" s="59" t="s">
        <v>862</v>
      </c>
      <c r="B143" s="58">
        <v>46041</v>
      </c>
      <c r="C143" s="59" t="s">
        <v>863</v>
      </c>
      <c r="D143" s="59">
        <v>146596</v>
      </c>
      <c r="E143" s="59" t="s">
        <v>855</v>
      </c>
      <c r="F143" s="59" t="s">
        <v>856</v>
      </c>
      <c r="G143" s="59" t="s">
        <v>864</v>
      </c>
      <c r="H143" s="59">
        <v>80425769</v>
      </c>
      <c r="I143" s="60">
        <v>26664</v>
      </c>
      <c r="J143" s="59" t="s">
        <v>176</v>
      </c>
      <c r="K143" s="59" t="s">
        <v>79</v>
      </c>
      <c r="L143" s="59" t="s">
        <v>865</v>
      </c>
      <c r="M143" s="61" t="s">
        <v>866</v>
      </c>
      <c r="N143" s="59">
        <v>3115660720</v>
      </c>
      <c r="O143" s="59" t="s">
        <v>54</v>
      </c>
      <c r="P143" s="59" t="s">
        <v>55</v>
      </c>
      <c r="Q143" s="59" t="s">
        <v>860</v>
      </c>
      <c r="R143" s="59" t="s">
        <v>861</v>
      </c>
      <c r="S143" s="59" t="s">
        <v>54</v>
      </c>
      <c r="T143" s="60">
        <v>46285</v>
      </c>
      <c r="U143" s="59" t="s">
        <v>408</v>
      </c>
      <c r="V143" s="59">
        <v>1</v>
      </c>
      <c r="W143" s="59">
        <v>1841201</v>
      </c>
      <c r="X143" s="59" t="s">
        <v>59</v>
      </c>
      <c r="Y143" s="60">
        <v>46042</v>
      </c>
      <c r="Z143" s="59" t="s">
        <v>54</v>
      </c>
    </row>
    <row r="144" spans="1:26" hidden="1">
      <c r="A144" s="59" t="s">
        <v>867</v>
      </c>
      <c r="B144" s="58">
        <v>46041</v>
      </c>
      <c r="C144" s="59" t="s">
        <v>868</v>
      </c>
      <c r="D144" s="59">
        <v>147926</v>
      </c>
      <c r="E144" s="59" t="s">
        <v>47</v>
      </c>
      <c r="F144" s="59" t="s">
        <v>869</v>
      </c>
      <c r="G144" s="59" t="s">
        <v>870</v>
      </c>
      <c r="H144" s="59">
        <v>11312151</v>
      </c>
      <c r="I144" s="60">
        <v>23952</v>
      </c>
      <c r="J144" s="59" t="s">
        <v>871</v>
      </c>
      <c r="K144" s="59" t="s">
        <v>872</v>
      </c>
      <c r="L144" s="59" t="s">
        <v>873</v>
      </c>
      <c r="M144" s="61" t="s">
        <v>874</v>
      </c>
      <c r="N144" s="59">
        <v>3138511463</v>
      </c>
      <c r="O144" s="60">
        <v>46043</v>
      </c>
      <c r="P144" s="59" t="s">
        <v>55</v>
      </c>
      <c r="Q144" s="59">
        <v>4800000</v>
      </c>
      <c r="R144" s="59">
        <v>38400000</v>
      </c>
      <c r="S144" s="59" t="s">
        <v>54</v>
      </c>
      <c r="T144" s="60">
        <v>46285</v>
      </c>
      <c r="U144" s="59" t="s">
        <v>58</v>
      </c>
      <c r="V144" s="59">
        <v>1</v>
      </c>
      <c r="W144" s="59">
        <v>1841201</v>
      </c>
      <c r="X144" s="59" t="s">
        <v>59</v>
      </c>
      <c r="Y144" s="60">
        <v>46043</v>
      </c>
      <c r="Z144" s="59" t="s">
        <v>54</v>
      </c>
    </row>
    <row r="145" spans="1:26" hidden="1">
      <c r="A145" s="59" t="s">
        <v>875</v>
      </c>
      <c r="B145" s="58">
        <v>46041</v>
      </c>
      <c r="C145" s="59" t="s">
        <v>876</v>
      </c>
      <c r="D145" s="59">
        <v>148345</v>
      </c>
      <c r="E145" s="59" t="s">
        <v>47</v>
      </c>
      <c r="F145" s="59" t="s">
        <v>877</v>
      </c>
      <c r="G145" s="59" t="s">
        <v>878</v>
      </c>
      <c r="H145" s="59">
        <v>80032948</v>
      </c>
      <c r="I145" s="60">
        <v>30016</v>
      </c>
      <c r="J145" s="59" t="s">
        <v>176</v>
      </c>
      <c r="K145" s="59" t="s">
        <v>69</v>
      </c>
      <c r="L145" s="59" t="s">
        <v>879</v>
      </c>
      <c r="M145" s="61" t="s">
        <v>880</v>
      </c>
      <c r="N145" s="59">
        <v>3122891161</v>
      </c>
      <c r="O145" s="60">
        <v>46043</v>
      </c>
      <c r="P145" s="59" t="s">
        <v>55</v>
      </c>
      <c r="Q145" s="59">
        <v>5600000</v>
      </c>
      <c r="R145" s="59">
        <v>44800000</v>
      </c>
      <c r="S145" s="59" t="s">
        <v>54</v>
      </c>
      <c r="T145" s="60">
        <v>46285</v>
      </c>
      <c r="U145" s="59" t="s">
        <v>58</v>
      </c>
      <c r="V145" s="59">
        <v>1</v>
      </c>
      <c r="W145" s="59">
        <v>1841201</v>
      </c>
      <c r="X145" s="59" t="s">
        <v>59</v>
      </c>
      <c r="Y145" s="60">
        <v>46043</v>
      </c>
      <c r="Z145" s="59" t="s">
        <v>54</v>
      </c>
    </row>
    <row r="146" spans="1:26" hidden="1">
      <c r="A146" s="59" t="s">
        <v>881</v>
      </c>
      <c r="B146" s="58">
        <v>46041</v>
      </c>
      <c r="C146" s="59" t="s">
        <v>882</v>
      </c>
      <c r="D146" s="59">
        <v>145159</v>
      </c>
      <c r="E146" s="59" t="s">
        <v>716</v>
      </c>
      <c r="F146" s="59" t="s">
        <v>883</v>
      </c>
      <c r="G146" s="59" t="s">
        <v>884</v>
      </c>
      <c r="H146" s="59">
        <v>80774210</v>
      </c>
      <c r="I146" s="60">
        <v>31321</v>
      </c>
      <c r="J146" s="59" t="s">
        <v>341</v>
      </c>
      <c r="K146" s="59" t="s">
        <v>51</v>
      </c>
      <c r="L146" s="59" t="s">
        <v>885</v>
      </c>
      <c r="M146" s="61" t="s">
        <v>886</v>
      </c>
      <c r="N146" s="59">
        <v>3058390149</v>
      </c>
      <c r="O146" s="60">
        <v>46043</v>
      </c>
      <c r="P146" s="59" t="s">
        <v>55</v>
      </c>
      <c r="Q146" s="59">
        <v>7690000</v>
      </c>
      <c r="R146" s="59">
        <v>61520000</v>
      </c>
      <c r="S146" s="59" t="s">
        <v>54</v>
      </c>
      <c r="T146" s="60">
        <v>46285</v>
      </c>
      <c r="U146" s="59" t="s">
        <v>58</v>
      </c>
      <c r="V146" s="59">
        <v>1</v>
      </c>
      <c r="W146" s="59">
        <v>1841201</v>
      </c>
      <c r="X146" s="59" t="s">
        <v>59</v>
      </c>
      <c r="Y146" s="60">
        <v>46043</v>
      </c>
      <c r="Z146" s="59" t="s">
        <v>54</v>
      </c>
    </row>
    <row r="147" spans="1:26" hidden="1">
      <c r="A147" s="59" t="s">
        <v>887</v>
      </c>
      <c r="B147" s="58">
        <v>46041</v>
      </c>
      <c r="C147" s="59" t="s">
        <v>888</v>
      </c>
      <c r="D147" s="59">
        <v>145160</v>
      </c>
      <c r="E147" s="59" t="s">
        <v>716</v>
      </c>
      <c r="F147" s="59" t="s">
        <v>889</v>
      </c>
      <c r="G147" s="59" t="s">
        <v>890</v>
      </c>
      <c r="H147" s="59">
        <v>1110175860</v>
      </c>
      <c r="I147" s="60">
        <v>33120</v>
      </c>
      <c r="J147" s="59" t="s">
        <v>891</v>
      </c>
      <c r="K147" s="59" t="s">
        <v>51</v>
      </c>
      <c r="L147" s="59" t="s">
        <v>892</v>
      </c>
      <c r="M147" s="61" t="s">
        <v>893</v>
      </c>
      <c r="N147" s="59">
        <v>3134263897</v>
      </c>
      <c r="O147" s="60">
        <v>46043</v>
      </c>
      <c r="P147" s="59" t="s">
        <v>55</v>
      </c>
      <c r="Q147" s="59">
        <v>6800000</v>
      </c>
      <c r="R147" s="59">
        <v>54400000</v>
      </c>
      <c r="S147" s="59" t="s">
        <v>54</v>
      </c>
      <c r="T147" s="60">
        <v>46285</v>
      </c>
      <c r="U147" s="59" t="s">
        <v>58</v>
      </c>
      <c r="V147" s="59">
        <v>1</v>
      </c>
      <c r="W147" s="59">
        <v>1841201</v>
      </c>
      <c r="X147" s="59" t="s">
        <v>59</v>
      </c>
      <c r="Y147" s="60">
        <v>46043</v>
      </c>
      <c r="Z147" s="59" t="s">
        <v>54</v>
      </c>
    </row>
    <row r="148" spans="1:26" hidden="1">
      <c r="A148" s="59" t="s">
        <v>894</v>
      </c>
      <c r="B148" s="58">
        <v>46042</v>
      </c>
      <c r="C148" s="59" t="s">
        <v>895</v>
      </c>
      <c r="D148" s="59">
        <v>145553</v>
      </c>
      <c r="E148" s="59" t="s">
        <v>716</v>
      </c>
      <c r="F148" s="59" t="s">
        <v>896</v>
      </c>
      <c r="G148" s="59" t="s">
        <v>897</v>
      </c>
      <c r="H148" s="59">
        <v>1030577926</v>
      </c>
      <c r="I148" s="60">
        <v>33102</v>
      </c>
      <c r="J148" s="59" t="s">
        <v>68</v>
      </c>
      <c r="K148" s="59" t="s">
        <v>79</v>
      </c>
      <c r="L148" s="59" t="s">
        <v>898</v>
      </c>
      <c r="M148" s="61" t="s">
        <v>899</v>
      </c>
      <c r="N148" s="59">
        <v>2995164</v>
      </c>
      <c r="O148" s="60">
        <v>46043</v>
      </c>
      <c r="P148" s="59" t="s">
        <v>55</v>
      </c>
      <c r="Q148" s="59">
        <v>6800000</v>
      </c>
      <c r="R148" s="59">
        <v>54400000</v>
      </c>
      <c r="S148" s="59" t="s">
        <v>54</v>
      </c>
      <c r="T148" s="60">
        <v>46285</v>
      </c>
      <c r="U148" s="59" t="s">
        <v>58</v>
      </c>
      <c r="V148" s="59">
        <v>1</v>
      </c>
      <c r="W148" s="59">
        <v>1841201</v>
      </c>
      <c r="X148" s="59" t="s">
        <v>59</v>
      </c>
      <c r="Y148" s="60">
        <v>46043</v>
      </c>
      <c r="Z148" s="59" t="s">
        <v>54</v>
      </c>
    </row>
    <row r="149" spans="1:26" hidden="1">
      <c r="A149" s="59" t="s">
        <v>900</v>
      </c>
      <c r="B149" s="58">
        <v>46042</v>
      </c>
      <c r="C149" s="59" t="s">
        <v>901</v>
      </c>
      <c r="D149" s="59">
        <v>145589</v>
      </c>
      <c r="E149" s="59" t="s">
        <v>716</v>
      </c>
      <c r="F149" s="59" t="s">
        <v>902</v>
      </c>
      <c r="G149" s="59" t="s">
        <v>903</v>
      </c>
      <c r="H149" s="59">
        <v>52730716</v>
      </c>
      <c r="I149" s="60">
        <v>30143</v>
      </c>
      <c r="J149" s="59" t="s">
        <v>62</v>
      </c>
      <c r="K149" s="59" t="s">
        <v>51</v>
      </c>
      <c r="L149" s="59" t="s">
        <v>904</v>
      </c>
      <c r="M149" s="61" t="s">
        <v>905</v>
      </c>
      <c r="N149" s="59">
        <v>3621117</v>
      </c>
      <c r="O149" s="60">
        <v>46043</v>
      </c>
      <c r="P149" s="59" t="s">
        <v>55</v>
      </c>
      <c r="Q149" s="59">
        <v>4800000</v>
      </c>
      <c r="R149" s="59">
        <v>38400000</v>
      </c>
      <c r="S149" s="59" t="s">
        <v>54</v>
      </c>
      <c r="T149" s="60">
        <v>46285</v>
      </c>
      <c r="U149" s="59" t="s">
        <v>58</v>
      </c>
      <c r="V149" s="59">
        <v>1</v>
      </c>
      <c r="W149" s="59">
        <v>1841201</v>
      </c>
      <c r="X149" s="59" t="s">
        <v>59</v>
      </c>
      <c r="Y149" s="60">
        <v>46043</v>
      </c>
      <c r="Z149" s="59" t="s">
        <v>54</v>
      </c>
    </row>
    <row r="150" spans="1:26" hidden="1">
      <c r="A150" s="59" t="s">
        <v>906</v>
      </c>
      <c r="B150" s="58">
        <v>46042</v>
      </c>
      <c r="C150" s="59" t="s">
        <v>769</v>
      </c>
      <c r="D150" s="59">
        <v>145180</v>
      </c>
      <c r="E150" s="59" t="s">
        <v>353</v>
      </c>
      <c r="F150" s="59" t="s">
        <v>770</v>
      </c>
      <c r="G150" s="59" t="s">
        <v>907</v>
      </c>
      <c r="H150" s="59">
        <v>53140135</v>
      </c>
      <c r="I150" s="60">
        <v>31257</v>
      </c>
      <c r="J150" s="59" t="s">
        <v>94</v>
      </c>
      <c r="K150" s="59" t="s">
        <v>51</v>
      </c>
      <c r="L150" s="59" t="s">
        <v>908</v>
      </c>
      <c r="M150" s="61" t="s">
        <v>909</v>
      </c>
      <c r="N150" s="59">
        <v>3631490</v>
      </c>
      <c r="O150" s="60">
        <v>46043</v>
      </c>
      <c r="P150" s="59" t="s">
        <v>55</v>
      </c>
      <c r="Q150" s="59">
        <v>6800000</v>
      </c>
      <c r="R150" s="59">
        <v>54400000</v>
      </c>
      <c r="S150" s="59" t="s">
        <v>54</v>
      </c>
      <c r="T150" s="60">
        <v>46282</v>
      </c>
      <c r="U150" s="59" t="s">
        <v>58</v>
      </c>
      <c r="V150" s="59">
        <v>1</v>
      </c>
      <c r="W150" s="59">
        <v>1841201</v>
      </c>
      <c r="X150" s="59" t="s">
        <v>59</v>
      </c>
      <c r="Y150" s="60">
        <v>46043</v>
      </c>
      <c r="Z150" s="59" t="s">
        <v>54</v>
      </c>
    </row>
    <row r="151" spans="1:26" hidden="1">
      <c r="A151" s="59" t="s">
        <v>910</v>
      </c>
      <c r="B151" s="58">
        <v>46042</v>
      </c>
      <c r="C151" s="59" t="s">
        <v>797</v>
      </c>
      <c r="D151" s="59">
        <v>145180</v>
      </c>
      <c r="E151" s="59" t="s">
        <v>353</v>
      </c>
      <c r="F151" s="59" t="s">
        <v>770</v>
      </c>
      <c r="G151" s="59" t="s">
        <v>911</v>
      </c>
      <c r="H151" s="59">
        <v>20645897</v>
      </c>
      <c r="I151" s="60">
        <v>30175</v>
      </c>
      <c r="J151" s="59" t="s">
        <v>68</v>
      </c>
      <c r="K151" s="59" t="s">
        <v>51</v>
      </c>
      <c r="L151" s="59" t="s">
        <v>912</v>
      </c>
      <c r="M151" s="61" t="s">
        <v>913</v>
      </c>
      <c r="N151" s="59">
        <v>3124074452</v>
      </c>
      <c r="O151" s="60">
        <v>46043</v>
      </c>
      <c r="P151" s="59" t="s">
        <v>55</v>
      </c>
      <c r="Q151" s="59">
        <v>6800000</v>
      </c>
      <c r="R151" s="59">
        <v>54400000</v>
      </c>
      <c r="S151" s="59" t="s">
        <v>54</v>
      </c>
      <c r="T151" s="60">
        <v>46282</v>
      </c>
      <c r="U151" s="59" t="s">
        <v>58</v>
      </c>
      <c r="V151" s="59">
        <v>1</v>
      </c>
      <c r="W151" s="59">
        <v>1841201</v>
      </c>
      <c r="X151" s="59" t="s">
        <v>59</v>
      </c>
      <c r="Y151" s="60">
        <v>46043</v>
      </c>
      <c r="Z151" s="59" t="s">
        <v>54</v>
      </c>
    </row>
    <row r="152" spans="1:26" hidden="1">
      <c r="A152" s="59" t="s">
        <v>914</v>
      </c>
      <c r="B152" s="58">
        <v>46042</v>
      </c>
      <c r="C152" s="59" t="s">
        <v>797</v>
      </c>
      <c r="D152" s="59">
        <v>145180</v>
      </c>
      <c r="E152" s="59" t="s">
        <v>353</v>
      </c>
      <c r="F152" s="59" t="s">
        <v>770</v>
      </c>
      <c r="G152" s="59" t="s">
        <v>915</v>
      </c>
      <c r="H152" s="59">
        <v>1053343603</v>
      </c>
      <c r="I152" s="60">
        <v>34628</v>
      </c>
      <c r="J152" s="59" t="s">
        <v>78</v>
      </c>
      <c r="K152" s="59" t="s">
        <v>51</v>
      </c>
      <c r="L152" s="59" t="s">
        <v>916</v>
      </c>
      <c r="M152" s="61" t="s">
        <v>917</v>
      </c>
      <c r="N152" s="59">
        <v>3167434260</v>
      </c>
      <c r="O152" s="60">
        <v>46043</v>
      </c>
      <c r="P152" s="59" t="s">
        <v>55</v>
      </c>
      <c r="Q152" s="59">
        <v>6800000</v>
      </c>
      <c r="R152" s="59">
        <v>54400000</v>
      </c>
      <c r="S152" s="59" t="s">
        <v>54</v>
      </c>
      <c r="T152" s="60">
        <v>46282</v>
      </c>
      <c r="U152" s="59" t="s">
        <v>58</v>
      </c>
      <c r="V152" s="59">
        <v>1</v>
      </c>
      <c r="W152" s="59">
        <v>1841201</v>
      </c>
      <c r="X152" s="59" t="s">
        <v>59</v>
      </c>
      <c r="Y152" s="60">
        <v>46043</v>
      </c>
      <c r="Z152" s="59" t="s">
        <v>54</v>
      </c>
    </row>
    <row r="153" spans="1:26" hidden="1">
      <c r="A153" s="59" t="s">
        <v>918</v>
      </c>
      <c r="B153" s="58">
        <v>46054</v>
      </c>
      <c r="C153" s="59" t="s">
        <v>919</v>
      </c>
      <c r="D153" s="59">
        <v>148056</v>
      </c>
      <c r="E153" s="59" t="s">
        <v>920</v>
      </c>
      <c r="F153" s="59">
        <v>1934</v>
      </c>
      <c r="G153" s="62" t="s">
        <v>921</v>
      </c>
      <c r="H153" s="63">
        <v>1013583528</v>
      </c>
      <c r="I153" s="60">
        <v>38306</v>
      </c>
      <c r="J153" s="59" t="s">
        <v>162</v>
      </c>
      <c r="K153" s="59" t="s">
        <v>79</v>
      </c>
      <c r="L153" s="59" t="s">
        <v>922</v>
      </c>
      <c r="M153" s="59" t="s">
        <v>923</v>
      </c>
      <c r="N153" s="59">
        <v>3197429793</v>
      </c>
      <c r="O153" s="62" t="s">
        <v>924</v>
      </c>
      <c r="P153" s="59" t="s">
        <v>55</v>
      </c>
      <c r="Q153" s="59">
        <v>3095000</v>
      </c>
      <c r="R153" s="59">
        <v>24760000</v>
      </c>
      <c r="S153" s="63" t="s">
        <v>187</v>
      </c>
      <c r="T153" s="64">
        <v>46304</v>
      </c>
      <c r="U153" s="59" t="s">
        <v>54</v>
      </c>
      <c r="V153" s="62">
        <v>5</v>
      </c>
      <c r="W153" s="62">
        <v>5842302</v>
      </c>
      <c r="X153" s="59" t="s">
        <v>59</v>
      </c>
      <c r="Y153" s="64">
        <v>46055</v>
      </c>
      <c r="Z153" s="62" t="s">
        <v>143</v>
      </c>
    </row>
    <row r="154" spans="1:26" hidden="1">
      <c r="A154" s="59" t="s">
        <v>925</v>
      </c>
      <c r="B154" s="58">
        <v>46045</v>
      </c>
      <c r="C154" s="59" t="s">
        <v>919</v>
      </c>
      <c r="D154" s="59">
        <v>148056</v>
      </c>
      <c r="E154" s="59" t="s">
        <v>920</v>
      </c>
      <c r="F154" s="59" t="s">
        <v>926</v>
      </c>
      <c r="G154" s="62" t="s">
        <v>927</v>
      </c>
      <c r="H154" s="63">
        <v>1110174750</v>
      </c>
      <c r="I154" s="60">
        <v>32515</v>
      </c>
      <c r="J154" s="59" t="s">
        <v>273</v>
      </c>
      <c r="K154" s="59" t="s">
        <v>51</v>
      </c>
      <c r="L154" s="59" t="s">
        <v>928</v>
      </c>
      <c r="M154" s="61" t="s">
        <v>929</v>
      </c>
      <c r="N154" s="59">
        <v>3223060183</v>
      </c>
      <c r="O154" s="62" t="s">
        <v>149</v>
      </c>
      <c r="P154" s="59" t="s">
        <v>55</v>
      </c>
      <c r="Q154" s="59">
        <v>3095000</v>
      </c>
      <c r="R154" s="59">
        <v>24760000</v>
      </c>
      <c r="S154" s="59" t="s">
        <v>187</v>
      </c>
      <c r="T154" s="64">
        <v>46290</v>
      </c>
      <c r="U154" s="59" t="s">
        <v>930</v>
      </c>
      <c r="V154" s="62">
        <v>5</v>
      </c>
      <c r="W154" s="62">
        <v>5842302</v>
      </c>
      <c r="X154" s="59" t="s">
        <v>126</v>
      </c>
      <c r="Y154" s="64">
        <v>46048</v>
      </c>
      <c r="Z154" s="62" t="s">
        <v>127</v>
      </c>
    </row>
    <row r="155" spans="1:26" hidden="1">
      <c r="A155" s="59" t="s">
        <v>931</v>
      </c>
      <c r="B155" s="58">
        <v>46045</v>
      </c>
      <c r="C155" s="59" t="s">
        <v>919</v>
      </c>
      <c r="D155" s="59">
        <v>148056</v>
      </c>
      <c r="E155" s="59" t="s">
        <v>920</v>
      </c>
      <c r="F155" s="59" t="s">
        <v>926</v>
      </c>
      <c r="G155" s="62" t="s">
        <v>932</v>
      </c>
      <c r="H155" s="63">
        <v>80913624</v>
      </c>
      <c r="I155" s="59" t="s">
        <v>933</v>
      </c>
      <c r="J155" s="59" t="s">
        <v>934</v>
      </c>
      <c r="K155" s="59" t="s">
        <v>69</v>
      </c>
      <c r="L155" s="59" t="s">
        <v>935</v>
      </c>
      <c r="M155" s="61" t="s">
        <v>936</v>
      </c>
      <c r="N155" s="59">
        <v>3202235282</v>
      </c>
      <c r="O155" s="62" t="s">
        <v>149</v>
      </c>
      <c r="P155" s="59" t="s">
        <v>55</v>
      </c>
      <c r="Q155" s="59">
        <v>3095000</v>
      </c>
      <c r="R155" s="59">
        <v>24760000</v>
      </c>
      <c r="S155" s="59">
        <v>1750905</v>
      </c>
      <c r="T155" s="64">
        <v>46290</v>
      </c>
      <c r="U155" s="59" t="s">
        <v>930</v>
      </c>
      <c r="V155" s="62">
        <v>5</v>
      </c>
      <c r="W155" s="62">
        <v>5842302</v>
      </c>
      <c r="X155" s="59" t="s">
        <v>126</v>
      </c>
      <c r="Y155" s="64">
        <v>46048</v>
      </c>
      <c r="Z155" s="62" t="s">
        <v>127</v>
      </c>
    </row>
    <row r="156" spans="1:26" hidden="1">
      <c r="A156" s="59" t="s">
        <v>937</v>
      </c>
      <c r="B156" s="58">
        <v>46045</v>
      </c>
      <c r="C156" s="59" t="s">
        <v>919</v>
      </c>
      <c r="D156" s="59">
        <v>148056</v>
      </c>
      <c r="E156" s="59" t="s">
        <v>920</v>
      </c>
      <c r="F156" s="59" t="s">
        <v>926</v>
      </c>
      <c r="G156" s="62" t="s">
        <v>938</v>
      </c>
      <c r="H156" s="63">
        <v>1015393865</v>
      </c>
      <c r="I156" s="59" t="s">
        <v>939</v>
      </c>
      <c r="J156" s="59" t="s">
        <v>940</v>
      </c>
      <c r="K156" s="59" t="s">
        <v>51</v>
      </c>
      <c r="L156" s="59" t="s">
        <v>941</v>
      </c>
      <c r="M156" s="61" t="s">
        <v>942</v>
      </c>
      <c r="N156" s="59">
        <v>3126851182</v>
      </c>
      <c r="O156" s="64">
        <v>46049</v>
      </c>
      <c r="P156" s="59" t="s">
        <v>55</v>
      </c>
      <c r="Q156" s="59">
        <v>3095000</v>
      </c>
      <c r="R156" s="59">
        <v>24760000</v>
      </c>
      <c r="S156" s="59" t="s">
        <v>187</v>
      </c>
      <c r="T156" s="64">
        <v>46291</v>
      </c>
      <c r="U156" s="59" t="s">
        <v>930</v>
      </c>
      <c r="V156" s="62">
        <v>5</v>
      </c>
      <c r="W156" s="62">
        <v>5842302</v>
      </c>
      <c r="X156" s="59" t="s">
        <v>126</v>
      </c>
      <c r="Y156" s="64">
        <v>46048</v>
      </c>
      <c r="Z156" s="62" t="s">
        <v>127</v>
      </c>
    </row>
    <row r="157" spans="1:26" hidden="1">
      <c r="A157" s="59" t="s">
        <v>943</v>
      </c>
      <c r="B157" s="58">
        <v>46045</v>
      </c>
      <c r="C157" s="59" t="s">
        <v>919</v>
      </c>
      <c r="D157" s="59">
        <v>148056</v>
      </c>
      <c r="E157" s="59" t="s">
        <v>920</v>
      </c>
      <c r="F157" s="59" t="s">
        <v>926</v>
      </c>
      <c r="G157" s="62" t="s">
        <v>944</v>
      </c>
      <c r="H157" s="63">
        <v>1072656793</v>
      </c>
      <c r="I157" s="60">
        <v>33013</v>
      </c>
      <c r="J157" s="59" t="s">
        <v>120</v>
      </c>
      <c r="K157" s="59" t="s">
        <v>945</v>
      </c>
      <c r="L157" s="59" t="s">
        <v>946</v>
      </c>
      <c r="M157" s="61" t="s">
        <v>947</v>
      </c>
      <c r="N157" s="59">
        <v>3182284652</v>
      </c>
      <c r="O157" s="59" t="s">
        <v>948</v>
      </c>
      <c r="P157" s="59" t="s">
        <v>55</v>
      </c>
      <c r="Q157" s="59">
        <v>3095000</v>
      </c>
      <c r="R157" s="59">
        <v>24760000</v>
      </c>
      <c r="S157" s="59">
        <v>1750905</v>
      </c>
      <c r="T157" s="60">
        <v>46291</v>
      </c>
      <c r="U157" s="59" t="s">
        <v>930</v>
      </c>
      <c r="V157" s="62">
        <v>5</v>
      </c>
      <c r="W157" s="62">
        <v>5842302</v>
      </c>
      <c r="X157" s="59" t="s">
        <v>126</v>
      </c>
      <c r="Y157" s="64">
        <v>46048</v>
      </c>
      <c r="Z157" s="62" t="s">
        <v>127</v>
      </c>
    </row>
    <row r="158" spans="1:26" hidden="1">
      <c r="A158" s="59" t="s">
        <v>949</v>
      </c>
      <c r="B158" s="58">
        <v>46045</v>
      </c>
      <c r="C158" s="59" t="s">
        <v>919</v>
      </c>
      <c r="D158" s="59">
        <v>148056</v>
      </c>
      <c r="E158" s="59" t="s">
        <v>920</v>
      </c>
      <c r="F158" s="59" t="s">
        <v>926</v>
      </c>
      <c r="G158" s="62" t="s">
        <v>950</v>
      </c>
      <c r="H158" s="63">
        <v>11813864</v>
      </c>
      <c r="I158" s="59" t="s">
        <v>951</v>
      </c>
      <c r="J158" s="59" t="s">
        <v>273</v>
      </c>
      <c r="K158" s="59" t="s">
        <v>177</v>
      </c>
      <c r="L158" s="59" t="s">
        <v>952</v>
      </c>
      <c r="M158" s="61" t="s">
        <v>953</v>
      </c>
      <c r="N158" s="59">
        <v>3124466659</v>
      </c>
      <c r="O158" s="60">
        <v>46048</v>
      </c>
      <c r="P158" s="59" t="s">
        <v>55</v>
      </c>
      <c r="Q158" s="59">
        <v>3095000</v>
      </c>
      <c r="R158" s="59">
        <v>24760000</v>
      </c>
      <c r="S158" s="59" t="s">
        <v>187</v>
      </c>
      <c r="T158" s="60">
        <v>46291</v>
      </c>
      <c r="U158" s="59" t="s">
        <v>930</v>
      </c>
      <c r="V158" s="62">
        <v>5</v>
      </c>
      <c r="W158" s="62">
        <v>5842302</v>
      </c>
      <c r="X158" s="59" t="s">
        <v>126</v>
      </c>
      <c r="Y158" s="64">
        <v>46048</v>
      </c>
      <c r="Z158" s="62" t="s">
        <v>127</v>
      </c>
    </row>
    <row r="159" spans="1:26" hidden="1">
      <c r="A159" s="59" t="s">
        <v>954</v>
      </c>
      <c r="B159" s="58">
        <v>46045</v>
      </c>
      <c r="C159" s="59" t="s">
        <v>919</v>
      </c>
      <c r="D159" s="59">
        <v>148056</v>
      </c>
      <c r="E159" s="59" t="s">
        <v>920</v>
      </c>
      <c r="F159" s="59" t="s">
        <v>926</v>
      </c>
      <c r="G159" s="62" t="s">
        <v>955</v>
      </c>
      <c r="H159" s="63">
        <v>91526264</v>
      </c>
      <c r="I159" s="60">
        <v>30739</v>
      </c>
      <c r="J159" s="59" t="s">
        <v>273</v>
      </c>
      <c r="K159" s="59" t="s">
        <v>51</v>
      </c>
      <c r="L159" s="59" t="s">
        <v>956</v>
      </c>
      <c r="M159" s="61" t="s">
        <v>957</v>
      </c>
      <c r="N159" s="59">
        <v>3043337474</v>
      </c>
      <c r="O159" s="60">
        <v>46048</v>
      </c>
      <c r="P159" s="59" t="s">
        <v>55</v>
      </c>
      <c r="Q159" s="59">
        <v>3095000</v>
      </c>
      <c r="R159" s="59">
        <v>24760000</v>
      </c>
      <c r="S159" s="59" t="s">
        <v>187</v>
      </c>
      <c r="T159" s="60">
        <v>46291</v>
      </c>
      <c r="U159" s="59" t="s">
        <v>930</v>
      </c>
      <c r="V159" s="62">
        <v>5</v>
      </c>
      <c r="W159" s="62">
        <v>5842302</v>
      </c>
      <c r="X159" s="59" t="s">
        <v>126</v>
      </c>
      <c r="Y159" s="64">
        <v>46048</v>
      </c>
      <c r="Z159" s="62" t="s">
        <v>127</v>
      </c>
    </row>
    <row r="160" spans="1:26" hidden="1">
      <c r="A160" s="59" t="s">
        <v>958</v>
      </c>
      <c r="B160" s="58">
        <v>46045</v>
      </c>
      <c r="C160" s="59" t="s">
        <v>919</v>
      </c>
      <c r="D160" s="59">
        <v>148056</v>
      </c>
      <c r="E160" s="59" t="s">
        <v>920</v>
      </c>
      <c r="F160" s="59" t="s">
        <v>926</v>
      </c>
      <c r="G160" s="62" t="s">
        <v>959</v>
      </c>
      <c r="H160" s="63">
        <v>79697130</v>
      </c>
      <c r="I160" s="59" t="s">
        <v>960</v>
      </c>
      <c r="J160" s="59" t="s">
        <v>176</v>
      </c>
      <c r="K160" s="59" t="s">
        <v>51</v>
      </c>
      <c r="L160" s="59" t="s">
        <v>961</v>
      </c>
      <c r="M160" s="61" t="s">
        <v>962</v>
      </c>
      <c r="N160" s="59">
        <v>3186063259</v>
      </c>
      <c r="O160" s="60">
        <v>46048</v>
      </c>
      <c r="P160" s="59" t="s">
        <v>55</v>
      </c>
      <c r="Q160" s="59">
        <v>3095000</v>
      </c>
      <c r="R160" s="59">
        <v>24760000</v>
      </c>
      <c r="S160" s="59" t="s">
        <v>187</v>
      </c>
      <c r="T160" s="60">
        <v>46291</v>
      </c>
      <c r="U160" s="59" t="s">
        <v>930</v>
      </c>
      <c r="V160" s="62">
        <v>5</v>
      </c>
      <c r="W160" s="62">
        <v>5842302</v>
      </c>
      <c r="X160" s="59" t="s">
        <v>126</v>
      </c>
      <c r="Y160" s="64">
        <v>46048</v>
      </c>
      <c r="Z160" s="62" t="s">
        <v>127</v>
      </c>
    </row>
    <row r="161" spans="1:26" hidden="1">
      <c r="A161" s="59" t="s">
        <v>963</v>
      </c>
      <c r="B161" s="58">
        <v>46045</v>
      </c>
      <c r="C161" s="59" t="s">
        <v>919</v>
      </c>
      <c r="D161" s="59">
        <v>148056</v>
      </c>
      <c r="E161" s="59" t="s">
        <v>920</v>
      </c>
      <c r="F161" s="59" t="s">
        <v>926</v>
      </c>
      <c r="G161" s="62" t="s">
        <v>964</v>
      </c>
      <c r="H161" s="63">
        <v>79650062</v>
      </c>
      <c r="I161" s="59" t="s">
        <v>965</v>
      </c>
      <c r="J161" s="59" t="s">
        <v>62</v>
      </c>
      <c r="K161" s="59" t="s">
        <v>79</v>
      </c>
      <c r="L161" s="59" t="s">
        <v>966</v>
      </c>
      <c r="M161" s="61" t="s">
        <v>967</v>
      </c>
      <c r="N161" s="59">
        <v>3014686570</v>
      </c>
      <c r="O161" s="60">
        <v>46048</v>
      </c>
      <c r="P161" s="59" t="s">
        <v>55</v>
      </c>
      <c r="Q161" s="59">
        <v>3095000</v>
      </c>
      <c r="R161" s="59">
        <v>24760000</v>
      </c>
      <c r="S161" s="59" t="s">
        <v>187</v>
      </c>
      <c r="T161" s="60">
        <v>46291</v>
      </c>
      <c r="U161" s="59" t="s">
        <v>930</v>
      </c>
      <c r="V161" s="62">
        <v>5</v>
      </c>
      <c r="W161" s="62">
        <v>5842302</v>
      </c>
      <c r="X161" s="59" t="s">
        <v>126</v>
      </c>
      <c r="Y161" s="64">
        <v>46048</v>
      </c>
      <c r="Z161" s="62" t="s">
        <v>127</v>
      </c>
    </row>
    <row r="162" spans="1:26" hidden="1">
      <c r="A162" s="59" t="s">
        <v>968</v>
      </c>
      <c r="B162" s="58">
        <v>46049</v>
      </c>
      <c r="C162" s="59" t="s">
        <v>969</v>
      </c>
      <c r="D162" s="59">
        <v>148056</v>
      </c>
      <c r="E162" s="59" t="s">
        <v>920</v>
      </c>
      <c r="F162" s="59">
        <v>1934</v>
      </c>
      <c r="G162" s="62" t="s">
        <v>970</v>
      </c>
      <c r="H162" s="63">
        <v>1023975861</v>
      </c>
      <c r="I162" s="60">
        <v>36271</v>
      </c>
      <c r="J162" s="59" t="s">
        <v>62</v>
      </c>
      <c r="K162" s="59" t="s">
        <v>69</v>
      </c>
      <c r="L162" s="59" t="s">
        <v>971</v>
      </c>
      <c r="M162" s="61" t="s">
        <v>972</v>
      </c>
      <c r="N162" s="59">
        <v>3135025632</v>
      </c>
      <c r="O162" s="60">
        <v>46049</v>
      </c>
      <c r="P162" s="59" t="s">
        <v>55</v>
      </c>
      <c r="Q162" s="59">
        <v>3095000</v>
      </c>
      <c r="R162" s="59">
        <v>24760000</v>
      </c>
      <c r="S162" s="59" t="s">
        <v>187</v>
      </c>
      <c r="T162" s="60">
        <v>46292</v>
      </c>
      <c r="U162" s="59" t="s">
        <v>930</v>
      </c>
      <c r="V162" s="62">
        <v>5</v>
      </c>
      <c r="W162" s="62">
        <v>5842302</v>
      </c>
      <c r="X162" s="59" t="s">
        <v>59</v>
      </c>
      <c r="Y162" s="62" t="s">
        <v>498</v>
      </c>
      <c r="Z162" s="62" t="s">
        <v>127</v>
      </c>
    </row>
    <row r="163" spans="1:26" hidden="1">
      <c r="A163" s="59" t="s">
        <v>973</v>
      </c>
      <c r="B163" s="58">
        <v>46049</v>
      </c>
      <c r="C163" s="59" t="s">
        <v>969</v>
      </c>
      <c r="D163" s="59">
        <v>148056</v>
      </c>
      <c r="E163" s="59" t="s">
        <v>920</v>
      </c>
      <c r="F163" s="59">
        <v>1934</v>
      </c>
      <c r="G163" s="62" t="s">
        <v>974</v>
      </c>
      <c r="H163" s="63">
        <v>1013615077</v>
      </c>
      <c r="I163" s="60">
        <v>33103</v>
      </c>
      <c r="J163" s="59" t="s">
        <v>162</v>
      </c>
      <c r="K163" s="59" t="s">
        <v>79</v>
      </c>
      <c r="L163" s="59" t="s">
        <v>975</v>
      </c>
      <c r="M163" s="61" t="s">
        <v>976</v>
      </c>
      <c r="N163" s="59">
        <v>3107985411</v>
      </c>
      <c r="O163" s="60">
        <v>46049</v>
      </c>
      <c r="P163" s="59" t="s">
        <v>55</v>
      </c>
      <c r="Q163" s="59">
        <v>3095000</v>
      </c>
      <c r="R163" s="59">
        <v>24760000</v>
      </c>
      <c r="S163" s="59" t="s">
        <v>187</v>
      </c>
      <c r="T163" s="60">
        <v>46292</v>
      </c>
      <c r="U163" s="59" t="s">
        <v>930</v>
      </c>
      <c r="V163" s="62">
        <v>5</v>
      </c>
      <c r="W163" s="62">
        <v>5842302</v>
      </c>
      <c r="X163" s="59" t="s">
        <v>59</v>
      </c>
      <c r="Y163" s="62" t="s">
        <v>498</v>
      </c>
      <c r="Z163" s="62" t="s">
        <v>127</v>
      </c>
    </row>
    <row r="164" spans="1:26" hidden="1">
      <c r="A164" s="59" t="s">
        <v>977</v>
      </c>
      <c r="B164" s="58">
        <v>46045</v>
      </c>
      <c r="C164" s="59" t="s">
        <v>919</v>
      </c>
      <c r="D164" s="59">
        <v>148056</v>
      </c>
      <c r="E164" s="59" t="s">
        <v>920</v>
      </c>
      <c r="F164" s="59" t="s">
        <v>926</v>
      </c>
      <c r="G164" s="62" t="s">
        <v>978</v>
      </c>
      <c r="H164" s="63">
        <v>1023945094</v>
      </c>
      <c r="I164" s="59" t="s">
        <v>979</v>
      </c>
      <c r="J164" s="59" t="s">
        <v>50</v>
      </c>
      <c r="K164" s="59" t="s">
        <v>51</v>
      </c>
      <c r="L164" s="59" t="s">
        <v>980</v>
      </c>
      <c r="M164" s="61" t="s">
        <v>981</v>
      </c>
      <c r="N164" s="59">
        <v>3227155311</v>
      </c>
      <c r="O164" s="60">
        <v>46048</v>
      </c>
      <c r="P164" s="59" t="s">
        <v>55</v>
      </c>
      <c r="Q164" s="59">
        <v>3095000</v>
      </c>
      <c r="R164" s="59">
        <v>24760000</v>
      </c>
      <c r="S164" s="59" t="s">
        <v>187</v>
      </c>
      <c r="T164" s="60">
        <v>46291</v>
      </c>
      <c r="U164" s="59" t="s">
        <v>930</v>
      </c>
      <c r="V164" s="62">
        <v>5</v>
      </c>
      <c r="W164" s="62">
        <v>5842302</v>
      </c>
      <c r="X164" s="59" t="s">
        <v>126</v>
      </c>
      <c r="Y164" s="64">
        <v>46048</v>
      </c>
      <c r="Z164" s="62" t="s">
        <v>127</v>
      </c>
    </row>
    <row r="165" spans="1:26" hidden="1">
      <c r="A165" s="59" t="s">
        <v>982</v>
      </c>
      <c r="B165" s="58">
        <v>46045</v>
      </c>
      <c r="C165" s="59" t="s">
        <v>919</v>
      </c>
      <c r="D165" s="59">
        <v>148056</v>
      </c>
      <c r="E165" s="59" t="s">
        <v>920</v>
      </c>
      <c r="F165" s="59" t="s">
        <v>926</v>
      </c>
      <c r="G165" s="62" t="s">
        <v>983</v>
      </c>
      <c r="H165" s="63">
        <v>52950023</v>
      </c>
      <c r="I165" s="60">
        <v>30050</v>
      </c>
      <c r="J165" s="59" t="s">
        <v>176</v>
      </c>
      <c r="K165" s="59" t="s">
        <v>79</v>
      </c>
      <c r="L165" s="59" t="s">
        <v>984</v>
      </c>
      <c r="M165" s="61" t="s">
        <v>985</v>
      </c>
      <c r="N165" s="59" t="s">
        <v>986</v>
      </c>
      <c r="O165" s="60">
        <v>46048</v>
      </c>
      <c r="P165" s="59" t="s">
        <v>55</v>
      </c>
      <c r="Q165" s="59">
        <v>3095000</v>
      </c>
      <c r="R165" s="59">
        <v>24760000</v>
      </c>
      <c r="S165" s="59" t="s">
        <v>187</v>
      </c>
      <c r="T165" s="60">
        <v>46291</v>
      </c>
      <c r="U165" s="59" t="s">
        <v>930</v>
      </c>
      <c r="V165" s="62">
        <v>5</v>
      </c>
      <c r="W165" s="62">
        <v>5842302</v>
      </c>
      <c r="X165" s="59" t="s">
        <v>126</v>
      </c>
      <c r="Y165" s="64">
        <v>46048</v>
      </c>
      <c r="Z165" s="62" t="s">
        <v>127</v>
      </c>
    </row>
    <row r="166" spans="1:26" hidden="1">
      <c r="A166" s="59" t="s">
        <v>987</v>
      </c>
      <c r="B166" s="58">
        <v>46045</v>
      </c>
      <c r="C166" s="59" t="s">
        <v>988</v>
      </c>
      <c r="D166" s="59">
        <v>147981</v>
      </c>
      <c r="E166" s="59" t="s">
        <v>989</v>
      </c>
      <c r="F166" s="59" t="s">
        <v>990</v>
      </c>
      <c r="G166" s="62" t="s">
        <v>991</v>
      </c>
      <c r="H166" s="63">
        <v>1010170661</v>
      </c>
      <c r="I166" s="60">
        <v>31866</v>
      </c>
      <c r="J166" s="59" t="s">
        <v>50</v>
      </c>
      <c r="K166" s="59" t="s">
        <v>51</v>
      </c>
      <c r="L166" s="59" t="s">
        <v>992</v>
      </c>
      <c r="M166" s="61" t="s">
        <v>993</v>
      </c>
      <c r="N166" s="59">
        <v>3002663954</v>
      </c>
      <c r="O166" s="60">
        <v>46048</v>
      </c>
      <c r="P166" s="59" t="s">
        <v>55</v>
      </c>
      <c r="Q166" s="59">
        <v>6000000</v>
      </c>
      <c r="R166" s="59">
        <v>48000000</v>
      </c>
      <c r="S166" s="59" t="s">
        <v>994</v>
      </c>
      <c r="T166" s="60">
        <v>46048</v>
      </c>
      <c r="U166" s="59" t="s">
        <v>930</v>
      </c>
      <c r="V166" s="62">
        <v>4</v>
      </c>
      <c r="W166" s="62">
        <v>4492101</v>
      </c>
      <c r="X166" s="59" t="s">
        <v>126</v>
      </c>
      <c r="Y166" s="64">
        <v>46048</v>
      </c>
      <c r="Z166" s="62" t="s">
        <v>127</v>
      </c>
    </row>
    <row r="167" spans="1:26" hidden="1">
      <c r="A167" s="59" t="s">
        <v>995</v>
      </c>
      <c r="B167" s="58">
        <v>46048</v>
      </c>
      <c r="C167" s="59" t="s">
        <v>996</v>
      </c>
      <c r="D167" s="59">
        <v>147835</v>
      </c>
      <c r="E167" s="59" t="s">
        <v>997</v>
      </c>
      <c r="F167" s="59">
        <v>1897</v>
      </c>
      <c r="G167" s="62" t="s">
        <v>998</v>
      </c>
      <c r="H167" s="63">
        <v>1096949785</v>
      </c>
      <c r="I167" s="60">
        <v>32612</v>
      </c>
      <c r="J167" s="59" t="s">
        <v>162</v>
      </c>
      <c r="K167" s="59" t="s">
        <v>177</v>
      </c>
      <c r="L167" s="59" t="s">
        <v>999</v>
      </c>
      <c r="M167" s="61" t="s">
        <v>1000</v>
      </c>
      <c r="N167" s="59">
        <v>3164780047</v>
      </c>
      <c r="O167" s="60">
        <v>46048</v>
      </c>
      <c r="P167" s="59" t="s">
        <v>157</v>
      </c>
      <c r="Q167" s="59">
        <v>6000000</v>
      </c>
      <c r="R167" s="59">
        <v>48000000</v>
      </c>
      <c r="S167" s="59" t="s">
        <v>994</v>
      </c>
      <c r="T167" s="60">
        <v>46291</v>
      </c>
      <c r="U167" s="59" t="s">
        <v>54</v>
      </c>
      <c r="V167" s="62">
        <v>4</v>
      </c>
      <c r="W167" s="62">
        <v>4492101</v>
      </c>
      <c r="X167" s="59" t="s">
        <v>59</v>
      </c>
      <c r="Y167" s="62" t="s">
        <v>158</v>
      </c>
      <c r="Z167" s="62" t="s">
        <v>127</v>
      </c>
    </row>
    <row r="168" spans="1:26" hidden="1">
      <c r="A168" s="59" t="s">
        <v>1001</v>
      </c>
      <c r="B168" s="58">
        <v>46045</v>
      </c>
      <c r="C168" s="59" t="s">
        <v>919</v>
      </c>
      <c r="D168" s="59">
        <v>148056</v>
      </c>
      <c r="E168" s="59" t="s">
        <v>920</v>
      </c>
      <c r="F168" s="59" t="s">
        <v>926</v>
      </c>
      <c r="G168" s="62" t="s">
        <v>1002</v>
      </c>
      <c r="H168" s="63">
        <v>79333995</v>
      </c>
      <c r="I168" s="59" t="s">
        <v>1003</v>
      </c>
      <c r="J168" s="59" t="s">
        <v>62</v>
      </c>
      <c r="K168" s="59" t="s">
        <v>133</v>
      </c>
      <c r="L168" s="59" t="s">
        <v>1004</v>
      </c>
      <c r="M168" s="59" t="s">
        <v>1005</v>
      </c>
      <c r="N168" s="59">
        <v>3144714213</v>
      </c>
      <c r="O168" s="60">
        <v>46048</v>
      </c>
      <c r="P168" s="59" t="s">
        <v>55</v>
      </c>
      <c r="Q168" s="59">
        <v>3095000</v>
      </c>
      <c r="R168" s="59">
        <v>24760000</v>
      </c>
      <c r="S168" s="59" t="s">
        <v>187</v>
      </c>
      <c r="T168" s="60">
        <v>46291</v>
      </c>
      <c r="U168" s="59" t="s">
        <v>930</v>
      </c>
      <c r="V168" s="62">
        <v>5</v>
      </c>
      <c r="W168" s="62">
        <v>5842302</v>
      </c>
      <c r="X168" s="59" t="s">
        <v>126</v>
      </c>
      <c r="Y168" s="64">
        <v>46048</v>
      </c>
      <c r="Z168" s="62" t="s">
        <v>127</v>
      </c>
    </row>
    <row r="169" spans="1:26" hidden="1">
      <c r="A169" s="59" t="s">
        <v>1006</v>
      </c>
      <c r="B169" s="58">
        <v>46045</v>
      </c>
      <c r="C169" s="59" t="s">
        <v>919</v>
      </c>
      <c r="D169" s="59">
        <v>148056</v>
      </c>
      <c r="E169" s="59" t="s">
        <v>920</v>
      </c>
      <c r="F169" s="59" t="s">
        <v>926</v>
      </c>
      <c r="G169" s="62" t="s">
        <v>1007</v>
      </c>
      <c r="H169" s="63">
        <v>1016073942</v>
      </c>
      <c r="I169" s="60">
        <v>34740</v>
      </c>
      <c r="J169" s="59" t="s">
        <v>176</v>
      </c>
      <c r="K169" s="59" t="s">
        <v>69</v>
      </c>
      <c r="L169" s="59" t="s">
        <v>1008</v>
      </c>
      <c r="M169" s="61" t="s">
        <v>1009</v>
      </c>
      <c r="N169" s="59">
        <v>3108760943</v>
      </c>
      <c r="O169" s="60">
        <v>46048</v>
      </c>
      <c r="P169" s="59" t="s">
        <v>55</v>
      </c>
      <c r="Q169" s="59">
        <v>3095000</v>
      </c>
      <c r="R169" s="59">
        <v>24760000</v>
      </c>
      <c r="S169" s="59" t="s">
        <v>187</v>
      </c>
      <c r="T169" s="60">
        <v>46291</v>
      </c>
      <c r="U169" s="59" t="s">
        <v>930</v>
      </c>
      <c r="V169" s="62">
        <v>5</v>
      </c>
      <c r="W169" s="62">
        <v>5842302</v>
      </c>
      <c r="X169" s="59" t="s">
        <v>126</v>
      </c>
      <c r="Y169" s="64">
        <v>46048</v>
      </c>
      <c r="Z169" s="62" t="s">
        <v>127</v>
      </c>
    </row>
    <row r="170" spans="1:26" hidden="1">
      <c r="A170" s="59" t="s">
        <v>1010</v>
      </c>
      <c r="B170" s="58">
        <v>46045</v>
      </c>
      <c r="C170" s="59" t="s">
        <v>919</v>
      </c>
      <c r="D170" s="59">
        <v>148056</v>
      </c>
      <c r="E170" s="59" t="s">
        <v>920</v>
      </c>
      <c r="F170" s="59" t="s">
        <v>926</v>
      </c>
      <c r="G170" s="62" t="s">
        <v>1011</v>
      </c>
      <c r="H170" s="63">
        <v>52282496</v>
      </c>
      <c r="I170" s="59" t="s">
        <v>1012</v>
      </c>
      <c r="J170" s="59" t="s">
        <v>162</v>
      </c>
      <c r="K170" s="59" t="s">
        <v>79</v>
      </c>
      <c r="L170" s="59" t="s">
        <v>1013</v>
      </c>
      <c r="M170" s="61" t="s">
        <v>1014</v>
      </c>
      <c r="N170" s="59">
        <v>3203789531</v>
      </c>
      <c r="O170" s="60">
        <v>46048</v>
      </c>
      <c r="P170" s="59" t="s">
        <v>55</v>
      </c>
      <c r="Q170" s="59">
        <v>3095000</v>
      </c>
      <c r="R170" s="59">
        <v>24760000</v>
      </c>
      <c r="S170" s="59" t="s">
        <v>187</v>
      </c>
      <c r="T170" s="60">
        <v>46291</v>
      </c>
      <c r="U170" s="59" t="s">
        <v>930</v>
      </c>
      <c r="V170" s="62">
        <v>5</v>
      </c>
      <c r="W170" s="62">
        <v>5842302</v>
      </c>
      <c r="X170" s="59" t="s">
        <v>126</v>
      </c>
      <c r="Y170" s="64">
        <v>46048</v>
      </c>
      <c r="Z170" s="62" t="s">
        <v>127</v>
      </c>
    </row>
    <row r="171" spans="1:26" hidden="1">
      <c r="A171" s="59" t="s">
        <v>1015</v>
      </c>
      <c r="B171" s="58">
        <v>46045</v>
      </c>
      <c r="C171" s="59" t="s">
        <v>919</v>
      </c>
      <c r="D171" s="59">
        <v>148056</v>
      </c>
      <c r="E171" s="59" t="s">
        <v>920</v>
      </c>
      <c r="F171" s="59" t="s">
        <v>926</v>
      </c>
      <c r="G171" s="62" t="s">
        <v>1016</v>
      </c>
      <c r="H171" s="63">
        <v>1023880225</v>
      </c>
      <c r="I171" s="60">
        <v>32498</v>
      </c>
      <c r="J171" s="59" t="s">
        <v>62</v>
      </c>
      <c r="K171" s="59" t="s">
        <v>51</v>
      </c>
      <c r="L171" s="59" t="s">
        <v>1017</v>
      </c>
      <c r="M171" s="61" t="s">
        <v>1018</v>
      </c>
      <c r="N171" s="59">
        <v>3212757706</v>
      </c>
      <c r="O171" s="60">
        <v>46048</v>
      </c>
      <c r="P171" s="59" t="s">
        <v>55</v>
      </c>
      <c r="Q171" s="59">
        <v>3095000</v>
      </c>
      <c r="R171" s="59">
        <v>24760000</v>
      </c>
      <c r="S171" s="59" t="s">
        <v>187</v>
      </c>
      <c r="T171" s="60">
        <v>46291</v>
      </c>
      <c r="U171" s="59" t="s">
        <v>930</v>
      </c>
      <c r="V171" s="62">
        <v>5</v>
      </c>
      <c r="W171" s="62">
        <v>5842302</v>
      </c>
      <c r="X171" s="59" t="s">
        <v>126</v>
      </c>
      <c r="Y171" s="64">
        <v>46048</v>
      </c>
      <c r="Z171" s="62" t="s">
        <v>127</v>
      </c>
    </row>
    <row r="172" spans="1:26" hidden="1">
      <c r="A172" s="59" t="s">
        <v>1019</v>
      </c>
      <c r="B172" s="58">
        <v>46049</v>
      </c>
      <c r="C172" s="59" t="s">
        <v>1020</v>
      </c>
      <c r="D172" s="59">
        <v>148056</v>
      </c>
      <c r="E172" s="59" t="s">
        <v>920</v>
      </c>
      <c r="F172" s="59">
        <v>1934</v>
      </c>
      <c r="G172" s="62" t="s">
        <v>1021</v>
      </c>
      <c r="H172" s="63">
        <v>1010181873</v>
      </c>
      <c r="I172" s="60">
        <v>32577</v>
      </c>
      <c r="J172" s="59" t="s">
        <v>246</v>
      </c>
      <c r="K172" s="59" t="s">
        <v>51</v>
      </c>
      <c r="L172" s="59" t="s">
        <v>1022</v>
      </c>
      <c r="M172" s="59" t="s">
        <v>1023</v>
      </c>
      <c r="N172" s="59">
        <v>3014095308</v>
      </c>
      <c r="O172" s="60">
        <v>46049</v>
      </c>
      <c r="P172" s="59" t="s">
        <v>55</v>
      </c>
      <c r="Q172" s="59">
        <v>3095000</v>
      </c>
      <c r="R172" s="59">
        <v>24760000</v>
      </c>
      <c r="S172" s="59" t="s">
        <v>187</v>
      </c>
      <c r="T172" s="60">
        <v>46292</v>
      </c>
      <c r="U172" s="59" t="s">
        <v>54</v>
      </c>
      <c r="V172" s="62">
        <v>5</v>
      </c>
      <c r="W172" s="62">
        <v>5842302</v>
      </c>
      <c r="X172" s="59" t="s">
        <v>59</v>
      </c>
      <c r="Y172" s="62" t="s">
        <v>498</v>
      </c>
      <c r="Z172" s="62" t="s">
        <v>127</v>
      </c>
    </row>
    <row r="173" spans="1:26" hidden="1">
      <c r="A173" s="59" t="s">
        <v>1024</v>
      </c>
      <c r="B173" s="58">
        <v>46042</v>
      </c>
      <c r="C173" s="59" t="s">
        <v>919</v>
      </c>
      <c r="D173" s="59">
        <v>148056</v>
      </c>
      <c r="E173" s="59" t="s">
        <v>920</v>
      </c>
      <c r="F173" s="59" t="s">
        <v>1025</v>
      </c>
      <c r="G173" s="62" t="s">
        <v>1026</v>
      </c>
      <c r="H173" s="63">
        <v>1072497572</v>
      </c>
      <c r="I173" s="60">
        <v>35526</v>
      </c>
      <c r="J173" s="59" t="s">
        <v>78</v>
      </c>
      <c r="K173" s="59" t="s">
        <v>51</v>
      </c>
      <c r="L173" s="59" t="s">
        <v>1027</v>
      </c>
      <c r="M173" s="59" t="s">
        <v>1028</v>
      </c>
      <c r="N173" s="59">
        <v>3176755014</v>
      </c>
      <c r="O173" s="60">
        <v>46044</v>
      </c>
      <c r="P173" s="59" t="s">
        <v>55</v>
      </c>
      <c r="Q173" s="59">
        <v>3095000</v>
      </c>
      <c r="R173" s="59">
        <v>24760000</v>
      </c>
      <c r="S173" s="59" t="s">
        <v>187</v>
      </c>
      <c r="T173" s="60">
        <v>46287</v>
      </c>
      <c r="U173" s="59" t="s">
        <v>930</v>
      </c>
      <c r="V173" s="62">
        <v>5</v>
      </c>
      <c r="W173" s="62">
        <v>5842302</v>
      </c>
      <c r="X173" s="59" t="s">
        <v>59</v>
      </c>
      <c r="Y173" s="64">
        <v>46044</v>
      </c>
      <c r="Z173" s="62" t="s">
        <v>127</v>
      </c>
    </row>
    <row r="174" spans="1:26" hidden="1">
      <c r="A174" s="59" t="s">
        <v>1029</v>
      </c>
      <c r="B174" s="58">
        <v>46045</v>
      </c>
      <c r="C174" s="59" t="s">
        <v>919</v>
      </c>
      <c r="D174" s="59">
        <v>148056</v>
      </c>
      <c r="E174" s="59" t="s">
        <v>920</v>
      </c>
      <c r="F174" s="59" t="s">
        <v>926</v>
      </c>
      <c r="G174" s="62" t="s">
        <v>1030</v>
      </c>
      <c r="H174" s="63">
        <v>79715430</v>
      </c>
      <c r="I174" s="59" t="s">
        <v>1031</v>
      </c>
      <c r="J174" s="59" t="s">
        <v>273</v>
      </c>
      <c r="K174" s="59" t="s">
        <v>177</v>
      </c>
      <c r="L174" s="59" t="s">
        <v>1032</v>
      </c>
      <c r="M174" s="59" t="s">
        <v>1033</v>
      </c>
      <c r="N174" s="59">
        <v>3242883021</v>
      </c>
      <c r="O174" s="60">
        <v>46048</v>
      </c>
      <c r="P174" s="59" t="s">
        <v>55</v>
      </c>
      <c r="Q174" s="59">
        <v>3095000</v>
      </c>
      <c r="R174" s="59">
        <v>24760000</v>
      </c>
      <c r="S174" s="59" t="s">
        <v>187</v>
      </c>
      <c r="T174" s="60">
        <v>46291</v>
      </c>
      <c r="U174" s="59" t="s">
        <v>930</v>
      </c>
      <c r="V174" s="62">
        <v>5</v>
      </c>
      <c r="W174" s="62">
        <v>5842302</v>
      </c>
      <c r="X174" s="59" t="s">
        <v>126</v>
      </c>
      <c r="Y174" s="64">
        <v>46048</v>
      </c>
      <c r="Z174" s="62" t="s">
        <v>127</v>
      </c>
    </row>
    <row r="175" spans="1:26" hidden="1">
      <c r="A175" s="59" t="s">
        <v>1034</v>
      </c>
      <c r="B175" s="58">
        <v>46051</v>
      </c>
      <c r="C175" s="59" t="s">
        <v>1035</v>
      </c>
      <c r="D175" s="59">
        <v>148056</v>
      </c>
      <c r="E175" s="59" t="s">
        <v>920</v>
      </c>
      <c r="F175" s="59">
        <v>1934</v>
      </c>
      <c r="G175" s="62" t="s">
        <v>1036</v>
      </c>
      <c r="H175" s="63">
        <v>79513089</v>
      </c>
      <c r="I175" s="60">
        <v>25554</v>
      </c>
      <c r="J175" s="59" t="s">
        <v>1037</v>
      </c>
      <c r="K175" s="59" t="s">
        <v>79</v>
      </c>
      <c r="L175" s="59" t="s">
        <v>1038</v>
      </c>
      <c r="M175" s="61" t="s">
        <v>1039</v>
      </c>
      <c r="N175" s="59">
        <v>3143444993</v>
      </c>
      <c r="O175" s="60">
        <v>46051</v>
      </c>
      <c r="P175" s="59" t="s">
        <v>55</v>
      </c>
      <c r="Q175" s="59">
        <v>3095000</v>
      </c>
      <c r="R175" s="59">
        <v>24760000</v>
      </c>
      <c r="S175" s="59" t="s">
        <v>187</v>
      </c>
      <c r="T175" s="60">
        <v>46294</v>
      </c>
      <c r="U175" s="59" t="s">
        <v>1040</v>
      </c>
      <c r="V175" s="62">
        <v>5</v>
      </c>
      <c r="W175" s="62">
        <v>5842302</v>
      </c>
      <c r="X175" s="59" t="s">
        <v>59</v>
      </c>
      <c r="Y175" s="64">
        <v>46051</v>
      </c>
      <c r="Z175" s="62" t="s">
        <v>127</v>
      </c>
    </row>
    <row r="176" spans="1:26" hidden="1">
      <c r="A176" s="59" t="s">
        <v>1041</v>
      </c>
      <c r="B176" s="58">
        <v>46045</v>
      </c>
      <c r="C176" s="59" t="s">
        <v>919</v>
      </c>
      <c r="D176" s="59">
        <v>148056</v>
      </c>
      <c r="E176" s="59" t="s">
        <v>920</v>
      </c>
      <c r="F176" s="59" t="s">
        <v>926</v>
      </c>
      <c r="G176" s="62" t="s">
        <v>1042</v>
      </c>
      <c r="H176" s="63">
        <v>52830224</v>
      </c>
      <c r="I176" s="60">
        <v>29589</v>
      </c>
      <c r="J176" s="59" t="s">
        <v>162</v>
      </c>
      <c r="K176" s="59" t="s">
        <v>51</v>
      </c>
      <c r="L176" s="59" t="s">
        <v>1043</v>
      </c>
      <c r="M176" s="61" t="s">
        <v>1044</v>
      </c>
      <c r="N176" s="59">
        <v>3143526769</v>
      </c>
      <c r="O176" s="60">
        <v>46048</v>
      </c>
      <c r="P176" s="59" t="s">
        <v>55</v>
      </c>
      <c r="Q176" s="59">
        <v>3095000</v>
      </c>
      <c r="R176" s="59">
        <v>24760000</v>
      </c>
      <c r="S176" s="59" t="s">
        <v>187</v>
      </c>
      <c r="T176" s="60">
        <v>46291</v>
      </c>
      <c r="U176" s="59" t="s">
        <v>930</v>
      </c>
      <c r="V176" s="62">
        <v>5</v>
      </c>
      <c r="W176" s="62">
        <v>5842302</v>
      </c>
      <c r="X176" s="59" t="s">
        <v>126</v>
      </c>
      <c r="Y176" s="64">
        <v>46048</v>
      </c>
      <c r="Z176" s="62" t="s">
        <v>127</v>
      </c>
    </row>
    <row r="177" spans="1:26" hidden="1">
      <c r="A177" s="59" t="s">
        <v>1045</v>
      </c>
      <c r="B177" s="58">
        <v>46045</v>
      </c>
      <c r="C177" s="59" t="s">
        <v>919</v>
      </c>
      <c r="D177" s="59">
        <v>148056</v>
      </c>
      <c r="E177" s="59" t="s">
        <v>920</v>
      </c>
      <c r="F177" s="59" t="s">
        <v>926</v>
      </c>
      <c r="G177" s="62" t="s">
        <v>1046</v>
      </c>
      <c r="H177" s="63">
        <v>51831830</v>
      </c>
      <c r="I177" s="60">
        <v>24108</v>
      </c>
      <c r="J177" s="59" t="s">
        <v>1047</v>
      </c>
      <c r="K177" s="59" t="s">
        <v>1048</v>
      </c>
      <c r="L177" s="59" t="s">
        <v>1049</v>
      </c>
      <c r="M177" s="59" t="s">
        <v>1050</v>
      </c>
      <c r="N177" s="59">
        <v>3104150955</v>
      </c>
      <c r="O177" s="60">
        <v>46048</v>
      </c>
      <c r="P177" s="59" t="s">
        <v>55</v>
      </c>
      <c r="Q177" s="59">
        <v>3095000</v>
      </c>
      <c r="R177" s="59">
        <v>24760000</v>
      </c>
      <c r="S177" s="59" t="s">
        <v>187</v>
      </c>
      <c r="T177" s="60">
        <v>46291</v>
      </c>
      <c r="U177" s="59" t="s">
        <v>930</v>
      </c>
      <c r="V177" s="62">
        <v>5</v>
      </c>
      <c r="W177" s="62">
        <v>5842302</v>
      </c>
      <c r="X177" s="59" t="s">
        <v>126</v>
      </c>
      <c r="Y177" s="64">
        <v>46048</v>
      </c>
      <c r="Z177" s="62" t="s">
        <v>127</v>
      </c>
    </row>
    <row r="178" spans="1:26" hidden="1">
      <c r="A178" s="59" t="s">
        <v>1051</v>
      </c>
      <c r="B178" s="58">
        <v>46048</v>
      </c>
      <c r="C178" s="59" t="s">
        <v>1035</v>
      </c>
      <c r="D178" s="59">
        <v>148056</v>
      </c>
      <c r="E178" s="59" t="s">
        <v>920</v>
      </c>
      <c r="F178" s="59">
        <v>1934</v>
      </c>
      <c r="G178" s="62" t="s">
        <v>1052</v>
      </c>
      <c r="H178" s="63">
        <v>1010011295</v>
      </c>
      <c r="I178" s="60">
        <v>36563</v>
      </c>
      <c r="J178" s="59" t="s">
        <v>309</v>
      </c>
      <c r="K178" s="59" t="s">
        <v>1053</v>
      </c>
      <c r="L178" s="59" t="s">
        <v>578</v>
      </c>
      <c r="M178" s="61" t="s">
        <v>1054</v>
      </c>
      <c r="N178" s="59">
        <v>3142210876</v>
      </c>
      <c r="O178" s="60">
        <v>46048</v>
      </c>
      <c r="P178" s="59" t="s">
        <v>55</v>
      </c>
      <c r="Q178" s="59">
        <v>3095000</v>
      </c>
      <c r="R178" s="59">
        <v>24760000</v>
      </c>
      <c r="S178" s="59" t="s">
        <v>187</v>
      </c>
      <c r="T178" s="60">
        <v>46291</v>
      </c>
      <c r="U178" s="59" t="s">
        <v>54</v>
      </c>
      <c r="V178" s="62">
        <v>5</v>
      </c>
      <c r="W178" s="62">
        <v>5842302</v>
      </c>
      <c r="X178" s="59" t="s">
        <v>59</v>
      </c>
      <c r="Y178" s="62" t="s">
        <v>158</v>
      </c>
      <c r="Z178" s="62" t="s">
        <v>127</v>
      </c>
    </row>
    <row r="179" spans="1:26" hidden="1">
      <c r="A179" s="59" t="s">
        <v>1055</v>
      </c>
      <c r="B179" s="58">
        <v>46045</v>
      </c>
      <c r="C179" s="59" t="s">
        <v>919</v>
      </c>
      <c r="D179" s="59">
        <v>148056</v>
      </c>
      <c r="E179" s="59" t="s">
        <v>920</v>
      </c>
      <c r="F179" s="59" t="s">
        <v>926</v>
      </c>
      <c r="G179" s="62" t="s">
        <v>1056</v>
      </c>
      <c r="H179" s="63">
        <v>1072422555</v>
      </c>
      <c r="I179" s="60">
        <v>32238</v>
      </c>
      <c r="J179" s="59" t="s">
        <v>162</v>
      </c>
      <c r="K179" s="59" t="s">
        <v>79</v>
      </c>
      <c r="L179" s="59" t="s">
        <v>1057</v>
      </c>
      <c r="M179" s="61" t="s">
        <v>1058</v>
      </c>
      <c r="N179" s="59">
        <v>3202095176</v>
      </c>
      <c r="O179" s="60">
        <v>46048</v>
      </c>
      <c r="P179" s="59" t="s">
        <v>55</v>
      </c>
      <c r="Q179" s="59">
        <v>3095000</v>
      </c>
      <c r="R179" s="59">
        <v>24760000</v>
      </c>
      <c r="S179" s="59">
        <v>1750905</v>
      </c>
      <c r="T179" s="60">
        <v>46291</v>
      </c>
      <c r="U179" s="59" t="s">
        <v>930</v>
      </c>
      <c r="V179" s="62">
        <v>5</v>
      </c>
      <c r="W179" s="62">
        <v>5842302</v>
      </c>
      <c r="X179" s="59" t="s">
        <v>126</v>
      </c>
      <c r="Y179" s="64">
        <v>46048</v>
      </c>
      <c r="Z179" s="62" t="s">
        <v>127</v>
      </c>
    </row>
    <row r="180" spans="1:26" hidden="1">
      <c r="A180" s="59" t="s">
        <v>1059</v>
      </c>
      <c r="B180" s="58">
        <v>46045</v>
      </c>
      <c r="C180" s="59" t="s">
        <v>919</v>
      </c>
      <c r="D180" s="59">
        <v>148056</v>
      </c>
      <c r="E180" s="59" t="s">
        <v>920</v>
      </c>
      <c r="F180" s="59" t="s">
        <v>926</v>
      </c>
      <c r="G180" s="62" t="s">
        <v>1060</v>
      </c>
      <c r="H180" s="63">
        <v>79818241</v>
      </c>
      <c r="I180" s="60">
        <v>29628</v>
      </c>
      <c r="J180" s="59" t="s">
        <v>62</v>
      </c>
      <c r="K180" s="59" t="s">
        <v>69</v>
      </c>
      <c r="L180" s="59" t="s">
        <v>1061</v>
      </c>
      <c r="M180" s="61" t="s">
        <v>1062</v>
      </c>
      <c r="N180" s="59">
        <v>3142210380</v>
      </c>
      <c r="O180" s="60">
        <v>46048</v>
      </c>
      <c r="P180" s="59" t="s">
        <v>55</v>
      </c>
      <c r="Q180" s="59">
        <v>3095000</v>
      </c>
      <c r="R180" s="59">
        <v>24760000</v>
      </c>
      <c r="S180" s="59" t="s">
        <v>187</v>
      </c>
      <c r="T180" s="60">
        <v>46291</v>
      </c>
      <c r="U180" s="59" t="s">
        <v>930</v>
      </c>
      <c r="V180" s="62">
        <v>5</v>
      </c>
      <c r="W180" s="62">
        <v>5842302</v>
      </c>
      <c r="X180" s="59" t="s">
        <v>126</v>
      </c>
      <c r="Y180" s="64">
        <v>46048</v>
      </c>
      <c r="Z180" s="62" t="s">
        <v>127</v>
      </c>
    </row>
    <row r="181" spans="1:26" hidden="1">
      <c r="A181" s="59" t="s">
        <v>1063</v>
      </c>
      <c r="B181" s="58">
        <v>46044</v>
      </c>
      <c r="C181" s="59" t="s">
        <v>1064</v>
      </c>
      <c r="D181" s="59">
        <v>147861</v>
      </c>
      <c r="E181" s="59" t="s">
        <v>1065</v>
      </c>
      <c r="F181" s="59" t="s">
        <v>1066</v>
      </c>
      <c r="G181" s="59" t="s">
        <v>1067</v>
      </c>
      <c r="H181" s="59">
        <v>80147269</v>
      </c>
      <c r="I181" s="60">
        <v>30884</v>
      </c>
      <c r="J181" s="59" t="s">
        <v>120</v>
      </c>
      <c r="K181" s="59" t="s">
        <v>51</v>
      </c>
      <c r="L181" s="59" t="s">
        <v>1068</v>
      </c>
      <c r="M181" s="61" t="s">
        <v>1069</v>
      </c>
      <c r="N181" s="59">
        <v>3002642598</v>
      </c>
      <c r="O181" s="60">
        <v>46045</v>
      </c>
      <c r="P181" s="59" t="s">
        <v>55</v>
      </c>
      <c r="Q181" s="59">
        <v>4800000</v>
      </c>
      <c r="R181" s="59">
        <v>38400000</v>
      </c>
      <c r="S181" s="59" t="s">
        <v>54</v>
      </c>
      <c r="T181" s="60">
        <v>46288</v>
      </c>
      <c r="U181" s="59" t="s">
        <v>930</v>
      </c>
      <c r="V181" s="59">
        <v>3</v>
      </c>
      <c r="W181" s="59">
        <v>3869201</v>
      </c>
      <c r="X181" s="59" t="s">
        <v>59</v>
      </c>
      <c r="Y181" s="60">
        <v>46045</v>
      </c>
      <c r="Z181" s="59" t="s">
        <v>54</v>
      </c>
    </row>
    <row r="182" spans="1:26" hidden="1">
      <c r="A182" s="59" t="s">
        <v>1070</v>
      </c>
      <c r="B182" s="58">
        <v>46044</v>
      </c>
      <c r="C182" s="59" t="s">
        <v>1064</v>
      </c>
      <c r="D182" s="59">
        <v>147861</v>
      </c>
      <c r="E182" s="59" t="s">
        <v>1065</v>
      </c>
      <c r="F182" s="59" t="s">
        <v>1066</v>
      </c>
      <c r="G182" s="59" t="s">
        <v>1071</v>
      </c>
      <c r="H182" s="59">
        <v>21016300</v>
      </c>
      <c r="I182" s="60">
        <v>24922</v>
      </c>
      <c r="J182" s="59" t="s">
        <v>176</v>
      </c>
      <c r="K182" s="59" t="s">
        <v>51</v>
      </c>
      <c r="L182" s="59" t="s">
        <v>1072</v>
      </c>
      <c r="M182" s="59" t="s">
        <v>1073</v>
      </c>
      <c r="N182" s="59">
        <v>3134930730</v>
      </c>
      <c r="O182" s="60">
        <v>46045</v>
      </c>
      <c r="P182" s="59" t="s">
        <v>55</v>
      </c>
      <c r="Q182" s="59">
        <v>4800000</v>
      </c>
      <c r="R182" s="59">
        <v>38400000</v>
      </c>
      <c r="S182" s="59" t="s">
        <v>54</v>
      </c>
      <c r="T182" s="60">
        <v>46288</v>
      </c>
      <c r="U182" s="59" t="s">
        <v>930</v>
      </c>
      <c r="V182" s="59">
        <v>3</v>
      </c>
      <c r="W182" s="59">
        <v>3869201</v>
      </c>
      <c r="X182" s="59" t="s">
        <v>59</v>
      </c>
      <c r="Y182" s="60">
        <v>46045</v>
      </c>
      <c r="Z182" s="59" t="s">
        <v>54</v>
      </c>
    </row>
    <row r="183" spans="1:26" hidden="1">
      <c r="A183" s="59" t="s">
        <v>1074</v>
      </c>
      <c r="B183" s="58">
        <v>46045</v>
      </c>
      <c r="C183" s="59" t="s">
        <v>1075</v>
      </c>
      <c r="D183" s="59">
        <v>148136</v>
      </c>
      <c r="E183" s="59" t="s">
        <v>1065</v>
      </c>
      <c r="F183" s="59" t="s">
        <v>1076</v>
      </c>
      <c r="G183" s="59" t="s">
        <v>1077</v>
      </c>
      <c r="H183" s="59">
        <v>1013578381</v>
      </c>
      <c r="I183" s="59" t="s">
        <v>1078</v>
      </c>
      <c r="J183" s="59" t="s">
        <v>246</v>
      </c>
      <c r="K183" s="59" t="s">
        <v>51</v>
      </c>
      <c r="L183" s="59" t="s">
        <v>1079</v>
      </c>
      <c r="M183" s="61" t="s">
        <v>1080</v>
      </c>
      <c r="N183" s="59">
        <v>3216974848</v>
      </c>
      <c r="O183" s="60">
        <v>46048</v>
      </c>
      <c r="P183" s="59" t="s">
        <v>55</v>
      </c>
      <c r="Q183" s="59">
        <v>6000000</v>
      </c>
      <c r="R183" s="59">
        <v>48000000</v>
      </c>
      <c r="S183" s="59" t="s">
        <v>54</v>
      </c>
      <c r="T183" s="60">
        <v>46291</v>
      </c>
      <c r="U183" s="59" t="s">
        <v>930</v>
      </c>
      <c r="V183" s="59">
        <v>3</v>
      </c>
      <c r="W183" s="59">
        <v>3869201</v>
      </c>
      <c r="X183" s="59" t="s">
        <v>126</v>
      </c>
      <c r="Y183" s="60">
        <v>46048</v>
      </c>
      <c r="Z183" s="59" t="s">
        <v>54</v>
      </c>
    </row>
    <row r="184" spans="1:26" hidden="1">
      <c r="A184" s="59" t="s">
        <v>1081</v>
      </c>
      <c r="B184" s="58">
        <v>46045</v>
      </c>
      <c r="C184" s="59" t="s">
        <v>1082</v>
      </c>
      <c r="D184" s="59">
        <v>147882</v>
      </c>
      <c r="E184" s="59" t="s">
        <v>1065</v>
      </c>
      <c r="F184" s="59" t="s">
        <v>1083</v>
      </c>
      <c r="G184" s="59" t="s">
        <v>1084</v>
      </c>
      <c r="H184" s="59">
        <v>1024492481</v>
      </c>
      <c r="I184" s="60">
        <v>32674</v>
      </c>
      <c r="J184" s="59" t="s">
        <v>78</v>
      </c>
      <c r="K184" s="59" t="s">
        <v>1085</v>
      </c>
      <c r="L184" s="59" t="s">
        <v>1086</v>
      </c>
      <c r="M184" s="61" t="s">
        <v>1087</v>
      </c>
      <c r="N184" s="59">
        <v>3182743739</v>
      </c>
      <c r="O184" s="60">
        <v>46048</v>
      </c>
      <c r="P184" s="59" t="s">
        <v>55</v>
      </c>
      <c r="Q184" s="59">
        <v>2900000</v>
      </c>
      <c r="R184" s="59">
        <v>23200000</v>
      </c>
      <c r="S184" s="59" t="s">
        <v>54</v>
      </c>
      <c r="T184" s="60">
        <v>46291</v>
      </c>
      <c r="U184" s="59" t="s">
        <v>930</v>
      </c>
      <c r="V184" s="59">
        <v>1</v>
      </c>
      <c r="W184" s="59">
        <v>1841201</v>
      </c>
      <c r="X184" s="59" t="s">
        <v>126</v>
      </c>
      <c r="Y184" s="60">
        <v>46048</v>
      </c>
      <c r="Z184" s="59" t="s">
        <v>54</v>
      </c>
    </row>
    <row r="185" spans="1:26" hidden="1">
      <c r="A185" s="59" t="s">
        <v>1088</v>
      </c>
      <c r="B185" s="58">
        <v>46048</v>
      </c>
      <c r="C185" s="59" t="s">
        <v>1089</v>
      </c>
      <c r="D185" s="59">
        <v>148136</v>
      </c>
      <c r="E185" s="59" t="s">
        <v>1065</v>
      </c>
      <c r="F185" s="59">
        <v>1938</v>
      </c>
      <c r="G185" s="59" t="s">
        <v>1090</v>
      </c>
      <c r="H185" s="59">
        <v>1022960057</v>
      </c>
      <c r="I185" s="60">
        <v>33019</v>
      </c>
      <c r="J185" s="59" t="s">
        <v>62</v>
      </c>
      <c r="K185" s="59" t="s">
        <v>79</v>
      </c>
      <c r="L185" s="59" t="s">
        <v>1091</v>
      </c>
      <c r="M185" s="61" t="s">
        <v>1092</v>
      </c>
      <c r="N185" s="59">
        <v>3123644194</v>
      </c>
      <c r="O185" s="60">
        <v>46048</v>
      </c>
      <c r="P185" s="59" t="s">
        <v>55</v>
      </c>
      <c r="Q185" s="59">
        <v>6000000</v>
      </c>
      <c r="R185" s="59">
        <v>48000000</v>
      </c>
      <c r="S185" s="59" t="s">
        <v>54</v>
      </c>
      <c r="T185" s="60">
        <v>46291</v>
      </c>
      <c r="U185" s="59" t="s">
        <v>54</v>
      </c>
      <c r="V185" s="59">
        <v>3</v>
      </c>
      <c r="W185" s="59">
        <v>3869201</v>
      </c>
      <c r="X185" s="59" t="s">
        <v>59</v>
      </c>
      <c r="Y185" s="59" t="s">
        <v>158</v>
      </c>
      <c r="Z185" s="59" t="s">
        <v>54</v>
      </c>
    </row>
    <row r="186" spans="1:26" hidden="1">
      <c r="A186" s="59" t="s">
        <v>1093</v>
      </c>
      <c r="B186" s="58">
        <v>46045</v>
      </c>
      <c r="C186" s="59" t="s">
        <v>1075</v>
      </c>
      <c r="D186" s="59">
        <v>148136</v>
      </c>
      <c r="E186" s="59" t="s">
        <v>1065</v>
      </c>
      <c r="F186" s="59" t="s">
        <v>1076</v>
      </c>
      <c r="G186" s="59" t="s">
        <v>1094</v>
      </c>
      <c r="H186" s="59">
        <v>1030646977</v>
      </c>
      <c r="I186" s="60">
        <v>34642</v>
      </c>
      <c r="J186" s="59" t="s">
        <v>246</v>
      </c>
      <c r="K186" s="59" t="s">
        <v>1048</v>
      </c>
      <c r="L186" s="59" t="s">
        <v>1095</v>
      </c>
      <c r="M186" s="61" t="s">
        <v>1096</v>
      </c>
      <c r="N186" s="59">
        <v>3107764670</v>
      </c>
      <c r="O186" s="60">
        <v>46048</v>
      </c>
      <c r="P186" s="59" t="s">
        <v>55</v>
      </c>
      <c r="Q186" s="59">
        <v>6000000</v>
      </c>
      <c r="R186" s="59">
        <v>48000000</v>
      </c>
      <c r="S186" s="59" t="s">
        <v>54</v>
      </c>
      <c r="T186" s="60">
        <v>46291</v>
      </c>
      <c r="U186" s="59" t="s">
        <v>930</v>
      </c>
      <c r="V186" s="59">
        <v>3</v>
      </c>
      <c r="W186" s="59">
        <v>3869201</v>
      </c>
      <c r="X186" s="59" t="s">
        <v>126</v>
      </c>
      <c r="Y186" s="60">
        <v>46048</v>
      </c>
      <c r="Z186" s="59" t="s">
        <v>54</v>
      </c>
    </row>
    <row r="187" spans="1:26" hidden="1">
      <c r="A187" s="59" t="s">
        <v>1097</v>
      </c>
      <c r="B187" s="58">
        <v>46044</v>
      </c>
      <c r="C187" s="59" t="s">
        <v>1075</v>
      </c>
      <c r="D187" s="59">
        <v>148136</v>
      </c>
      <c r="E187" s="59" t="s">
        <v>1065</v>
      </c>
      <c r="F187" s="59" t="s">
        <v>1098</v>
      </c>
      <c r="G187" s="59" t="s">
        <v>1099</v>
      </c>
      <c r="H187" s="59">
        <v>1071986542</v>
      </c>
      <c r="I187" s="60">
        <v>32547</v>
      </c>
      <c r="J187" s="59" t="s">
        <v>176</v>
      </c>
      <c r="K187" s="59" t="s">
        <v>69</v>
      </c>
      <c r="L187" s="59" t="s">
        <v>1100</v>
      </c>
      <c r="M187" s="61" t="s">
        <v>1101</v>
      </c>
      <c r="N187" s="59" t="s">
        <v>1102</v>
      </c>
      <c r="O187" s="60">
        <v>46045</v>
      </c>
      <c r="P187" s="59" t="s">
        <v>55</v>
      </c>
      <c r="Q187" s="59">
        <v>6000000</v>
      </c>
      <c r="R187" s="59">
        <v>48000000</v>
      </c>
      <c r="S187" s="59" t="s">
        <v>54</v>
      </c>
      <c r="T187" s="60">
        <v>46288</v>
      </c>
      <c r="U187" s="59" t="s">
        <v>54</v>
      </c>
      <c r="V187" s="59">
        <v>3</v>
      </c>
      <c r="W187" s="59">
        <v>3869201</v>
      </c>
      <c r="X187" s="59" t="s">
        <v>59</v>
      </c>
      <c r="Y187" s="60">
        <v>46045</v>
      </c>
      <c r="Z187" s="59" t="s">
        <v>54</v>
      </c>
    </row>
    <row r="188" spans="1:26" hidden="1">
      <c r="A188" s="59" t="s">
        <v>1103</v>
      </c>
      <c r="B188" s="58">
        <v>46044</v>
      </c>
      <c r="C188" s="59" t="s">
        <v>1075</v>
      </c>
      <c r="D188" s="59">
        <v>148136</v>
      </c>
      <c r="E188" s="59" t="s">
        <v>1065</v>
      </c>
      <c r="F188" s="59" t="s">
        <v>1076</v>
      </c>
      <c r="G188" s="59" t="s">
        <v>1104</v>
      </c>
      <c r="H188" s="59">
        <v>80219210</v>
      </c>
      <c r="I188" s="60">
        <v>29955</v>
      </c>
      <c r="J188" s="59" t="s">
        <v>162</v>
      </c>
      <c r="K188" s="59" t="s">
        <v>69</v>
      </c>
      <c r="L188" s="59" t="s">
        <v>1105</v>
      </c>
      <c r="M188" s="61" t="s">
        <v>1106</v>
      </c>
      <c r="N188" s="59">
        <v>3203409067</v>
      </c>
      <c r="O188" s="60">
        <v>46045</v>
      </c>
      <c r="P188" s="59" t="s">
        <v>55</v>
      </c>
      <c r="Q188" s="59">
        <v>6000000</v>
      </c>
      <c r="R188" s="59">
        <v>4800000</v>
      </c>
      <c r="S188" s="59" t="s">
        <v>54</v>
      </c>
      <c r="T188" s="60">
        <v>46288</v>
      </c>
      <c r="U188" s="59" t="s">
        <v>930</v>
      </c>
      <c r="V188" s="59">
        <v>3</v>
      </c>
      <c r="W188" s="59">
        <v>3869201</v>
      </c>
      <c r="X188" s="59" t="s">
        <v>59</v>
      </c>
      <c r="Y188" s="60">
        <v>46045</v>
      </c>
      <c r="Z188" s="59" t="s">
        <v>54</v>
      </c>
    </row>
    <row r="189" spans="1:26" hidden="1">
      <c r="A189" s="59" t="s">
        <v>1107</v>
      </c>
      <c r="B189" s="58">
        <v>46042</v>
      </c>
      <c r="C189" s="59" t="s">
        <v>1075</v>
      </c>
      <c r="D189" s="59">
        <v>148136</v>
      </c>
      <c r="E189" s="59" t="s">
        <v>1065</v>
      </c>
      <c r="F189" s="59" t="s">
        <v>1108</v>
      </c>
      <c r="G189" s="59" t="s">
        <v>1109</v>
      </c>
      <c r="H189" s="59">
        <v>80918829</v>
      </c>
      <c r="I189" s="59" t="s">
        <v>1110</v>
      </c>
      <c r="J189" s="59" t="s">
        <v>341</v>
      </c>
      <c r="K189" s="59" t="s">
        <v>79</v>
      </c>
      <c r="L189" s="59" t="s">
        <v>1111</v>
      </c>
      <c r="M189" s="61" t="s">
        <v>1112</v>
      </c>
      <c r="N189" s="59">
        <v>3024716666</v>
      </c>
      <c r="O189" s="60">
        <v>46044</v>
      </c>
      <c r="P189" s="59" t="s">
        <v>55</v>
      </c>
      <c r="Q189" s="59">
        <v>6000000</v>
      </c>
      <c r="R189" s="59">
        <v>48000000</v>
      </c>
      <c r="S189" s="59" t="s">
        <v>54</v>
      </c>
      <c r="T189" s="60">
        <v>46287</v>
      </c>
      <c r="U189" s="59" t="s">
        <v>930</v>
      </c>
      <c r="V189" s="59">
        <v>3</v>
      </c>
      <c r="W189" s="59">
        <v>3869201</v>
      </c>
      <c r="X189" s="59" t="s">
        <v>59</v>
      </c>
      <c r="Y189" s="60">
        <v>46044</v>
      </c>
      <c r="Z189" s="59" t="s">
        <v>54</v>
      </c>
    </row>
    <row r="190" spans="1:26" hidden="1">
      <c r="A190" s="59" t="s">
        <v>1113</v>
      </c>
      <c r="B190" s="58">
        <v>46045</v>
      </c>
      <c r="C190" s="59" t="s">
        <v>1064</v>
      </c>
      <c r="D190" s="59">
        <v>147861</v>
      </c>
      <c r="E190" s="59" t="s">
        <v>1065</v>
      </c>
      <c r="F190" s="59" t="s">
        <v>1066</v>
      </c>
      <c r="G190" s="59" t="s">
        <v>1114</v>
      </c>
      <c r="H190" s="59">
        <v>80118349</v>
      </c>
      <c r="I190" s="60">
        <v>30409</v>
      </c>
      <c r="J190" s="59" t="s">
        <v>162</v>
      </c>
      <c r="K190" s="59" t="s">
        <v>51</v>
      </c>
      <c r="L190" s="59" t="s">
        <v>1115</v>
      </c>
      <c r="M190" s="61" t="s">
        <v>1116</v>
      </c>
      <c r="N190" s="59">
        <v>3167901057</v>
      </c>
      <c r="O190" s="60">
        <v>46048</v>
      </c>
      <c r="P190" s="59" t="s">
        <v>55</v>
      </c>
      <c r="Q190" s="59">
        <v>4800000</v>
      </c>
      <c r="R190" s="59">
        <v>38400000</v>
      </c>
      <c r="S190" s="59" t="s">
        <v>54</v>
      </c>
      <c r="T190" s="60">
        <v>46294</v>
      </c>
      <c r="U190" s="59" t="s">
        <v>930</v>
      </c>
      <c r="V190" s="59">
        <v>3</v>
      </c>
      <c r="W190" s="59">
        <v>3869201</v>
      </c>
      <c r="X190" s="59" t="s">
        <v>126</v>
      </c>
      <c r="Y190" s="60">
        <v>46048</v>
      </c>
      <c r="Z190" s="59" t="s">
        <v>54</v>
      </c>
    </row>
    <row r="191" spans="1:26" hidden="1">
      <c r="A191" s="59" t="s">
        <v>1117</v>
      </c>
      <c r="B191" s="58">
        <v>46045</v>
      </c>
      <c r="C191" s="59" t="s">
        <v>1118</v>
      </c>
      <c r="D191" s="59">
        <v>148130</v>
      </c>
      <c r="E191" s="59" t="s">
        <v>1065</v>
      </c>
      <c r="F191" s="59" t="s">
        <v>1119</v>
      </c>
      <c r="G191" s="59" t="s">
        <v>1120</v>
      </c>
      <c r="H191" s="59">
        <v>79762606</v>
      </c>
      <c r="I191" s="59" t="s">
        <v>1121</v>
      </c>
      <c r="J191" s="59" t="s">
        <v>176</v>
      </c>
      <c r="K191" s="59" t="s">
        <v>79</v>
      </c>
      <c r="L191" s="59" t="s">
        <v>1122</v>
      </c>
      <c r="M191" s="61" t="s">
        <v>1123</v>
      </c>
      <c r="N191" s="59">
        <v>3208195846</v>
      </c>
      <c r="O191" s="60">
        <v>46048</v>
      </c>
      <c r="P191" s="59" t="s">
        <v>55</v>
      </c>
      <c r="Q191" s="59">
        <v>8000000</v>
      </c>
      <c r="R191" s="59">
        <v>64000000</v>
      </c>
      <c r="S191" s="59" t="s">
        <v>54</v>
      </c>
      <c r="T191" s="60">
        <v>46291</v>
      </c>
      <c r="U191" s="59" t="s">
        <v>930</v>
      </c>
      <c r="V191" s="59">
        <v>3</v>
      </c>
      <c r="W191" s="59">
        <v>3869201</v>
      </c>
      <c r="X191" s="59" t="s">
        <v>126</v>
      </c>
      <c r="Y191" s="60">
        <v>46048</v>
      </c>
      <c r="Z191" s="59" t="s">
        <v>54</v>
      </c>
    </row>
    <row r="192" spans="1:26" hidden="1">
      <c r="A192" s="59" t="s">
        <v>1124</v>
      </c>
      <c r="B192" s="58">
        <v>46045</v>
      </c>
      <c r="C192" s="59" t="s">
        <v>1125</v>
      </c>
      <c r="D192" s="59">
        <v>145406</v>
      </c>
      <c r="E192" s="59" t="s">
        <v>1126</v>
      </c>
      <c r="F192" s="59" t="s">
        <v>1127</v>
      </c>
      <c r="G192" s="59" t="s">
        <v>1128</v>
      </c>
      <c r="H192" s="59">
        <v>1023894240</v>
      </c>
      <c r="I192" s="60">
        <v>32812</v>
      </c>
      <c r="J192" s="59" t="s">
        <v>1129</v>
      </c>
      <c r="K192" s="59" t="s">
        <v>79</v>
      </c>
      <c r="L192" s="59" t="s">
        <v>1130</v>
      </c>
      <c r="M192" s="61" t="s">
        <v>1131</v>
      </c>
      <c r="N192" s="59">
        <v>3008429157</v>
      </c>
      <c r="O192" s="60">
        <v>46028</v>
      </c>
      <c r="P192" s="59" t="s">
        <v>55</v>
      </c>
      <c r="Q192" s="59">
        <v>8000000</v>
      </c>
      <c r="R192" s="59">
        <v>64000000</v>
      </c>
      <c r="S192" s="59" t="s">
        <v>54</v>
      </c>
      <c r="T192" s="60">
        <v>46291</v>
      </c>
      <c r="U192" s="59" t="s">
        <v>1132</v>
      </c>
      <c r="V192" s="59">
        <v>1</v>
      </c>
      <c r="W192" s="59">
        <v>1841201</v>
      </c>
      <c r="X192" s="59" t="s">
        <v>126</v>
      </c>
      <c r="Y192" s="60">
        <v>46048</v>
      </c>
      <c r="Z192" s="59" t="s">
        <v>54</v>
      </c>
    </row>
    <row r="193" spans="1:26" hidden="1">
      <c r="A193" s="59" t="s">
        <v>1133</v>
      </c>
      <c r="B193" s="58">
        <v>46041</v>
      </c>
      <c r="C193" s="59" t="s">
        <v>1134</v>
      </c>
      <c r="D193" s="59">
        <v>145697</v>
      </c>
      <c r="E193" s="59" t="s">
        <v>1135</v>
      </c>
      <c r="F193" s="59">
        <v>1735</v>
      </c>
      <c r="G193" s="59" t="s">
        <v>1136</v>
      </c>
      <c r="H193" s="59">
        <v>1023902575</v>
      </c>
      <c r="I193" s="60">
        <v>33188</v>
      </c>
      <c r="J193" s="59" t="s">
        <v>162</v>
      </c>
      <c r="K193" s="59" t="s">
        <v>177</v>
      </c>
      <c r="L193" s="59" t="s">
        <v>1137</v>
      </c>
      <c r="M193" s="61" t="s">
        <v>1138</v>
      </c>
      <c r="N193" s="59">
        <v>1234567</v>
      </c>
      <c r="O193" s="60">
        <v>46043</v>
      </c>
      <c r="P193" s="59" t="s">
        <v>55</v>
      </c>
      <c r="Q193" s="59">
        <v>6800000</v>
      </c>
      <c r="R193" s="59">
        <v>54400000</v>
      </c>
      <c r="S193" s="59" t="s">
        <v>54</v>
      </c>
      <c r="T193" s="60">
        <v>46285</v>
      </c>
      <c r="U193" s="59" t="s">
        <v>1139</v>
      </c>
      <c r="V193" s="59">
        <v>1</v>
      </c>
      <c r="W193" s="59">
        <v>1841201</v>
      </c>
      <c r="X193" s="59" t="s">
        <v>59</v>
      </c>
      <c r="Y193" s="60">
        <v>46043</v>
      </c>
      <c r="Z193" s="59" t="s">
        <v>54</v>
      </c>
    </row>
    <row r="194" spans="1:26" hidden="1">
      <c r="A194" s="59" t="s">
        <v>1140</v>
      </c>
      <c r="B194" s="58">
        <v>46041</v>
      </c>
      <c r="C194" s="59" t="s">
        <v>1141</v>
      </c>
      <c r="D194" s="59">
        <v>145692</v>
      </c>
      <c r="E194" s="59" t="s">
        <v>1135</v>
      </c>
      <c r="F194" s="59">
        <v>1733</v>
      </c>
      <c r="G194" s="59" t="s">
        <v>1142</v>
      </c>
      <c r="H194" s="59">
        <v>1032401910</v>
      </c>
      <c r="I194" s="60">
        <v>32098</v>
      </c>
      <c r="J194" s="59" t="s">
        <v>94</v>
      </c>
      <c r="K194" s="59" t="s">
        <v>69</v>
      </c>
      <c r="L194" s="59" t="s">
        <v>1143</v>
      </c>
      <c r="M194" s="59" t="s">
        <v>1144</v>
      </c>
      <c r="N194" s="59">
        <v>3214898939</v>
      </c>
      <c r="O194" s="60">
        <v>46042</v>
      </c>
      <c r="P194" s="59" t="s">
        <v>55</v>
      </c>
      <c r="Q194" s="59">
        <v>6800000</v>
      </c>
      <c r="R194" s="59">
        <v>54400000</v>
      </c>
      <c r="S194" s="59" t="s">
        <v>54</v>
      </c>
      <c r="T194" s="60">
        <v>46285</v>
      </c>
      <c r="U194" s="59" t="s">
        <v>1139</v>
      </c>
      <c r="V194" s="59">
        <v>1</v>
      </c>
      <c r="W194" s="59">
        <v>1841201</v>
      </c>
      <c r="X194" s="59" t="s">
        <v>59</v>
      </c>
      <c r="Y194" s="60">
        <v>46043</v>
      </c>
      <c r="Z194" s="59" t="s">
        <v>54</v>
      </c>
    </row>
    <row r="195" spans="1:26" hidden="1">
      <c r="A195" s="59" t="s">
        <v>1145</v>
      </c>
      <c r="B195" s="58">
        <v>46041</v>
      </c>
      <c r="C195" s="59" t="s">
        <v>1134</v>
      </c>
      <c r="D195" s="59">
        <v>145697</v>
      </c>
      <c r="E195" s="59" t="s">
        <v>1135</v>
      </c>
      <c r="F195" s="59">
        <v>1735</v>
      </c>
      <c r="G195" s="59" t="s">
        <v>1146</v>
      </c>
      <c r="H195" s="59">
        <v>79607845</v>
      </c>
      <c r="I195" s="59" t="s">
        <v>1147</v>
      </c>
      <c r="J195" s="59" t="s">
        <v>309</v>
      </c>
      <c r="K195" s="59" t="s">
        <v>79</v>
      </c>
      <c r="L195" s="59" t="s">
        <v>1148</v>
      </c>
      <c r="M195" s="61" t="s">
        <v>1149</v>
      </c>
      <c r="N195" s="59">
        <v>3112645939</v>
      </c>
      <c r="O195" s="60">
        <v>46043</v>
      </c>
      <c r="P195" s="59" t="s">
        <v>55</v>
      </c>
      <c r="Q195" s="59">
        <v>6800000</v>
      </c>
      <c r="R195" s="59">
        <v>54400000</v>
      </c>
      <c r="S195" s="59" t="s">
        <v>54</v>
      </c>
      <c r="T195" s="60">
        <v>46285</v>
      </c>
      <c r="U195" s="59" t="s">
        <v>1139</v>
      </c>
      <c r="V195" s="59">
        <v>1</v>
      </c>
      <c r="W195" s="59">
        <v>1841201</v>
      </c>
      <c r="X195" s="59" t="s">
        <v>59</v>
      </c>
      <c r="Y195" s="60">
        <v>46043</v>
      </c>
      <c r="Z195" s="59" t="s">
        <v>54</v>
      </c>
    </row>
    <row r="196" spans="1:26" hidden="1">
      <c r="A196" s="59" t="s">
        <v>1150</v>
      </c>
      <c r="B196" s="58">
        <v>46041</v>
      </c>
      <c r="C196" s="59" t="s">
        <v>1151</v>
      </c>
      <c r="D196" s="59">
        <v>145676</v>
      </c>
      <c r="E196" s="59" t="s">
        <v>1135</v>
      </c>
      <c r="F196" s="59">
        <v>1728</v>
      </c>
      <c r="G196" s="59" t="s">
        <v>1152</v>
      </c>
      <c r="H196" s="59">
        <v>1000455167</v>
      </c>
      <c r="I196" s="60">
        <v>37221</v>
      </c>
      <c r="J196" s="59" t="s">
        <v>246</v>
      </c>
      <c r="K196" s="59" t="s">
        <v>177</v>
      </c>
      <c r="L196" s="59" t="s">
        <v>1153</v>
      </c>
      <c r="M196" s="61" t="s">
        <v>1154</v>
      </c>
      <c r="N196" s="59" t="s">
        <v>1155</v>
      </c>
      <c r="O196" s="60">
        <v>46043</v>
      </c>
      <c r="P196" s="59" t="s">
        <v>55</v>
      </c>
      <c r="Q196" s="59">
        <v>4800000</v>
      </c>
      <c r="R196" s="59">
        <v>38400000</v>
      </c>
      <c r="S196" s="59" t="s">
        <v>54</v>
      </c>
      <c r="T196" s="60">
        <v>46285</v>
      </c>
      <c r="U196" s="59" t="s">
        <v>1139</v>
      </c>
      <c r="V196" s="59">
        <v>1</v>
      </c>
      <c r="W196" s="59">
        <v>1841201</v>
      </c>
      <c r="X196" s="59" t="s">
        <v>59</v>
      </c>
      <c r="Y196" s="60">
        <v>46043</v>
      </c>
      <c r="Z196" s="59" t="s">
        <v>54</v>
      </c>
    </row>
    <row r="197" spans="1:26" hidden="1">
      <c r="A197" s="59" t="s">
        <v>1156</v>
      </c>
      <c r="B197" s="58">
        <v>46041</v>
      </c>
      <c r="C197" s="59" t="s">
        <v>1157</v>
      </c>
      <c r="D197" s="59">
        <v>145684</v>
      </c>
      <c r="E197" s="59" t="s">
        <v>1135</v>
      </c>
      <c r="F197" s="59">
        <v>1732</v>
      </c>
      <c r="G197" s="59" t="s">
        <v>1158</v>
      </c>
      <c r="H197" s="59">
        <v>1032434207</v>
      </c>
      <c r="I197" s="60">
        <v>32877</v>
      </c>
      <c r="J197" s="59" t="s">
        <v>62</v>
      </c>
      <c r="K197" s="59" t="s">
        <v>51</v>
      </c>
      <c r="L197" s="59" t="s">
        <v>1159</v>
      </c>
      <c r="M197" s="61" t="s">
        <v>1160</v>
      </c>
      <c r="N197" s="59">
        <v>3664177</v>
      </c>
      <c r="O197" s="60">
        <v>46042</v>
      </c>
      <c r="P197" s="59" t="s">
        <v>55</v>
      </c>
      <c r="Q197" s="59">
        <v>5600000</v>
      </c>
      <c r="R197" s="59">
        <v>44800000</v>
      </c>
      <c r="S197" s="59" t="s">
        <v>54</v>
      </c>
      <c r="T197" s="60">
        <v>46285</v>
      </c>
      <c r="U197" s="59" t="s">
        <v>1139</v>
      </c>
      <c r="V197" s="59">
        <v>1</v>
      </c>
      <c r="W197" s="59">
        <v>1841201</v>
      </c>
      <c r="X197" s="59" t="s">
        <v>59</v>
      </c>
      <c r="Y197" s="60">
        <v>46043</v>
      </c>
      <c r="Z197" s="59" t="s">
        <v>54</v>
      </c>
    </row>
    <row r="198" spans="1:26" hidden="1">
      <c r="A198" s="59" t="s">
        <v>1161</v>
      </c>
      <c r="B198" s="58">
        <v>46041</v>
      </c>
      <c r="C198" s="59" t="s">
        <v>1134</v>
      </c>
      <c r="D198" s="59">
        <v>145697</v>
      </c>
      <c r="E198" s="59" t="s">
        <v>1135</v>
      </c>
      <c r="F198" s="59">
        <v>1735</v>
      </c>
      <c r="G198" s="59" t="s">
        <v>1162</v>
      </c>
      <c r="H198" s="59">
        <v>1088344980</v>
      </c>
      <c r="I198" s="60">
        <v>35700</v>
      </c>
      <c r="J198" s="59" t="s">
        <v>68</v>
      </c>
      <c r="K198" s="59" t="s">
        <v>51</v>
      </c>
      <c r="L198" s="59" t="s">
        <v>1163</v>
      </c>
      <c r="M198" s="61" t="s">
        <v>1164</v>
      </c>
      <c r="N198" s="59">
        <v>3218484689</v>
      </c>
      <c r="O198" s="60">
        <v>46043</v>
      </c>
      <c r="P198" s="59" t="s">
        <v>55</v>
      </c>
      <c r="Q198" s="59">
        <v>6800000</v>
      </c>
      <c r="R198" s="59">
        <v>54400000</v>
      </c>
      <c r="S198" s="59" t="s">
        <v>54</v>
      </c>
      <c r="T198" s="60">
        <v>46285</v>
      </c>
      <c r="U198" s="59" t="s">
        <v>1139</v>
      </c>
      <c r="V198" s="59">
        <v>1</v>
      </c>
      <c r="W198" s="59">
        <v>1841201</v>
      </c>
      <c r="X198" s="59" t="s">
        <v>59</v>
      </c>
      <c r="Y198" s="60">
        <v>46043</v>
      </c>
      <c r="Z198" s="59" t="s">
        <v>54</v>
      </c>
    </row>
    <row r="199" spans="1:26" hidden="1">
      <c r="A199" s="59" t="s">
        <v>1165</v>
      </c>
      <c r="B199" s="58">
        <v>46041</v>
      </c>
      <c r="C199" s="59" t="s">
        <v>1166</v>
      </c>
      <c r="D199" s="59">
        <v>147696</v>
      </c>
      <c r="E199" s="59" t="s">
        <v>1167</v>
      </c>
      <c r="F199" s="59">
        <v>1881</v>
      </c>
      <c r="G199" s="59" t="s">
        <v>1168</v>
      </c>
      <c r="H199" s="59">
        <v>1015429868</v>
      </c>
      <c r="I199" s="60">
        <v>33673</v>
      </c>
      <c r="J199" s="59" t="s">
        <v>1169</v>
      </c>
      <c r="K199" s="59" t="s">
        <v>79</v>
      </c>
      <c r="L199" s="59" t="s">
        <v>1170</v>
      </c>
      <c r="M199" s="59" t="s">
        <v>1171</v>
      </c>
      <c r="N199" s="59">
        <v>3057127663</v>
      </c>
      <c r="O199" s="60">
        <v>46043</v>
      </c>
      <c r="P199" s="59" t="s">
        <v>55</v>
      </c>
      <c r="Q199" s="59">
        <v>9000000</v>
      </c>
      <c r="R199" s="59">
        <v>72000000</v>
      </c>
      <c r="S199" s="59" t="s">
        <v>54</v>
      </c>
      <c r="T199" s="60">
        <v>46285</v>
      </c>
      <c r="U199" s="59" t="s">
        <v>1139</v>
      </c>
      <c r="V199" s="59">
        <v>2</v>
      </c>
      <c r="W199" s="59">
        <v>2016103</v>
      </c>
      <c r="X199" s="59" t="s">
        <v>59</v>
      </c>
      <c r="Y199" s="60">
        <v>46043</v>
      </c>
      <c r="Z199" s="59" t="s">
        <v>54</v>
      </c>
    </row>
    <row r="200" spans="1:26" hidden="1">
      <c r="A200" s="59" t="s">
        <v>1172</v>
      </c>
      <c r="B200" s="58">
        <v>46051</v>
      </c>
      <c r="C200" s="59" t="s">
        <v>1173</v>
      </c>
      <c r="D200" s="59">
        <v>147795</v>
      </c>
      <c r="E200" s="59" t="s">
        <v>1167</v>
      </c>
      <c r="F200" s="59">
        <v>1887</v>
      </c>
      <c r="G200" s="59" t="s">
        <v>1174</v>
      </c>
      <c r="H200" s="59">
        <v>80234047</v>
      </c>
      <c r="I200" s="60">
        <v>29513</v>
      </c>
      <c r="J200" s="59" t="s">
        <v>176</v>
      </c>
      <c r="K200" s="59" t="s">
        <v>79</v>
      </c>
      <c r="L200" s="59" t="s">
        <v>1175</v>
      </c>
      <c r="M200" s="59" t="s">
        <v>1176</v>
      </c>
      <c r="N200" s="59" t="s">
        <v>1177</v>
      </c>
      <c r="O200" s="60">
        <v>46051</v>
      </c>
      <c r="P200" s="59" t="s">
        <v>123</v>
      </c>
      <c r="Q200" s="59">
        <v>6800000</v>
      </c>
      <c r="R200" s="59">
        <v>54400000</v>
      </c>
      <c r="S200" s="59" t="s">
        <v>54</v>
      </c>
      <c r="T200" s="60">
        <v>46294</v>
      </c>
      <c r="U200" s="59" t="s">
        <v>1178</v>
      </c>
      <c r="V200" s="59">
        <v>2</v>
      </c>
      <c r="W200" s="59">
        <v>2016103</v>
      </c>
      <c r="X200" s="59" t="s">
        <v>59</v>
      </c>
      <c r="Y200" s="60">
        <v>46051</v>
      </c>
      <c r="Z200" s="59" t="s">
        <v>54</v>
      </c>
    </row>
    <row r="201" spans="1:26" hidden="1">
      <c r="A201" s="59" t="s">
        <v>1179</v>
      </c>
      <c r="B201" s="58">
        <v>46051</v>
      </c>
      <c r="C201" s="59" t="s">
        <v>1180</v>
      </c>
      <c r="D201" s="59">
        <v>147795</v>
      </c>
      <c r="E201" s="59" t="s">
        <v>1167</v>
      </c>
      <c r="F201" s="59">
        <v>1887</v>
      </c>
      <c r="G201" s="59" t="s">
        <v>1181</v>
      </c>
      <c r="H201" s="59">
        <v>1032384327</v>
      </c>
      <c r="I201" s="60">
        <v>31862</v>
      </c>
      <c r="J201" s="59" t="s">
        <v>50</v>
      </c>
      <c r="K201" s="59" t="s">
        <v>51</v>
      </c>
      <c r="L201" s="59" t="s">
        <v>1182</v>
      </c>
      <c r="M201" s="61" t="s">
        <v>1183</v>
      </c>
      <c r="N201" s="59">
        <v>3332347745</v>
      </c>
      <c r="O201" s="60">
        <v>46051</v>
      </c>
      <c r="P201" s="59" t="s">
        <v>123</v>
      </c>
      <c r="Q201" s="59">
        <v>6800000</v>
      </c>
      <c r="R201" s="59">
        <v>54400000</v>
      </c>
      <c r="S201" s="59" t="s">
        <v>54</v>
      </c>
      <c r="T201" s="60">
        <v>46294</v>
      </c>
      <c r="U201" s="59" t="s">
        <v>1178</v>
      </c>
      <c r="V201" s="59">
        <v>2</v>
      </c>
      <c r="W201" s="59">
        <v>2016103</v>
      </c>
      <c r="X201" s="59" t="s">
        <v>59</v>
      </c>
      <c r="Y201" s="60">
        <v>46051</v>
      </c>
      <c r="Z201" s="59" t="s">
        <v>54</v>
      </c>
    </row>
    <row r="202" spans="1:26" hidden="1">
      <c r="A202" s="59" t="s">
        <v>1184</v>
      </c>
      <c r="B202" s="58">
        <v>46049</v>
      </c>
      <c r="C202" s="59" t="s">
        <v>1173</v>
      </c>
      <c r="D202" s="59">
        <v>147795</v>
      </c>
      <c r="E202" s="59" t="s">
        <v>1167</v>
      </c>
      <c r="F202" s="59">
        <v>1887</v>
      </c>
      <c r="G202" s="59" t="s">
        <v>1185</v>
      </c>
      <c r="H202" s="59">
        <v>79799098</v>
      </c>
      <c r="I202" s="60">
        <v>27851</v>
      </c>
      <c r="J202" s="59" t="s">
        <v>162</v>
      </c>
      <c r="K202" s="59" t="s">
        <v>51</v>
      </c>
      <c r="L202" s="59" t="s">
        <v>1186</v>
      </c>
      <c r="M202" s="61" t="s">
        <v>1187</v>
      </c>
      <c r="N202" s="59">
        <v>3204032007</v>
      </c>
      <c r="O202" s="60">
        <v>46029</v>
      </c>
      <c r="P202" s="59" t="s">
        <v>55</v>
      </c>
      <c r="Q202" s="59">
        <v>6800000</v>
      </c>
      <c r="R202" s="59">
        <v>54400000</v>
      </c>
      <c r="S202" s="59" t="s">
        <v>54</v>
      </c>
      <c r="T202" s="60">
        <v>46292</v>
      </c>
      <c r="U202" s="59" t="s">
        <v>1139</v>
      </c>
      <c r="V202" s="59">
        <v>2</v>
      </c>
      <c r="W202" s="59">
        <v>2016103</v>
      </c>
      <c r="X202" s="59" t="s">
        <v>59</v>
      </c>
      <c r="Y202" s="59" t="s">
        <v>498</v>
      </c>
      <c r="Z202" s="59" t="s">
        <v>54</v>
      </c>
    </row>
    <row r="203" spans="1:26" hidden="1">
      <c r="A203" s="59" t="s">
        <v>1188</v>
      </c>
      <c r="B203" s="58">
        <v>46048</v>
      </c>
      <c r="C203" s="59" t="s">
        <v>1189</v>
      </c>
      <c r="D203" s="59">
        <v>147795</v>
      </c>
      <c r="E203" s="59" t="s">
        <v>1167</v>
      </c>
      <c r="F203" s="59">
        <v>1887</v>
      </c>
      <c r="G203" s="59" t="s">
        <v>1190</v>
      </c>
      <c r="H203" s="59">
        <v>79795997</v>
      </c>
      <c r="I203" s="60">
        <v>28498</v>
      </c>
      <c r="J203" s="59" t="s">
        <v>62</v>
      </c>
      <c r="K203" s="59" t="s">
        <v>69</v>
      </c>
      <c r="L203" s="59" t="s">
        <v>1191</v>
      </c>
      <c r="M203" s="61" t="s">
        <v>1192</v>
      </c>
      <c r="N203" s="59">
        <v>3115374503</v>
      </c>
      <c r="O203" s="60">
        <v>46048</v>
      </c>
      <c r="P203" s="59" t="s">
        <v>157</v>
      </c>
      <c r="Q203" s="59">
        <v>6800000</v>
      </c>
      <c r="R203" s="59">
        <v>54400000</v>
      </c>
      <c r="S203" s="59" t="s">
        <v>54</v>
      </c>
      <c r="T203" s="60">
        <v>46291</v>
      </c>
      <c r="U203" s="59" t="s">
        <v>1139</v>
      </c>
      <c r="V203" s="59">
        <v>2</v>
      </c>
      <c r="W203" s="59">
        <v>2016103</v>
      </c>
      <c r="X203" s="59" t="s">
        <v>59</v>
      </c>
      <c r="Y203" s="59" t="s">
        <v>158</v>
      </c>
      <c r="Z203" s="59" t="s">
        <v>54</v>
      </c>
    </row>
    <row r="204" spans="1:26" hidden="1">
      <c r="A204" s="59" t="s">
        <v>1193</v>
      </c>
      <c r="B204" s="58">
        <v>46053</v>
      </c>
      <c r="C204" s="59" t="s">
        <v>1194</v>
      </c>
      <c r="D204" s="59">
        <v>147798</v>
      </c>
      <c r="E204" s="59" t="s">
        <v>1167</v>
      </c>
      <c r="F204" s="59">
        <v>1888</v>
      </c>
      <c r="G204" s="59" t="s">
        <v>1195</v>
      </c>
      <c r="H204" s="59">
        <v>79648992</v>
      </c>
      <c r="I204" s="59" t="s">
        <v>1196</v>
      </c>
      <c r="J204" s="59" t="s">
        <v>62</v>
      </c>
      <c r="K204" s="59" t="s">
        <v>79</v>
      </c>
      <c r="L204" s="59" t="s">
        <v>1197</v>
      </c>
      <c r="M204" s="61" t="s">
        <v>1198</v>
      </c>
      <c r="N204" s="59">
        <v>3162893706</v>
      </c>
      <c r="O204" s="60">
        <v>46055</v>
      </c>
      <c r="P204" s="59" t="s">
        <v>157</v>
      </c>
      <c r="Q204" s="59">
        <v>6800000</v>
      </c>
      <c r="R204" s="59">
        <v>54400000</v>
      </c>
      <c r="S204" s="59" t="s">
        <v>54</v>
      </c>
      <c r="T204" s="60">
        <v>46297</v>
      </c>
      <c r="U204" s="59" t="s">
        <v>54</v>
      </c>
      <c r="V204" s="59">
        <v>1</v>
      </c>
      <c r="W204" s="59">
        <v>1841201</v>
      </c>
      <c r="X204" s="59" t="s">
        <v>59</v>
      </c>
      <c r="Y204" s="60">
        <v>46055</v>
      </c>
      <c r="Z204" s="65" t="s">
        <v>54</v>
      </c>
    </row>
    <row r="205" spans="1:26" hidden="1">
      <c r="A205" s="59" t="s">
        <v>1199</v>
      </c>
      <c r="B205" s="58">
        <v>46048</v>
      </c>
      <c r="C205" s="59" t="s">
        <v>1200</v>
      </c>
      <c r="D205" s="59">
        <v>147798</v>
      </c>
      <c r="E205" s="59" t="s">
        <v>1167</v>
      </c>
      <c r="F205" s="59">
        <v>1888</v>
      </c>
      <c r="G205" s="59" t="s">
        <v>1201</v>
      </c>
      <c r="H205" s="59">
        <v>1010216399</v>
      </c>
      <c r="I205" s="60">
        <v>34551</v>
      </c>
      <c r="J205" s="59" t="s">
        <v>62</v>
      </c>
      <c r="K205" s="59" t="s">
        <v>177</v>
      </c>
      <c r="L205" s="59" t="s">
        <v>1202</v>
      </c>
      <c r="M205" s="67" t="s">
        <v>1203</v>
      </c>
      <c r="N205" s="59">
        <v>3183083048</v>
      </c>
      <c r="O205" s="60">
        <v>46048</v>
      </c>
      <c r="P205" s="59" t="s">
        <v>157</v>
      </c>
      <c r="Q205" s="59">
        <v>6800000</v>
      </c>
      <c r="R205" s="59">
        <v>54400000</v>
      </c>
      <c r="S205" s="59" t="s">
        <v>54</v>
      </c>
      <c r="T205" s="60">
        <v>46291</v>
      </c>
      <c r="U205" s="59" t="s">
        <v>54</v>
      </c>
      <c r="V205" s="59">
        <v>1</v>
      </c>
      <c r="W205" s="59">
        <v>1841201</v>
      </c>
      <c r="X205" s="59" t="s">
        <v>59</v>
      </c>
      <c r="Y205" s="59" t="s">
        <v>158</v>
      </c>
      <c r="Z205" s="59" t="s">
        <v>54</v>
      </c>
    </row>
    <row r="206" spans="1:26" hidden="1">
      <c r="A206" s="59" t="s">
        <v>1204</v>
      </c>
      <c r="B206" s="58">
        <v>46048</v>
      </c>
      <c r="C206" s="59" t="s">
        <v>1205</v>
      </c>
      <c r="D206" s="59">
        <v>147800</v>
      </c>
      <c r="E206" s="59" t="s">
        <v>1167</v>
      </c>
      <c r="F206" s="59">
        <v>1889</v>
      </c>
      <c r="G206" s="59" t="s">
        <v>1206</v>
      </c>
      <c r="H206" s="59">
        <v>1022353472</v>
      </c>
      <c r="I206" s="60">
        <v>32438</v>
      </c>
      <c r="J206" s="59" t="s">
        <v>51</v>
      </c>
      <c r="K206" s="59" t="s">
        <v>176</v>
      </c>
      <c r="L206" s="59" t="s">
        <v>1207</v>
      </c>
      <c r="M206" s="67" t="s">
        <v>54</v>
      </c>
      <c r="N206" s="59">
        <v>3174052912</v>
      </c>
      <c r="O206" s="60">
        <v>46048</v>
      </c>
      <c r="P206" s="59" t="s">
        <v>157</v>
      </c>
      <c r="Q206" s="59">
        <v>6800000</v>
      </c>
      <c r="R206" s="59">
        <v>54400000</v>
      </c>
      <c r="S206" s="59" t="s">
        <v>54</v>
      </c>
      <c r="T206" s="60">
        <v>46291</v>
      </c>
      <c r="U206" s="59" t="s">
        <v>54</v>
      </c>
      <c r="V206" s="59">
        <v>2</v>
      </c>
      <c r="W206" s="59">
        <v>2016103</v>
      </c>
      <c r="X206" s="59" t="s">
        <v>59</v>
      </c>
      <c r="Y206" s="59" t="s">
        <v>158</v>
      </c>
      <c r="Z206" s="59" t="s">
        <v>54</v>
      </c>
    </row>
    <row r="207" spans="1:26" hidden="1">
      <c r="A207" s="59" t="s">
        <v>1208</v>
      </c>
      <c r="B207" s="58">
        <v>46051</v>
      </c>
      <c r="C207" s="59" t="s">
        <v>1209</v>
      </c>
      <c r="D207" s="59">
        <v>147804</v>
      </c>
      <c r="E207" s="59" t="s">
        <v>1167</v>
      </c>
      <c r="F207" s="59">
        <v>1890</v>
      </c>
      <c r="G207" s="59" t="s">
        <v>1210</v>
      </c>
      <c r="H207" s="59">
        <v>1013683823</v>
      </c>
      <c r="I207" s="60">
        <v>36046</v>
      </c>
      <c r="J207" s="59" t="s">
        <v>567</v>
      </c>
      <c r="K207" s="59" t="s">
        <v>51</v>
      </c>
      <c r="L207" s="59" t="s">
        <v>1211</v>
      </c>
      <c r="M207" s="61" t="s">
        <v>1212</v>
      </c>
      <c r="N207" s="59">
        <v>3163644784</v>
      </c>
      <c r="O207" s="60">
        <v>46051</v>
      </c>
      <c r="P207" s="59" t="s">
        <v>123</v>
      </c>
      <c r="Q207" s="59">
        <v>4800000</v>
      </c>
      <c r="R207" s="59">
        <v>38400000</v>
      </c>
      <c r="S207" s="59" t="s">
        <v>54</v>
      </c>
      <c r="T207" s="60">
        <v>46294</v>
      </c>
      <c r="U207" s="59" t="s">
        <v>1178</v>
      </c>
      <c r="V207" s="59">
        <v>1</v>
      </c>
      <c r="W207" s="59">
        <v>1841201</v>
      </c>
      <c r="X207" s="59" t="s">
        <v>59</v>
      </c>
      <c r="Y207" s="60">
        <v>46051</v>
      </c>
      <c r="Z207" s="59" t="s">
        <v>54</v>
      </c>
    </row>
    <row r="208" spans="1:26" hidden="1">
      <c r="A208" s="59" t="s">
        <v>1213</v>
      </c>
      <c r="B208" s="58">
        <v>46051</v>
      </c>
      <c r="C208" s="59" t="s">
        <v>1214</v>
      </c>
      <c r="D208" s="59">
        <v>147804</v>
      </c>
      <c r="E208" s="59" t="s">
        <v>1167</v>
      </c>
      <c r="F208" s="59">
        <v>1890</v>
      </c>
      <c r="G208" s="59" t="s">
        <v>1215</v>
      </c>
      <c r="H208" s="59">
        <v>1013644006</v>
      </c>
      <c r="I208" s="60">
        <v>30592</v>
      </c>
      <c r="J208" s="59" t="s">
        <v>50</v>
      </c>
      <c r="K208" s="59" t="s">
        <v>69</v>
      </c>
      <c r="L208" s="59" t="s">
        <v>1216</v>
      </c>
      <c r="M208" s="61" t="s">
        <v>1217</v>
      </c>
      <c r="N208" s="59">
        <v>3102410558</v>
      </c>
      <c r="O208" s="60">
        <v>46051</v>
      </c>
      <c r="P208" s="59" t="s">
        <v>123</v>
      </c>
      <c r="Q208" s="59">
        <v>4800000</v>
      </c>
      <c r="R208" s="59">
        <v>38400000</v>
      </c>
      <c r="S208" s="59" t="s">
        <v>54</v>
      </c>
      <c r="T208" s="60">
        <v>46294</v>
      </c>
      <c r="U208" s="59" t="s">
        <v>1178</v>
      </c>
      <c r="V208" s="59">
        <v>1</v>
      </c>
      <c r="W208" s="59">
        <v>1841201</v>
      </c>
      <c r="X208" s="59" t="s">
        <v>59</v>
      </c>
      <c r="Y208" s="60">
        <v>46051</v>
      </c>
      <c r="Z208" s="59" t="s">
        <v>54</v>
      </c>
    </row>
    <row r="209" spans="1:26" hidden="1">
      <c r="A209" s="59" t="s">
        <v>1218</v>
      </c>
      <c r="B209" s="58">
        <v>46051</v>
      </c>
      <c r="C209" s="59" t="s">
        <v>1219</v>
      </c>
      <c r="D209" s="59">
        <v>147934</v>
      </c>
      <c r="E209" s="59" t="s">
        <v>1167</v>
      </c>
      <c r="F209" s="59">
        <v>1924</v>
      </c>
      <c r="G209" s="59" t="s">
        <v>1220</v>
      </c>
      <c r="H209" s="59">
        <v>11227039</v>
      </c>
      <c r="I209" s="60">
        <v>29789</v>
      </c>
      <c r="J209" s="59" t="s">
        <v>309</v>
      </c>
      <c r="K209" s="59" t="s">
        <v>69</v>
      </c>
      <c r="L209" s="59" t="s">
        <v>1221</v>
      </c>
      <c r="M209" s="61" t="s">
        <v>1222</v>
      </c>
      <c r="N209" s="59">
        <v>3183773679</v>
      </c>
      <c r="O209" s="60">
        <v>46051</v>
      </c>
      <c r="P209" s="59" t="s">
        <v>123</v>
      </c>
      <c r="Q209" s="59">
        <v>5600000</v>
      </c>
      <c r="R209" s="59">
        <v>44800000</v>
      </c>
      <c r="S209" s="59" t="s">
        <v>54</v>
      </c>
      <c r="T209" s="60">
        <v>46294</v>
      </c>
      <c r="U209" s="59" t="s">
        <v>1178</v>
      </c>
      <c r="V209" s="59">
        <v>2</v>
      </c>
      <c r="W209" s="59">
        <v>2016103</v>
      </c>
      <c r="X209" s="59" t="s">
        <v>59</v>
      </c>
      <c r="Y209" s="60">
        <v>46051</v>
      </c>
      <c r="Z209" s="59" t="s">
        <v>54</v>
      </c>
    </row>
    <row r="210" spans="1:26" hidden="1">
      <c r="A210" s="59" t="s">
        <v>1223</v>
      </c>
      <c r="B210" s="58">
        <v>46048</v>
      </c>
      <c r="C210" s="59" t="s">
        <v>1219</v>
      </c>
      <c r="D210" s="59">
        <v>147934</v>
      </c>
      <c r="E210" s="59" t="s">
        <v>1167</v>
      </c>
      <c r="F210" s="59">
        <v>1924</v>
      </c>
      <c r="G210" s="59" t="s">
        <v>1224</v>
      </c>
      <c r="H210" s="59">
        <v>12982787</v>
      </c>
      <c r="I210" s="60">
        <v>23695</v>
      </c>
      <c r="J210" s="59" t="s">
        <v>162</v>
      </c>
      <c r="K210" s="59" t="s">
        <v>79</v>
      </c>
      <c r="L210" s="59" t="s">
        <v>1225</v>
      </c>
      <c r="M210" s="61" t="s">
        <v>1226</v>
      </c>
      <c r="N210" s="59">
        <v>3125320128</v>
      </c>
      <c r="O210" s="60">
        <v>46048</v>
      </c>
      <c r="P210" s="59" t="s">
        <v>157</v>
      </c>
      <c r="Q210" s="59">
        <v>600000</v>
      </c>
      <c r="R210" s="59">
        <v>44800000</v>
      </c>
      <c r="S210" s="59" t="s">
        <v>54</v>
      </c>
      <c r="T210" s="60">
        <v>46291</v>
      </c>
      <c r="U210" s="59" t="s">
        <v>54</v>
      </c>
      <c r="V210" s="59">
        <v>2</v>
      </c>
      <c r="W210" s="59">
        <v>2016103</v>
      </c>
      <c r="X210" s="59" t="s">
        <v>59</v>
      </c>
      <c r="Y210" s="59" t="s">
        <v>158</v>
      </c>
      <c r="Z210" s="59" t="s">
        <v>54</v>
      </c>
    </row>
    <row r="211" spans="1:26" hidden="1">
      <c r="A211" s="59" t="s">
        <v>1227</v>
      </c>
      <c r="B211" s="58">
        <v>46053</v>
      </c>
      <c r="C211" s="59" t="s">
        <v>1228</v>
      </c>
      <c r="D211" s="59">
        <v>147934</v>
      </c>
      <c r="E211" s="59" t="s">
        <v>1167</v>
      </c>
      <c r="F211" s="59">
        <v>1924</v>
      </c>
      <c r="G211" s="59" t="s">
        <v>1229</v>
      </c>
      <c r="H211" s="59">
        <v>1090491527</v>
      </c>
      <c r="I211" s="60">
        <v>34956</v>
      </c>
      <c r="J211" s="59" t="s">
        <v>68</v>
      </c>
      <c r="K211" s="59" t="s">
        <v>51</v>
      </c>
      <c r="L211" s="59" t="s">
        <v>1230</v>
      </c>
      <c r="M211" s="61" t="s">
        <v>1231</v>
      </c>
      <c r="N211" s="59">
        <v>5683419</v>
      </c>
      <c r="O211" s="60">
        <v>46055</v>
      </c>
      <c r="P211" s="59" t="s">
        <v>123</v>
      </c>
      <c r="Q211" s="59">
        <v>5600000</v>
      </c>
      <c r="R211" s="59">
        <v>44800000</v>
      </c>
      <c r="S211" s="59" t="s">
        <v>54</v>
      </c>
      <c r="T211" s="60">
        <v>46297</v>
      </c>
      <c r="U211" s="59" t="s">
        <v>54</v>
      </c>
      <c r="V211" s="59">
        <v>2</v>
      </c>
      <c r="W211" s="59">
        <v>2016103</v>
      </c>
      <c r="X211" s="59" t="s">
        <v>59</v>
      </c>
      <c r="Y211" s="60">
        <v>46055</v>
      </c>
      <c r="Z211" s="65" t="s">
        <v>54</v>
      </c>
    </row>
    <row r="212" spans="1:26" hidden="1">
      <c r="A212" s="59" t="s">
        <v>1232</v>
      </c>
      <c r="B212" s="58">
        <v>46051</v>
      </c>
      <c r="C212" s="59" t="s">
        <v>1233</v>
      </c>
      <c r="D212" s="59">
        <v>147934</v>
      </c>
      <c r="E212" s="59" t="s">
        <v>1167</v>
      </c>
      <c r="F212" s="59">
        <v>1924</v>
      </c>
      <c r="G212" s="59" t="s">
        <v>1234</v>
      </c>
      <c r="H212" s="59">
        <v>1013681538</v>
      </c>
      <c r="I212" s="60">
        <v>35934</v>
      </c>
      <c r="J212" s="59" t="s">
        <v>62</v>
      </c>
      <c r="K212" s="59" t="s">
        <v>51</v>
      </c>
      <c r="L212" s="59" t="s">
        <v>1235</v>
      </c>
      <c r="M212" s="61" t="s">
        <v>1236</v>
      </c>
      <c r="N212" s="59">
        <v>3208277410</v>
      </c>
      <c r="O212" s="60">
        <v>46051</v>
      </c>
      <c r="P212" s="59" t="s">
        <v>123</v>
      </c>
      <c r="Q212" s="59">
        <v>5600000</v>
      </c>
      <c r="R212" s="59">
        <v>44800000</v>
      </c>
      <c r="S212" s="59" t="s">
        <v>54</v>
      </c>
      <c r="T212" s="60">
        <v>46294</v>
      </c>
      <c r="U212" s="59" t="s">
        <v>1178</v>
      </c>
      <c r="V212" s="59">
        <v>2</v>
      </c>
      <c r="W212" s="59">
        <v>2016103</v>
      </c>
      <c r="X212" s="59" t="s">
        <v>59</v>
      </c>
      <c r="Y212" s="60">
        <v>46051</v>
      </c>
      <c r="Z212" s="59" t="s">
        <v>54</v>
      </c>
    </row>
    <row r="213" spans="1:26" hidden="1">
      <c r="A213" s="59" t="s">
        <v>1237</v>
      </c>
      <c r="B213" s="58">
        <v>46053</v>
      </c>
      <c r="C213" s="59" t="s">
        <v>1238</v>
      </c>
      <c r="D213" s="59">
        <v>151549</v>
      </c>
      <c r="E213" s="59" t="s">
        <v>1167</v>
      </c>
      <c r="F213" s="59">
        <v>1960</v>
      </c>
      <c r="G213" s="59" t="s">
        <v>1239</v>
      </c>
      <c r="H213" s="59">
        <v>1056955468</v>
      </c>
      <c r="I213" s="60">
        <v>32807</v>
      </c>
      <c r="J213" s="59" t="s">
        <v>891</v>
      </c>
      <c r="K213" s="59" t="s">
        <v>79</v>
      </c>
      <c r="L213" s="59" t="s">
        <v>1240</v>
      </c>
      <c r="M213" s="61" t="s">
        <v>1241</v>
      </c>
      <c r="N213" s="59">
        <v>3167563665</v>
      </c>
      <c r="O213" s="60">
        <v>46055</v>
      </c>
      <c r="P213" s="59" t="s">
        <v>123</v>
      </c>
      <c r="Q213" s="59">
        <v>4800000</v>
      </c>
      <c r="R213" s="59">
        <v>38400000</v>
      </c>
      <c r="S213" s="59" t="s">
        <v>54</v>
      </c>
      <c r="T213" s="60">
        <v>46297</v>
      </c>
      <c r="U213" s="59" t="s">
        <v>54</v>
      </c>
      <c r="V213" s="59">
        <v>1</v>
      </c>
      <c r="W213" s="59">
        <v>1841201</v>
      </c>
      <c r="X213" s="59" t="s">
        <v>59</v>
      </c>
      <c r="Y213" s="60">
        <v>46055</v>
      </c>
      <c r="Z213" s="65" t="s">
        <v>54</v>
      </c>
    </row>
    <row r="214" spans="1:26" hidden="1">
      <c r="A214" s="59" t="s">
        <v>1242</v>
      </c>
      <c r="B214" s="58">
        <v>46051</v>
      </c>
      <c r="C214" s="59" t="s">
        <v>1243</v>
      </c>
      <c r="D214" s="59">
        <v>151549</v>
      </c>
      <c r="E214" s="59" t="s">
        <v>1167</v>
      </c>
      <c r="F214" s="59">
        <v>1960</v>
      </c>
      <c r="G214" s="59" t="s">
        <v>1244</v>
      </c>
      <c r="H214" s="59">
        <v>80912936</v>
      </c>
      <c r="I214" s="60">
        <v>31265</v>
      </c>
      <c r="J214" s="59" t="s">
        <v>162</v>
      </c>
      <c r="K214" s="59" t="s">
        <v>69</v>
      </c>
      <c r="L214" s="59" t="s">
        <v>1245</v>
      </c>
      <c r="M214" s="61" t="s">
        <v>1246</v>
      </c>
      <c r="N214" s="59">
        <v>3175279720</v>
      </c>
      <c r="O214" s="60">
        <v>46051</v>
      </c>
      <c r="P214" s="59" t="s">
        <v>123</v>
      </c>
      <c r="Q214" s="59">
        <v>4800000</v>
      </c>
      <c r="R214" s="59">
        <v>38400000</v>
      </c>
      <c r="S214" s="59" t="s">
        <v>54</v>
      </c>
      <c r="T214" s="60">
        <v>46294</v>
      </c>
      <c r="U214" s="59" t="s">
        <v>1178</v>
      </c>
      <c r="V214" s="59">
        <v>1</v>
      </c>
      <c r="W214" s="59">
        <v>1841201</v>
      </c>
      <c r="X214" s="59" t="s">
        <v>59</v>
      </c>
      <c r="Y214" s="60">
        <v>46051</v>
      </c>
      <c r="Z214" s="59" t="s">
        <v>54</v>
      </c>
    </row>
    <row r="215" spans="1:26" hidden="1">
      <c r="A215" s="59" t="s">
        <v>1247</v>
      </c>
      <c r="B215" s="58">
        <v>46049</v>
      </c>
      <c r="C215" s="59" t="s">
        <v>1248</v>
      </c>
      <c r="D215" s="59">
        <v>145659</v>
      </c>
      <c r="E215" s="59" t="s">
        <v>1249</v>
      </c>
      <c r="F215" s="59">
        <v>1724</v>
      </c>
      <c r="G215" s="59" t="s">
        <v>1250</v>
      </c>
      <c r="H215" s="59">
        <v>79322185</v>
      </c>
      <c r="I215" s="60">
        <v>23613</v>
      </c>
      <c r="J215" s="59" t="s">
        <v>62</v>
      </c>
      <c r="K215" s="59" t="s">
        <v>79</v>
      </c>
      <c r="L215" s="59" t="s">
        <v>1251</v>
      </c>
      <c r="M215" s="61" t="s">
        <v>1252</v>
      </c>
      <c r="N215" s="59">
        <v>3115690546</v>
      </c>
      <c r="O215" s="60">
        <v>46049</v>
      </c>
      <c r="P215" s="59" t="s">
        <v>55</v>
      </c>
      <c r="Q215" s="59">
        <v>6800000</v>
      </c>
      <c r="R215" s="59">
        <v>54400000</v>
      </c>
      <c r="S215" s="59" t="s">
        <v>54</v>
      </c>
      <c r="T215" s="60">
        <v>46292</v>
      </c>
      <c r="U215" s="59" t="s">
        <v>1139</v>
      </c>
      <c r="V215" s="59">
        <v>1</v>
      </c>
      <c r="W215" s="59">
        <v>1841201</v>
      </c>
      <c r="X215" s="59" t="s">
        <v>59</v>
      </c>
      <c r="Y215" s="59" t="s">
        <v>498</v>
      </c>
      <c r="Z215" s="59" t="s">
        <v>54</v>
      </c>
    </row>
    <row r="216" spans="1:26" hidden="1">
      <c r="A216" s="59" t="s">
        <v>1253</v>
      </c>
      <c r="B216" s="58">
        <v>46049</v>
      </c>
      <c r="C216" s="59" t="s">
        <v>1248</v>
      </c>
      <c r="D216" s="59">
        <v>145659</v>
      </c>
      <c r="E216" s="59" t="s">
        <v>1249</v>
      </c>
      <c r="F216" s="59">
        <v>1724</v>
      </c>
      <c r="G216" s="59" t="s">
        <v>1254</v>
      </c>
      <c r="H216" s="59">
        <v>79492324</v>
      </c>
      <c r="I216" s="60">
        <v>25030</v>
      </c>
      <c r="J216" s="59" t="s">
        <v>62</v>
      </c>
      <c r="K216" s="59" t="s">
        <v>79</v>
      </c>
      <c r="L216" s="59" t="s">
        <v>1255</v>
      </c>
      <c r="M216" s="61" t="s">
        <v>1256</v>
      </c>
      <c r="N216" s="59" t="s">
        <v>1257</v>
      </c>
      <c r="O216" s="60">
        <v>46049</v>
      </c>
      <c r="P216" s="59" t="s">
        <v>55</v>
      </c>
      <c r="Q216" s="59">
        <v>6800000</v>
      </c>
      <c r="R216" s="59">
        <v>54400000</v>
      </c>
      <c r="S216" s="59" t="s">
        <v>54</v>
      </c>
      <c r="T216" s="60">
        <v>46292</v>
      </c>
      <c r="U216" s="59" t="s">
        <v>1139</v>
      </c>
      <c r="V216" s="59">
        <v>1</v>
      </c>
      <c r="W216" s="59">
        <v>1841201</v>
      </c>
      <c r="X216" s="59" t="s">
        <v>59</v>
      </c>
      <c r="Y216" s="59" t="s">
        <v>498</v>
      </c>
      <c r="Z216" s="59" t="s">
        <v>54</v>
      </c>
    </row>
    <row r="217" spans="1:26" hidden="1">
      <c r="A217" s="59" t="s">
        <v>1258</v>
      </c>
      <c r="B217" s="58">
        <v>46049</v>
      </c>
      <c r="C217" s="59" t="s">
        <v>1259</v>
      </c>
      <c r="D217" s="59">
        <v>145669</v>
      </c>
      <c r="E217" s="59" t="s">
        <v>1249</v>
      </c>
      <c r="F217" s="59">
        <v>1727</v>
      </c>
      <c r="G217" s="59" t="s">
        <v>1260</v>
      </c>
      <c r="H217" s="59">
        <v>52740749</v>
      </c>
      <c r="I217" s="60">
        <v>32594</v>
      </c>
      <c r="J217" s="59" t="s">
        <v>1261</v>
      </c>
      <c r="K217" s="59" t="s">
        <v>51</v>
      </c>
      <c r="L217" s="59" t="s">
        <v>1262</v>
      </c>
      <c r="M217" s="61" t="s">
        <v>1263</v>
      </c>
      <c r="N217" s="59">
        <v>3002097090</v>
      </c>
      <c r="O217" s="60">
        <v>46049</v>
      </c>
      <c r="P217" s="59" t="s">
        <v>55</v>
      </c>
      <c r="Q217" s="59">
        <v>4800000</v>
      </c>
      <c r="R217" s="59">
        <v>38400000</v>
      </c>
      <c r="S217" s="59" t="s">
        <v>54</v>
      </c>
      <c r="T217" s="60">
        <v>46292</v>
      </c>
      <c r="U217" s="59" t="s">
        <v>1139</v>
      </c>
      <c r="V217" s="59">
        <v>1</v>
      </c>
      <c r="W217" s="59">
        <v>1841201</v>
      </c>
      <c r="X217" s="59" t="s">
        <v>59</v>
      </c>
      <c r="Y217" s="59" t="s">
        <v>498</v>
      </c>
      <c r="Z217" s="59" t="s">
        <v>54</v>
      </c>
    </row>
    <row r="218" spans="1:26" hidden="1">
      <c r="A218" s="59" t="s">
        <v>1264</v>
      </c>
      <c r="B218" s="58">
        <v>46045</v>
      </c>
      <c r="C218" s="59" t="s">
        <v>1265</v>
      </c>
      <c r="D218" s="59">
        <v>148052</v>
      </c>
      <c r="E218" s="59" t="s">
        <v>1266</v>
      </c>
      <c r="F218" s="59" t="s">
        <v>1267</v>
      </c>
      <c r="G218" s="59" t="s">
        <v>1268</v>
      </c>
      <c r="H218" s="59">
        <v>1023162612</v>
      </c>
      <c r="I218" s="59" t="s">
        <v>1269</v>
      </c>
      <c r="J218" s="59" t="s">
        <v>176</v>
      </c>
      <c r="K218" s="59" t="s">
        <v>69</v>
      </c>
      <c r="L218" s="59" t="s">
        <v>1270</v>
      </c>
      <c r="M218" s="61" t="s">
        <v>1271</v>
      </c>
      <c r="N218" s="59">
        <v>3133606080</v>
      </c>
      <c r="O218" s="60">
        <v>46048</v>
      </c>
      <c r="P218" s="59" t="s">
        <v>55</v>
      </c>
      <c r="Q218" s="59">
        <v>2900000</v>
      </c>
      <c r="R218" s="59">
        <v>23200000</v>
      </c>
      <c r="S218" s="59" t="s">
        <v>54</v>
      </c>
      <c r="T218" s="60">
        <v>46291</v>
      </c>
      <c r="U218" s="59" t="s">
        <v>125</v>
      </c>
      <c r="V218" s="59">
        <v>1</v>
      </c>
      <c r="W218" s="59">
        <v>1841201</v>
      </c>
      <c r="X218" s="59" t="s">
        <v>126</v>
      </c>
      <c r="Y218" s="60">
        <v>46048</v>
      </c>
      <c r="Z218" s="59" t="s">
        <v>54</v>
      </c>
    </row>
    <row r="219" spans="1:26" hidden="1">
      <c r="A219" s="59" t="s">
        <v>1272</v>
      </c>
      <c r="B219" s="58">
        <v>46045</v>
      </c>
      <c r="C219" s="59" t="s">
        <v>1273</v>
      </c>
      <c r="D219" s="59">
        <v>147654</v>
      </c>
      <c r="E219" s="59" t="s">
        <v>1266</v>
      </c>
      <c r="F219" s="59" t="s">
        <v>1274</v>
      </c>
      <c r="G219" s="59" t="s">
        <v>1275</v>
      </c>
      <c r="H219" s="59">
        <v>1030563628</v>
      </c>
      <c r="I219" s="59" t="s">
        <v>1276</v>
      </c>
      <c r="J219" s="59" t="s">
        <v>162</v>
      </c>
      <c r="K219" s="59" t="s">
        <v>79</v>
      </c>
      <c r="L219" s="59" t="s">
        <v>1277</v>
      </c>
      <c r="M219" s="61" t="s">
        <v>1278</v>
      </c>
      <c r="N219" s="59">
        <v>3112334343</v>
      </c>
      <c r="O219" s="60">
        <v>46048</v>
      </c>
      <c r="P219" s="59" t="s">
        <v>55</v>
      </c>
      <c r="Q219" s="59">
        <v>5600000</v>
      </c>
      <c r="R219" s="59">
        <v>44800000</v>
      </c>
      <c r="S219" s="59" t="s">
        <v>54</v>
      </c>
      <c r="T219" s="60">
        <v>46291</v>
      </c>
      <c r="U219" s="59" t="s">
        <v>125</v>
      </c>
      <c r="V219" s="59">
        <v>1</v>
      </c>
      <c r="W219" s="59">
        <v>1841201</v>
      </c>
      <c r="X219" s="59" t="s">
        <v>126</v>
      </c>
      <c r="Y219" s="60">
        <v>46048</v>
      </c>
      <c r="Z219" s="59" t="s">
        <v>54</v>
      </c>
    </row>
    <row r="220" spans="1:26" hidden="1">
      <c r="A220" s="59" t="s">
        <v>1279</v>
      </c>
      <c r="B220" s="58">
        <v>46116</v>
      </c>
      <c r="C220" s="59" t="s">
        <v>54</v>
      </c>
      <c r="D220" s="59">
        <v>147564</v>
      </c>
      <c r="E220" s="59" t="s">
        <v>1280</v>
      </c>
      <c r="F220" s="59" t="s">
        <v>54</v>
      </c>
      <c r="G220" s="59" t="s">
        <v>1281</v>
      </c>
      <c r="H220" s="59">
        <v>1023923695</v>
      </c>
      <c r="I220" s="60">
        <v>34055</v>
      </c>
      <c r="J220" s="59" t="s">
        <v>246</v>
      </c>
      <c r="K220" s="59" t="s">
        <v>69</v>
      </c>
      <c r="L220" s="59" t="s">
        <v>1282</v>
      </c>
      <c r="M220" s="59" t="s">
        <v>1283</v>
      </c>
      <c r="N220" s="59">
        <v>3145203983</v>
      </c>
      <c r="O220" s="60">
        <v>46056</v>
      </c>
      <c r="P220" s="59" t="s">
        <v>123</v>
      </c>
      <c r="Q220" s="59">
        <v>4800000</v>
      </c>
      <c r="R220" s="59">
        <v>38400000</v>
      </c>
      <c r="S220" s="59" t="s">
        <v>54</v>
      </c>
      <c r="T220" s="60">
        <v>46298</v>
      </c>
      <c r="U220" s="59" t="s">
        <v>1284</v>
      </c>
      <c r="V220" s="59">
        <v>1</v>
      </c>
      <c r="W220" s="59">
        <v>1841201</v>
      </c>
      <c r="X220" s="59" t="s">
        <v>59</v>
      </c>
      <c r="Y220" s="60">
        <v>46056</v>
      </c>
      <c r="Z220" s="59" t="s">
        <v>54</v>
      </c>
    </row>
    <row r="221" spans="1:26" hidden="1">
      <c r="A221" s="59" t="s">
        <v>1285</v>
      </c>
      <c r="B221" s="58">
        <v>46045</v>
      </c>
      <c r="C221" s="59" t="s">
        <v>1286</v>
      </c>
      <c r="D221" s="59">
        <v>147661</v>
      </c>
      <c r="E221" s="59" t="s">
        <v>1266</v>
      </c>
      <c r="F221" s="59" t="s">
        <v>1287</v>
      </c>
      <c r="G221" s="59" t="s">
        <v>1288</v>
      </c>
      <c r="H221" s="59">
        <v>1018459927</v>
      </c>
      <c r="I221" s="59" t="s">
        <v>1289</v>
      </c>
      <c r="J221" s="59" t="s">
        <v>1047</v>
      </c>
      <c r="K221" s="59" t="s">
        <v>69</v>
      </c>
      <c r="L221" s="59" t="s">
        <v>1290</v>
      </c>
      <c r="M221" s="61" t="s">
        <v>1291</v>
      </c>
      <c r="N221" s="59">
        <v>3002618657</v>
      </c>
      <c r="O221" s="60">
        <v>46048</v>
      </c>
      <c r="P221" s="59" t="s">
        <v>55</v>
      </c>
      <c r="Q221" s="59">
        <v>6800000</v>
      </c>
      <c r="R221" s="59">
        <v>54400000</v>
      </c>
      <c r="S221" s="59" t="s">
        <v>54</v>
      </c>
      <c r="T221" s="60">
        <v>46291</v>
      </c>
      <c r="U221" s="59" t="s">
        <v>125</v>
      </c>
      <c r="V221" s="59">
        <v>1</v>
      </c>
      <c r="W221" s="59">
        <v>1841201</v>
      </c>
      <c r="X221" s="59" t="s">
        <v>126</v>
      </c>
      <c r="Y221" s="60">
        <v>46048</v>
      </c>
      <c r="Z221" s="59" t="s">
        <v>54</v>
      </c>
    </row>
    <row r="222" spans="1:26" hidden="1">
      <c r="A222" s="59" t="s">
        <v>1292</v>
      </c>
      <c r="B222" s="58">
        <v>46045</v>
      </c>
      <c r="C222" s="59" t="s">
        <v>1293</v>
      </c>
      <c r="D222" s="59">
        <v>147559</v>
      </c>
      <c r="E222" s="59" t="s">
        <v>1266</v>
      </c>
      <c r="F222" s="59" t="s">
        <v>1294</v>
      </c>
      <c r="G222" s="59" t="s">
        <v>1295</v>
      </c>
      <c r="H222" s="59">
        <v>52824644</v>
      </c>
      <c r="I222" s="60">
        <v>29127</v>
      </c>
      <c r="J222" s="59" t="s">
        <v>1296</v>
      </c>
      <c r="K222" s="59" t="s">
        <v>177</v>
      </c>
      <c r="L222" s="59" t="s">
        <v>1297</v>
      </c>
      <c r="M222" s="59" t="s">
        <v>1297</v>
      </c>
      <c r="N222" s="59">
        <v>3123930490</v>
      </c>
      <c r="O222" s="60">
        <v>46048</v>
      </c>
      <c r="P222" s="59" t="s">
        <v>55</v>
      </c>
      <c r="Q222" s="59">
        <v>8000000</v>
      </c>
      <c r="R222" s="59">
        <v>64000000</v>
      </c>
      <c r="S222" s="59" t="s">
        <v>54</v>
      </c>
      <c r="T222" s="60">
        <v>46291</v>
      </c>
      <c r="U222" s="59" t="s">
        <v>125</v>
      </c>
      <c r="V222" s="59">
        <v>1</v>
      </c>
      <c r="W222" s="59">
        <v>1841201</v>
      </c>
      <c r="X222" s="59" t="s">
        <v>126</v>
      </c>
      <c r="Y222" s="60">
        <v>46048</v>
      </c>
      <c r="Z222" s="59" t="s">
        <v>54</v>
      </c>
    </row>
    <row r="223" spans="1:26" hidden="1">
      <c r="A223" s="59" t="s">
        <v>1298</v>
      </c>
      <c r="B223" s="58">
        <v>46045</v>
      </c>
      <c r="C223" s="59" t="s">
        <v>1299</v>
      </c>
      <c r="D223" s="59">
        <v>147666</v>
      </c>
      <c r="E223" s="59" t="s">
        <v>1266</v>
      </c>
      <c r="F223" s="59" t="s">
        <v>1300</v>
      </c>
      <c r="G223" s="59" t="s">
        <v>1301</v>
      </c>
      <c r="H223" s="59">
        <v>80117116</v>
      </c>
      <c r="I223" s="59" t="s">
        <v>1302</v>
      </c>
      <c r="J223" s="59" t="s">
        <v>62</v>
      </c>
      <c r="K223" s="59" t="s">
        <v>1303</v>
      </c>
      <c r="L223" s="59" t="s">
        <v>1304</v>
      </c>
      <c r="M223" s="61" t="s">
        <v>1305</v>
      </c>
      <c r="N223" s="59">
        <v>3144035843</v>
      </c>
      <c r="O223" s="60">
        <v>46048</v>
      </c>
      <c r="P223" s="59" t="s">
        <v>55</v>
      </c>
      <c r="Q223" s="59">
        <v>800000</v>
      </c>
      <c r="R223" s="59">
        <v>54400000</v>
      </c>
      <c r="S223" s="59" t="s">
        <v>54</v>
      </c>
      <c r="T223" s="60">
        <v>46291</v>
      </c>
      <c r="U223" s="59" t="s">
        <v>125</v>
      </c>
      <c r="V223" s="59">
        <v>1</v>
      </c>
      <c r="W223" s="59">
        <v>1841201</v>
      </c>
      <c r="X223" s="59" t="s">
        <v>126</v>
      </c>
      <c r="Y223" s="60">
        <v>46048</v>
      </c>
      <c r="Z223" s="59" t="s">
        <v>54</v>
      </c>
    </row>
    <row r="224" spans="1:26" hidden="1">
      <c r="A224" s="59" t="s">
        <v>1306</v>
      </c>
      <c r="B224" s="58">
        <v>46042</v>
      </c>
      <c r="C224" s="59" t="s">
        <v>1307</v>
      </c>
      <c r="D224" s="59">
        <v>152635</v>
      </c>
      <c r="E224" s="59" t="s">
        <v>716</v>
      </c>
      <c r="F224" s="59" t="s">
        <v>1308</v>
      </c>
      <c r="G224" s="59" t="s">
        <v>1309</v>
      </c>
      <c r="H224" s="59">
        <v>53083582</v>
      </c>
      <c r="I224" s="60">
        <v>31174</v>
      </c>
      <c r="J224" s="59" t="s">
        <v>78</v>
      </c>
      <c r="K224" s="59" t="s">
        <v>51</v>
      </c>
      <c r="L224" s="59" t="s">
        <v>1310</v>
      </c>
      <c r="M224" s="61" t="s">
        <v>1311</v>
      </c>
      <c r="N224" s="59">
        <v>3878739</v>
      </c>
      <c r="O224" s="60">
        <v>46043</v>
      </c>
      <c r="P224" s="59" t="s">
        <v>55</v>
      </c>
      <c r="Q224" s="59">
        <v>6800000</v>
      </c>
      <c r="R224" s="59">
        <v>54400000</v>
      </c>
      <c r="S224" s="59" t="s">
        <v>54</v>
      </c>
      <c r="T224" s="60">
        <v>46285</v>
      </c>
      <c r="U224" s="59" t="s">
        <v>58</v>
      </c>
      <c r="V224" s="59">
        <v>1</v>
      </c>
      <c r="W224" s="59">
        <v>1841201</v>
      </c>
      <c r="X224" s="59" t="s">
        <v>59</v>
      </c>
      <c r="Y224" s="60">
        <v>46043</v>
      </c>
      <c r="Z224" s="59" t="s">
        <v>54</v>
      </c>
    </row>
    <row r="225" spans="1:26" hidden="1">
      <c r="A225" s="59" t="s">
        <v>1312</v>
      </c>
      <c r="B225" s="58">
        <v>46042</v>
      </c>
      <c r="C225" s="59" t="s">
        <v>1313</v>
      </c>
      <c r="D225" s="59">
        <v>145573</v>
      </c>
      <c r="E225" s="59" t="s">
        <v>716</v>
      </c>
      <c r="F225" s="59" t="s">
        <v>1314</v>
      </c>
      <c r="G225" s="59" t="s">
        <v>1315</v>
      </c>
      <c r="H225" s="59">
        <v>1023951739</v>
      </c>
      <c r="I225" s="60">
        <v>35226</v>
      </c>
      <c r="J225" s="59" t="s">
        <v>221</v>
      </c>
      <c r="K225" s="59" t="s">
        <v>177</v>
      </c>
      <c r="L225" s="59" t="s">
        <v>1316</v>
      </c>
      <c r="M225" s="61" t="s">
        <v>1317</v>
      </c>
      <c r="N225" s="59">
        <v>3138389741</v>
      </c>
      <c r="O225" s="60">
        <v>46043</v>
      </c>
      <c r="P225" s="59" t="s">
        <v>55</v>
      </c>
      <c r="Q225" s="59">
        <v>5600000</v>
      </c>
      <c r="R225" s="59">
        <v>44800000</v>
      </c>
      <c r="S225" s="59" t="s">
        <v>54</v>
      </c>
      <c r="T225" s="60">
        <v>46285</v>
      </c>
      <c r="U225" s="59" t="s">
        <v>58</v>
      </c>
      <c r="V225" s="59">
        <v>1</v>
      </c>
      <c r="W225" s="59">
        <v>1841201</v>
      </c>
      <c r="X225" s="59" t="s">
        <v>59</v>
      </c>
      <c r="Y225" s="60">
        <v>46043</v>
      </c>
      <c r="Z225" s="59" t="s">
        <v>54</v>
      </c>
    </row>
    <row r="226" spans="1:26" hidden="1">
      <c r="A226" s="59" t="s">
        <v>1318</v>
      </c>
      <c r="B226" s="58">
        <v>46042</v>
      </c>
      <c r="C226" s="59" t="s">
        <v>901</v>
      </c>
      <c r="D226" s="59">
        <v>145589</v>
      </c>
      <c r="E226" s="59" t="s">
        <v>716</v>
      </c>
      <c r="F226" s="59" t="s">
        <v>902</v>
      </c>
      <c r="G226" s="59" t="s">
        <v>1319</v>
      </c>
      <c r="H226" s="59">
        <v>52309593</v>
      </c>
      <c r="I226" s="60">
        <v>27818</v>
      </c>
      <c r="J226" s="59" t="s">
        <v>78</v>
      </c>
      <c r="K226" s="59" t="s">
        <v>51</v>
      </c>
      <c r="L226" s="59" t="s">
        <v>1320</v>
      </c>
      <c r="M226" s="61" t="s">
        <v>1321</v>
      </c>
      <c r="N226" s="59">
        <v>7744575</v>
      </c>
      <c r="O226" s="60">
        <v>46043</v>
      </c>
      <c r="P226" s="59" t="s">
        <v>55</v>
      </c>
      <c r="Q226" s="59">
        <v>4800000</v>
      </c>
      <c r="R226" s="59">
        <v>38400000</v>
      </c>
      <c r="S226" s="59" t="s">
        <v>54</v>
      </c>
      <c r="T226" s="60">
        <v>46285</v>
      </c>
      <c r="U226" s="59" t="s">
        <v>58</v>
      </c>
      <c r="V226" s="59">
        <v>1</v>
      </c>
      <c r="W226" s="59">
        <v>1841201</v>
      </c>
      <c r="X226" s="59" t="s">
        <v>59</v>
      </c>
      <c r="Y226" s="60">
        <v>46043</v>
      </c>
      <c r="Z226" s="59" t="s">
        <v>54</v>
      </c>
    </row>
    <row r="227" spans="1:26" hidden="1">
      <c r="A227" s="59" t="s">
        <v>1322</v>
      </c>
      <c r="B227" s="58">
        <v>46042</v>
      </c>
      <c r="C227" s="59" t="s">
        <v>1323</v>
      </c>
      <c r="D227" s="59">
        <v>145723</v>
      </c>
      <c r="E227" s="59" t="s">
        <v>716</v>
      </c>
      <c r="F227" s="59" t="s">
        <v>1324</v>
      </c>
      <c r="G227" s="59" t="s">
        <v>1325</v>
      </c>
      <c r="H227" s="59">
        <v>51931678</v>
      </c>
      <c r="I227" s="60">
        <v>25176</v>
      </c>
      <c r="J227" s="59" t="s">
        <v>120</v>
      </c>
      <c r="K227" s="59" t="s">
        <v>79</v>
      </c>
      <c r="L227" s="59" t="s">
        <v>1326</v>
      </c>
      <c r="M227" s="61" t="s">
        <v>1327</v>
      </c>
      <c r="N227" s="59">
        <v>3202706832</v>
      </c>
      <c r="O227" s="60">
        <v>46043</v>
      </c>
      <c r="P227" s="59" t="s">
        <v>55</v>
      </c>
      <c r="Q227" s="59">
        <v>6500000</v>
      </c>
      <c r="R227" s="59">
        <v>52000000</v>
      </c>
      <c r="S227" s="59" t="s">
        <v>54</v>
      </c>
      <c r="T227" s="60">
        <v>46285</v>
      </c>
      <c r="U227" s="59" t="s">
        <v>58</v>
      </c>
      <c r="V227" s="59">
        <v>1</v>
      </c>
      <c r="W227" s="59">
        <v>1841201</v>
      </c>
      <c r="X227" s="59" t="s">
        <v>59</v>
      </c>
      <c r="Y227" s="60">
        <v>46043</v>
      </c>
      <c r="Z227" s="59" t="s">
        <v>54</v>
      </c>
    </row>
    <row r="228" spans="1:26" hidden="1">
      <c r="A228" s="59" t="s">
        <v>1328</v>
      </c>
      <c r="B228" s="58">
        <v>46042</v>
      </c>
      <c r="C228" s="59" t="s">
        <v>1329</v>
      </c>
      <c r="D228" s="59">
        <v>145573</v>
      </c>
      <c r="E228" s="59" t="s">
        <v>716</v>
      </c>
      <c r="F228" s="59" t="s">
        <v>1314</v>
      </c>
      <c r="G228" s="59" t="s">
        <v>1330</v>
      </c>
      <c r="H228" s="59">
        <v>1003407074</v>
      </c>
      <c r="I228" s="60">
        <v>36109</v>
      </c>
      <c r="J228" s="59" t="s">
        <v>50</v>
      </c>
      <c r="K228" s="59" t="s">
        <v>79</v>
      </c>
      <c r="L228" s="59" t="s">
        <v>1331</v>
      </c>
      <c r="M228" s="61" t="s">
        <v>1332</v>
      </c>
      <c r="N228" s="59">
        <v>3007146131</v>
      </c>
      <c r="O228" s="60">
        <v>46043</v>
      </c>
      <c r="P228" s="59" t="s">
        <v>55</v>
      </c>
      <c r="Q228" s="59">
        <v>5600000</v>
      </c>
      <c r="R228" s="59">
        <v>44800000</v>
      </c>
      <c r="S228" s="59" t="s">
        <v>54</v>
      </c>
      <c r="T228" s="60">
        <v>46285</v>
      </c>
      <c r="U228" s="59" t="s">
        <v>58</v>
      </c>
      <c r="V228" s="59">
        <v>1</v>
      </c>
      <c r="W228" s="59">
        <v>1841201</v>
      </c>
      <c r="X228" s="59" t="s">
        <v>59</v>
      </c>
      <c r="Y228" s="60">
        <v>46043</v>
      </c>
      <c r="Z228" s="59" t="s">
        <v>54</v>
      </c>
    </row>
    <row r="229" spans="1:26" hidden="1">
      <c r="A229" s="59" t="s">
        <v>1333</v>
      </c>
      <c r="B229" s="58">
        <v>46042</v>
      </c>
      <c r="C229" s="59" t="s">
        <v>1334</v>
      </c>
      <c r="D229" s="59">
        <v>145668</v>
      </c>
      <c r="E229" s="59" t="s">
        <v>716</v>
      </c>
      <c r="F229" s="59" t="s">
        <v>1335</v>
      </c>
      <c r="G229" s="59" t="s">
        <v>1336</v>
      </c>
      <c r="H229" s="59">
        <v>1049622764</v>
      </c>
      <c r="I229" s="60">
        <v>33142</v>
      </c>
      <c r="J229" s="59" t="s">
        <v>78</v>
      </c>
      <c r="K229" s="59" t="s">
        <v>51</v>
      </c>
      <c r="L229" s="59" t="s">
        <v>1337</v>
      </c>
      <c r="M229" s="61" t="s">
        <v>1338</v>
      </c>
      <c r="N229" s="59">
        <v>3115016276</v>
      </c>
      <c r="O229" s="60">
        <v>46044</v>
      </c>
      <c r="P229" s="59" t="s">
        <v>55</v>
      </c>
      <c r="Q229" s="59">
        <v>7000000</v>
      </c>
      <c r="R229" s="59">
        <v>56000000</v>
      </c>
      <c r="S229" s="59" t="s">
        <v>54</v>
      </c>
      <c r="T229" s="60">
        <v>46287</v>
      </c>
      <c r="U229" s="59" t="s">
        <v>58</v>
      </c>
      <c r="V229" s="59">
        <v>1</v>
      </c>
      <c r="W229" s="59">
        <v>1841201</v>
      </c>
      <c r="X229" s="59" t="s">
        <v>59</v>
      </c>
      <c r="Y229" s="60">
        <v>46044</v>
      </c>
      <c r="Z229" s="59" t="s">
        <v>54</v>
      </c>
    </row>
    <row r="230" spans="1:26" hidden="1">
      <c r="A230" s="59" t="s">
        <v>1339</v>
      </c>
      <c r="B230" s="58">
        <v>46042</v>
      </c>
      <c r="C230" s="59" t="s">
        <v>1340</v>
      </c>
      <c r="D230" s="59">
        <v>148338</v>
      </c>
      <c r="E230" s="59" t="s">
        <v>716</v>
      </c>
      <c r="F230" s="59" t="s">
        <v>1341</v>
      </c>
      <c r="G230" s="59" t="s">
        <v>1342</v>
      </c>
      <c r="H230" s="59">
        <v>1000132235</v>
      </c>
      <c r="I230" s="60">
        <v>37766</v>
      </c>
      <c r="J230" s="59" t="s">
        <v>221</v>
      </c>
      <c r="K230" s="59" t="s">
        <v>79</v>
      </c>
      <c r="L230" s="59" t="s">
        <v>1343</v>
      </c>
      <c r="M230" s="61" t="s">
        <v>1344</v>
      </c>
      <c r="N230" s="59">
        <v>3117451989</v>
      </c>
      <c r="O230" s="60">
        <v>46044</v>
      </c>
      <c r="P230" s="59" t="s">
        <v>55</v>
      </c>
      <c r="Q230" s="59">
        <v>4800000</v>
      </c>
      <c r="R230" s="59">
        <v>38400000</v>
      </c>
      <c r="S230" s="59" t="s">
        <v>54</v>
      </c>
      <c r="T230" s="60">
        <v>46287</v>
      </c>
      <c r="U230" s="59" t="s">
        <v>58</v>
      </c>
      <c r="V230" s="59">
        <v>3</v>
      </c>
      <c r="W230" s="59">
        <v>3869201</v>
      </c>
      <c r="X230" s="59" t="s">
        <v>59</v>
      </c>
      <c r="Y230" s="60">
        <v>46044</v>
      </c>
      <c r="Z230" s="59" t="s">
        <v>54</v>
      </c>
    </row>
    <row r="231" spans="1:26" hidden="1">
      <c r="A231" s="59" t="s">
        <v>1345</v>
      </c>
      <c r="B231" s="58">
        <v>46042</v>
      </c>
      <c r="C231" s="59" t="s">
        <v>1346</v>
      </c>
      <c r="D231" s="59">
        <v>145190</v>
      </c>
      <c r="E231" s="59" t="s">
        <v>353</v>
      </c>
      <c r="F231" s="59" t="s">
        <v>1347</v>
      </c>
      <c r="G231" s="59" t="s">
        <v>1348</v>
      </c>
      <c r="H231" s="59">
        <v>1023955885</v>
      </c>
      <c r="I231" s="60">
        <v>35383</v>
      </c>
      <c r="J231" s="59" t="s">
        <v>62</v>
      </c>
      <c r="K231" s="59" t="s">
        <v>69</v>
      </c>
      <c r="L231" s="59" t="s">
        <v>1349</v>
      </c>
      <c r="M231" s="61" t="s">
        <v>1350</v>
      </c>
      <c r="N231" s="59">
        <v>9347678</v>
      </c>
      <c r="O231" s="60">
        <v>46044</v>
      </c>
      <c r="P231" s="59" t="s">
        <v>55</v>
      </c>
      <c r="Q231" s="59">
        <v>4800000</v>
      </c>
      <c r="R231" s="59">
        <v>38400000</v>
      </c>
      <c r="S231" s="59" t="s">
        <v>54</v>
      </c>
      <c r="T231" s="60">
        <v>46287</v>
      </c>
      <c r="U231" s="59" t="s">
        <v>58</v>
      </c>
      <c r="V231" s="59">
        <v>1</v>
      </c>
      <c r="W231" s="59">
        <v>1841201</v>
      </c>
      <c r="X231" s="59" t="s">
        <v>59</v>
      </c>
      <c r="Y231" s="60">
        <v>46044</v>
      </c>
      <c r="Z231" s="59" t="s">
        <v>54</v>
      </c>
    </row>
    <row r="232" spans="1:26" hidden="1">
      <c r="A232" s="59" t="s">
        <v>1351</v>
      </c>
      <c r="B232" s="58">
        <v>46042</v>
      </c>
      <c r="C232" s="59" t="s">
        <v>1352</v>
      </c>
      <c r="D232" s="59">
        <v>145188</v>
      </c>
      <c r="E232" s="59" t="s">
        <v>353</v>
      </c>
      <c r="F232" s="59" t="s">
        <v>1353</v>
      </c>
      <c r="G232" s="59" t="s">
        <v>1354</v>
      </c>
      <c r="H232" s="59">
        <v>52161441</v>
      </c>
      <c r="I232" s="60">
        <v>26820</v>
      </c>
      <c r="J232" s="59" t="s">
        <v>78</v>
      </c>
      <c r="K232" s="59" t="s">
        <v>51</v>
      </c>
      <c r="L232" s="59" t="s">
        <v>1355</v>
      </c>
      <c r="M232" s="61" t="s">
        <v>1356</v>
      </c>
      <c r="N232" s="59">
        <v>3748558</v>
      </c>
      <c r="O232" s="60">
        <v>46044</v>
      </c>
      <c r="P232" s="59" t="s">
        <v>55</v>
      </c>
      <c r="Q232" s="59">
        <v>6800000</v>
      </c>
      <c r="R232" s="59">
        <v>54400000</v>
      </c>
      <c r="S232" s="59" t="s">
        <v>54</v>
      </c>
      <c r="T232" s="60">
        <v>46287</v>
      </c>
      <c r="U232" s="59" t="s">
        <v>58</v>
      </c>
      <c r="V232" s="59">
        <v>1</v>
      </c>
      <c r="W232" s="59">
        <v>1841201</v>
      </c>
      <c r="X232" s="59" t="s">
        <v>59</v>
      </c>
      <c r="Y232" s="60">
        <v>46044</v>
      </c>
      <c r="Z232" s="59" t="s">
        <v>54</v>
      </c>
    </row>
    <row r="233" spans="1:26" hidden="1">
      <c r="A233" s="59" t="s">
        <v>1357</v>
      </c>
      <c r="B233" s="58">
        <v>46042</v>
      </c>
      <c r="C233" s="59" t="s">
        <v>1358</v>
      </c>
      <c r="D233" s="59">
        <v>145335</v>
      </c>
      <c r="E233" s="59" t="s">
        <v>353</v>
      </c>
      <c r="F233" s="59" t="s">
        <v>1359</v>
      </c>
      <c r="G233" s="59" t="s">
        <v>1360</v>
      </c>
      <c r="H233" s="59">
        <v>1023941314</v>
      </c>
      <c r="I233" s="60">
        <v>34769</v>
      </c>
      <c r="J233" s="59" t="s">
        <v>94</v>
      </c>
      <c r="K233" s="59" t="s">
        <v>51</v>
      </c>
      <c r="L233" s="59" t="s">
        <v>1361</v>
      </c>
      <c r="M233" s="61" t="s">
        <v>1362</v>
      </c>
      <c r="N233" s="59">
        <v>0</v>
      </c>
      <c r="O233" s="60">
        <v>46044</v>
      </c>
      <c r="P233" s="59" t="s">
        <v>55</v>
      </c>
      <c r="Q233" s="59">
        <v>2900000</v>
      </c>
      <c r="R233" s="59">
        <v>23200000</v>
      </c>
      <c r="S233" s="59" t="s">
        <v>54</v>
      </c>
      <c r="T233" s="60">
        <v>46287</v>
      </c>
      <c r="U233" s="59" t="s">
        <v>58</v>
      </c>
      <c r="V233" s="59">
        <v>1</v>
      </c>
      <c r="W233" s="59">
        <v>1841201</v>
      </c>
      <c r="X233" s="59" t="s">
        <v>59</v>
      </c>
      <c r="Y233" s="60">
        <v>46044</v>
      </c>
      <c r="Z233" s="59" t="s">
        <v>54</v>
      </c>
    </row>
    <row r="234" spans="1:26" hidden="1">
      <c r="A234" s="59" t="s">
        <v>1363</v>
      </c>
      <c r="B234" s="58">
        <v>46042</v>
      </c>
      <c r="C234" s="59" t="s">
        <v>1364</v>
      </c>
      <c r="D234" s="59">
        <v>145762</v>
      </c>
      <c r="E234" s="59" t="s">
        <v>353</v>
      </c>
      <c r="F234" s="59" t="s">
        <v>1365</v>
      </c>
      <c r="G234" s="59" t="s">
        <v>1366</v>
      </c>
      <c r="H234" s="59">
        <v>9399503</v>
      </c>
      <c r="I234" s="60">
        <v>27268</v>
      </c>
      <c r="J234" s="59" t="s">
        <v>78</v>
      </c>
      <c r="K234" s="59" t="s">
        <v>79</v>
      </c>
      <c r="L234" s="59" t="s">
        <v>1367</v>
      </c>
      <c r="M234" s="61" t="s">
        <v>1368</v>
      </c>
      <c r="N234" s="59">
        <v>3133234822</v>
      </c>
      <c r="O234" s="60">
        <v>46048</v>
      </c>
      <c r="P234" s="59" t="s">
        <v>55</v>
      </c>
      <c r="Q234" s="59">
        <v>5600000</v>
      </c>
      <c r="R234" s="59">
        <v>44800000</v>
      </c>
      <c r="S234" s="59" t="s">
        <v>54</v>
      </c>
      <c r="T234" s="60">
        <v>46291</v>
      </c>
      <c r="U234" s="59" t="s">
        <v>58</v>
      </c>
      <c r="V234" s="59">
        <v>3</v>
      </c>
      <c r="W234" s="59">
        <v>3869201</v>
      </c>
      <c r="X234" s="59" t="s">
        <v>126</v>
      </c>
      <c r="Y234" s="60">
        <v>46048</v>
      </c>
      <c r="Z234" s="59" t="s">
        <v>54</v>
      </c>
    </row>
    <row r="235" spans="1:26" hidden="1">
      <c r="A235" s="59" t="s">
        <v>1369</v>
      </c>
      <c r="B235" s="58">
        <v>46042</v>
      </c>
      <c r="C235" s="59" t="s">
        <v>1364</v>
      </c>
      <c r="D235" s="59">
        <v>145279</v>
      </c>
      <c r="E235" s="59" t="s">
        <v>353</v>
      </c>
      <c r="F235" s="59" t="s">
        <v>1370</v>
      </c>
      <c r="G235" s="59" t="s">
        <v>1371</v>
      </c>
      <c r="H235" s="59">
        <v>79685636</v>
      </c>
      <c r="I235" s="60">
        <v>27067</v>
      </c>
      <c r="J235" s="59" t="s">
        <v>62</v>
      </c>
      <c r="K235" s="59" t="s">
        <v>51</v>
      </c>
      <c r="L235" s="59" t="s">
        <v>1372</v>
      </c>
      <c r="M235" s="61" t="s">
        <v>1373</v>
      </c>
      <c r="N235" s="59">
        <v>2551015</v>
      </c>
      <c r="O235" s="60">
        <v>46044</v>
      </c>
      <c r="P235" s="59" t="s">
        <v>55</v>
      </c>
      <c r="Q235" s="59">
        <v>7690000</v>
      </c>
      <c r="R235" s="59">
        <v>61520000</v>
      </c>
      <c r="S235" s="59" t="s">
        <v>54</v>
      </c>
      <c r="T235" s="60">
        <v>46287</v>
      </c>
      <c r="U235" s="59" t="s">
        <v>58</v>
      </c>
      <c r="V235" s="59">
        <v>1</v>
      </c>
      <c r="W235" s="59">
        <v>1841201</v>
      </c>
      <c r="X235" s="59" t="s">
        <v>59</v>
      </c>
      <c r="Y235" s="60">
        <v>46044</v>
      </c>
      <c r="Z235" s="59" t="s">
        <v>54</v>
      </c>
    </row>
    <row r="236" spans="1:26" hidden="1">
      <c r="A236" s="59" t="s">
        <v>1374</v>
      </c>
      <c r="B236" s="58">
        <v>46042</v>
      </c>
      <c r="C236" s="59" t="s">
        <v>769</v>
      </c>
      <c r="D236" s="59">
        <v>145180</v>
      </c>
      <c r="E236" s="59" t="s">
        <v>353</v>
      </c>
      <c r="F236" s="59" t="s">
        <v>770</v>
      </c>
      <c r="G236" s="59" t="s">
        <v>1375</v>
      </c>
      <c r="H236" s="59">
        <v>1030543869</v>
      </c>
      <c r="I236" s="60">
        <v>32198</v>
      </c>
      <c r="J236" s="59" t="s">
        <v>62</v>
      </c>
      <c r="K236" s="59" t="s">
        <v>51</v>
      </c>
      <c r="L236" s="59" t="s">
        <v>1376</v>
      </c>
      <c r="M236" s="61" t="s">
        <v>1377</v>
      </c>
      <c r="N236" s="59">
        <v>3202892428</v>
      </c>
      <c r="O236" s="60">
        <v>46044</v>
      </c>
      <c r="P236" s="59" t="s">
        <v>55</v>
      </c>
      <c r="Q236" s="59">
        <v>6800000</v>
      </c>
      <c r="R236" s="59">
        <v>54400000</v>
      </c>
      <c r="S236" s="59" t="s">
        <v>54</v>
      </c>
      <c r="T236" s="60">
        <v>46287</v>
      </c>
      <c r="U236" s="59" t="s">
        <v>58</v>
      </c>
      <c r="V236" s="59">
        <v>1</v>
      </c>
      <c r="W236" s="59">
        <v>1841201</v>
      </c>
      <c r="X236" s="59" t="s">
        <v>59</v>
      </c>
      <c r="Y236" s="60">
        <v>46044</v>
      </c>
      <c r="Z236" s="59" t="s">
        <v>54</v>
      </c>
    </row>
    <row r="237" spans="1:26" hidden="1">
      <c r="A237" s="59" t="s">
        <v>1378</v>
      </c>
      <c r="B237" s="58">
        <v>46042</v>
      </c>
      <c r="C237" s="59" t="s">
        <v>1379</v>
      </c>
      <c r="D237" s="59">
        <v>145177</v>
      </c>
      <c r="E237" s="59" t="s">
        <v>353</v>
      </c>
      <c r="F237" s="59" t="s">
        <v>1380</v>
      </c>
      <c r="G237" s="59" t="s">
        <v>1381</v>
      </c>
      <c r="H237" s="59">
        <v>13744280</v>
      </c>
      <c r="I237" s="60">
        <v>29451</v>
      </c>
      <c r="J237" s="59" t="s">
        <v>78</v>
      </c>
      <c r="K237" s="59" t="s">
        <v>79</v>
      </c>
      <c r="L237" s="59" t="s">
        <v>1382</v>
      </c>
      <c r="M237" s="61" t="s">
        <v>1383</v>
      </c>
      <c r="N237" s="59">
        <v>3153825639</v>
      </c>
      <c r="O237" s="60">
        <v>46024</v>
      </c>
      <c r="P237" s="59" t="s">
        <v>55</v>
      </c>
      <c r="Q237" s="59">
        <v>7690000</v>
      </c>
      <c r="R237" s="59">
        <v>61520000</v>
      </c>
      <c r="S237" s="59" t="s">
        <v>54</v>
      </c>
      <c r="T237" s="60">
        <v>46287</v>
      </c>
      <c r="U237" s="59" t="s">
        <v>58</v>
      </c>
      <c r="V237" s="59">
        <v>1</v>
      </c>
      <c r="W237" s="59">
        <v>1841201</v>
      </c>
      <c r="X237" s="59" t="s">
        <v>59</v>
      </c>
      <c r="Y237" s="60">
        <v>46044</v>
      </c>
      <c r="Z237" s="59" t="s">
        <v>54</v>
      </c>
    </row>
    <row r="238" spans="1:26" hidden="1">
      <c r="A238" s="59" t="s">
        <v>1384</v>
      </c>
      <c r="B238" s="58">
        <v>46042</v>
      </c>
      <c r="C238" s="59" t="s">
        <v>1385</v>
      </c>
      <c r="D238" s="59">
        <v>146422</v>
      </c>
      <c r="E238" s="59" t="s">
        <v>855</v>
      </c>
      <c r="F238" s="59" t="s">
        <v>1386</v>
      </c>
      <c r="G238" s="59" t="s">
        <v>1387</v>
      </c>
      <c r="H238" s="59">
        <v>1033706934</v>
      </c>
      <c r="I238" s="60">
        <v>32565</v>
      </c>
      <c r="J238" s="59" t="s">
        <v>1388</v>
      </c>
      <c r="K238" s="59" t="s">
        <v>51</v>
      </c>
      <c r="L238" s="59" t="s">
        <v>1389</v>
      </c>
      <c r="M238" s="61" t="s">
        <v>1390</v>
      </c>
      <c r="N238" s="59">
        <v>6917498</v>
      </c>
      <c r="O238" s="60">
        <v>46044</v>
      </c>
      <c r="P238" s="59" t="s">
        <v>123</v>
      </c>
      <c r="Q238" s="59">
        <v>6800000</v>
      </c>
      <c r="R238" s="59">
        <v>54400000</v>
      </c>
      <c r="S238" s="59" t="s">
        <v>54</v>
      </c>
      <c r="T238" s="60">
        <v>46287</v>
      </c>
      <c r="U238" s="59" t="s">
        <v>1391</v>
      </c>
      <c r="V238" s="59">
        <v>1</v>
      </c>
      <c r="W238" s="59">
        <v>1841201</v>
      </c>
      <c r="X238" s="59" t="s">
        <v>59</v>
      </c>
      <c r="Y238" s="60">
        <v>46044</v>
      </c>
      <c r="Z238" s="59" t="s">
        <v>54</v>
      </c>
    </row>
    <row r="239" spans="1:26" hidden="1">
      <c r="A239" s="59" t="s">
        <v>1392</v>
      </c>
      <c r="B239" s="58">
        <v>46042</v>
      </c>
      <c r="C239" s="59" t="s">
        <v>1393</v>
      </c>
      <c r="D239" s="59">
        <v>146359</v>
      </c>
      <c r="E239" s="59" t="s">
        <v>1394</v>
      </c>
      <c r="F239" s="59" t="s">
        <v>1395</v>
      </c>
      <c r="G239" s="59" t="s">
        <v>1396</v>
      </c>
      <c r="H239" s="59">
        <v>1013670762</v>
      </c>
      <c r="I239" s="60">
        <v>35370</v>
      </c>
      <c r="J239" s="59" t="s">
        <v>78</v>
      </c>
      <c r="K239" s="59" t="s">
        <v>51</v>
      </c>
      <c r="L239" s="59" t="s">
        <v>1397</v>
      </c>
      <c r="M239" s="61" t="s">
        <v>1398</v>
      </c>
      <c r="N239" s="59">
        <v>3143638653</v>
      </c>
      <c r="O239" s="60">
        <v>46044</v>
      </c>
      <c r="P239" s="59" t="s">
        <v>55</v>
      </c>
      <c r="Q239" s="59">
        <v>5600000</v>
      </c>
      <c r="R239" s="59">
        <v>44800000</v>
      </c>
      <c r="S239" s="59" t="s">
        <v>54</v>
      </c>
      <c r="T239" s="60">
        <v>46287</v>
      </c>
      <c r="U239" s="59" t="s">
        <v>408</v>
      </c>
      <c r="V239" s="59">
        <v>3</v>
      </c>
      <c r="W239" s="59">
        <v>3869201</v>
      </c>
      <c r="X239" s="59" t="s">
        <v>59</v>
      </c>
      <c r="Y239" s="60">
        <v>46044</v>
      </c>
      <c r="Z239" s="59" t="s">
        <v>54</v>
      </c>
    </row>
    <row r="240" spans="1:26" hidden="1">
      <c r="A240" s="59" t="s">
        <v>1399</v>
      </c>
      <c r="B240" s="58">
        <v>46042</v>
      </c>
      <c r="C240" s="59" t="s">
        <v>1400</v>
      </c>
      <c r="D240" s="59">
        <v>146267</v>
      </c>
      <c r="E240" s="59" t="s">
        <v>1394</v>
      </c>
      <c r="F240" s="59" t="s">
        <v>1401</v>
      </c>
      <c r="G240" s="59" t="s">
        <v>1402</v>
      </c>
      <c r="H240" s="59">
        <v>79946200</v>
      </c>
      <c r="I240" s="60">
        <v>28521</v>
      </c>
      <c r="J240" s="59" t="s">
        <v>273</v>
      </c>
      <c r="K240" s="59" t="s">
        <v>79</v>
      </c>
      <c r="L240" s="59" t="s">
        <v>1403</v>
      </c>
      <c r="M240" s="61" t="s">
        <v>1404</v>
      </c>
      <c r="N240" s="59">
        <v>6742990</v>
      </c>
      <c r="O240" s="60">
        <v>46044</v>
      </c>
      <c r="P240" s="59" t="s">
        <v>55</v>
      </c>
      <c r="Q240" s="59">
        <v>7690000</v>
      </c>
      <c r="R240" s="59">
        <v>61520000</v>
      </c>
      <c r="S240" s="59" t="s">
        <v>54</v>
      </c>
      <c r="T240" s="60">
        <v>46287</v>
      </c>
      <c r="U240" s="59" t="s">
        <v>408</v>
      </c>
      <c r="V240" s="59">
        <v>1</v>
      </c>
      <c r="W240" s="59">
        <v>1841201</v>
      </c>
      <c r="X240" s="59" t="s">
        <v>59</v>
      </c>
      <c r="Y240" s="60">
        <v>46044</v>
      </c>
      <c r="Z240" s="59" t="s">
        <v>54</v>
      </c>
    </row>
    <row r="241" spans="1:26" hidden="1">
      <c r="A241" s="59" t="s">
        <v>1405</v>
      </c>
      <c r="B241" s="58">
        <v>46042</v>
      </c>
      <c r="C241" s="59" t="s">
        <v>1406</v>
      </c>
      <c r="D241" s="59">
        <v>146359</v>
      </c>
      <c r="E241" s="59" t="s">
        <v>1394</v>
      </c>
      <c r="F241" s="59" t="s">
        <v>1395</v>
      </c>
      <c r="G241" s="59" t="s">
        <v>1407</v>
      </c>
      <c r="H241" s="59">
        <v>66932552</v>
      </c>
      <c r="I241" s="60">
        <v>29753</v>
      </c>
      <c r="J241" s="59" t="s">
        <v>176</v>
      </c>
      <c r="K241" s="59" t="s">
        <v>79</v>
      </c>
      <c r="L241" s="59" t="s">
        <v>1408</v>
      </c>
      <c r="M241" s="61" t="s">
        <v>1409</v>
      </c>
      <c r="N241" s="59">
        <v>3102150630</v>
      </c>
      <c r="O241" s="60">
        <v>46044</v>
      </c>
      <c r="P241" s="59" t="s">
        <v>55</v>
      </c>
      <c r="Q241" s="59">
        <v>5600000</v>
      </c>
      <c r="R241" s="59">
        <v>44800000</v>
      </c>
      <c r="S241" s="59" t="s">
        <v>54</v>
      </c>
      <c r="T241" s="60">
        <v>46287</v>
      </c>
      <c r="U241" s="59" t="s">
        <v>1391</v>
      </c>
      <c r="V241" s="59">
        <v>3</v>
      </c>
      <c r="W241" s="59">
        <v>3869201</v>
      </c>
      <c r="X241" s="59" t="s">
        <v>59</v>
      </c>
      <c r="Y241" s="60">
        <v>46044</v>
      </c>
      <c r="Z241" s="59" t="s">
        <v>54</v>
      </c>
    </row>
    <row r="242" spans="1:26" hidden="1">
      <c r="A242" s="59" t="s">
        <v>1410</v>
      </c>
      <c r="B242" s="58">
        <v>46042</v>
      </c>
      <c r="C242" s="59" t="s">
        <v>1393</v>
      </c>
      <c r="D242" s="59">
        <v>146359</v>
      </c>
      <c r="E242" s="59" t="s">
        <v>1411</v>
      </c>
      <c r="F242" s="59" t="s">
        <v>1412</v>
      </c>
      <c r="G242" s="59" t="s">
        <v>1413</v>
      </c>
      <c r="H242" s="59">
        <v>51626819</v>
      </c>
      <c r="I242" s="60">
        <v>22094</v>
      </c>
      <c r="J242" s="59" t="s">
        <v>62</v>
      </c>
      <c r="K242" s="59" t="s">
        <v>79</v>
      </c>
      <c r="L242" s="59" t="s">
        <v>1414</v>
      </c>
      <c r="M242" s="61" t="s">
        <v>1415</v>
      </c>
      <c r="N242" s="59">
        <v>322341052</v>
      </c>
      <c r="O242" s="60">
        <v>46044</v>
      </c>
      <c r="P242" s="59" t="s">
        <v>55</v>
      </c>
      <c r="Q242" s="59">
        <v>5600000</v>
      </c>
      <c r="R242" s="59">
        <v>44800000</v>
      </c>
      <c r="S242" s="59" t="s">
        <v>54</v>
      </c>
      <c r="T242" s="60">
        <v>46287</v>
      </c>
      <c r="U242" s="59" t="s">
        <v>408</v>
      </c>
      <c r="V242" s="59">
        <v>3</v>
      </c>
      <c r="W242" s="59">
        <v>3869201</v>
      </c>
      <c r="X242" s="59" t="s">
        <v>59</v>
      </c>
      <c r="Y242" s="60">
        <v>46044</v>
      </c>
      <c r="Z242" s="59" t="s">
        <v>54</v>
      </c>
    </row>
    <row r="243" spans="1:26" hidden="1">
      <c r="A243" s="59" t="s">
        <v>1416</v>
      </c>
      <c r="B243" s="58">
        <v>46042</v>
      </c>
      <c r="C243" s="59" t="s">
        <v>1406</v>
      </c>
      <c r="D243" s="59">
        <v>146359</v>
      </c>
      <c r="E243" s="59" t="s">
        <v>1394</v>
      </c>
      <c r="F243" s="59" t="s">
        <v>1395</v>
      </c>
      <c r="G243" s="59" t="s">
        <v>1417</v>
      </c>
      <c r="H243" s="59">
        <v>1013689411</v>
      </c>
      <c r="I243" s="59">
        <v>36352</v>
      </c>
      <c r="J243" s="59" t="s">
        <v>62</v>
      </c>
      <c r="K243" s="59" t="s">
        <v>79</v>
      </c>
      <c r="L243" s="59" t="s">
        <v>1418</v>
      </c>
      <c r="M243" s="61" t="s">
        <v>1419</v>
      </c>
      <c r="N243" s="59">
        <v>3054560593</v>
      </c>
      <c r="O243" s="60">
        <v>46044</v>
      </c>
      <c r="P243" s="59" t="s">
        <v>55</v>
      </c>
      <c r="Q243" s="59">
        <v>5600000</v>
      </c>
      <c r="R243" s="59">
        <v>44800000</v>
      </c>
      <c r="S243" s="59" t="s">
        <v>54</v>
      </c>
      <c r="T243" s="60">
        <v>46287</v>
      </c>
      <c r="U243" s="59" t="s">
        <v>1391</v>
      </c>
      <c r="V243" s="59">
        <v>3</v>
      </c>
      <c r="W243" s="59">
        <v>3869201</v>
      </c>
      <c r="X243" s="59" t="s">
        <v>59</v>
      </c>
      <c r="Y243" s="60">
        <v>46044</v>
      </c>
      <c r="Z243" s="59" t="s">
        <v>54</v>
      </c>
    </row>
    <row r="244" spans="1:26" hidden="1">
      <c r="A244" s="59" t="s">
        <v>1420</v>
      </c>
      <c r="B244" s="58">
        <v>46042</v>
      </c>
      <c r="C244" s="59" t="s">
        <v>1406</v>
      </c>
      <c r="D244" s="59">
        <v>146359</v>
      </c>
      <c r="E244" s="59" t="s">
        <v>1394</v>
      </c>
      <c r="F244" s="59" t="s">
        <v>1395</v>
      </c>
      <c r="G244" s="59" t="s">
        <v>1421</v>
      </c>
      <c r="H244" s="59">
        <v>1013648729</v>
      </c>
      <c r="I244" s="60">
        <v>34419</v>
      </c>
      <c r="J244" s="59" t="s">
        <v>78</v>
      </c>
      <c r="K244" s="59" t="s">
        <v>69</v>
      </c>
      <c r="L244" s="59" t="s">
        <v>1422</v>
      </c>
      <c r="M244" s="61" t="s">
        <v>1423</v>
      </c>
      <c r="N244" s="59">
        <v>3008703937</v>
      </c>
      <c r="O244" s="60">
        <v>46044</v>
      </c>
      <c r="P244" s="59" t="s">
        <v>55</v>
      </c>
      <c r="Q244" s="59">
        <v>5600000</v>
      </c>
      <c r="R244" s="59">
        <v>44800000</v>
      </c>
      <c r="S244" s="59" t="s">
        <v>54</v>
      </c>
      <c r="T244" s="60">
        <v>46287</v>
      </c>
      <c r="U244" s="59" t="s">
        <v>1391</v>
      </c>
      <c r="V244" s="59">
        <v>3</v>
      </c>
      <c r="W244" s="59">
        <v>3869201</v>
      </c>
      <c r="X244" s="59" t="s">
        <v>59</v>
      </c>
      <c r="Y244" s="60">
        <v>46044</v>
      </c>
      <c r="Z244" s="59" t="s">
        <v>54</v>
      </c>
    </row>
    <row r="245" spans="1:26" hidden="1">
      <c r="A245" s="59" t="s">
        <v>1424</v>
      </c>
      <c r="B245" s="58">
        <v>46042</v>
      </c>
      <c r="C245" s="59" t="s">
        <v>1406</v>
      </c>
      <c r="D245" s="59">
        <v>146359</v>
      </c>
      <c r="E245" s="59" t="s">
        <v>1394</v>
      </c>
      <c r="F245" s="59" t="s">
        <v>1395</v>
      </c>
      <c r="G245" s="59" t="s">
        <v>1425</v>
      </c>
      <c r="H245" s="59">
        <v>53046828</v>
      </c>
      <c r="I245" s="60">
        <v>30956</v>
      </c>
      <c r="J245" s="59" t="s">
        <v>273</v>
      </c>
      <c r="K245" s="59" t="s">
        <v>51</v>
      </c>
      <c r="L245" s="59" t="s">
        <v>1426</v>
      </c>
      <c r="M245" s="61" t="s">
        <v>1427</v>
      </c>
      <c r="N245" s="59">
        <v>6015293118</v>
      </c>
      <c r="O245" s="60">
        <v>46049</v>
      </c>
      <c r="P245" s="59" t="s">
        <v>55</v>
      </c>
      <c r="Q245" s="59">
        <v>5600000</v>
      </c>
      <c r="R245" s="59">
        <v>44800000</v>
      </c>
      <c r="S245" s="59" t="s">
        <v>54</v>
      </c>
      <c r="T245" s="59" t="s">
        <v>1428</v>
      </c>
      <c r="U245" s="59" t="s">
        <v>1391</v>
      </c>
      <c r="V245" s="59">
        <v>3</v>
      </c>
      <c r="W245" s="59">
        <v>3869201</v>
      </c>
      <c r="X245" s="59" t="s">
        <v>59</v>
      </c>
      <c r="Y245" s="60">
        <v>46044</v>
      </c>
      <c r="Z245" s="59" t="s">
        <v>54</v>
      </c>
    </row>
    <row r="246" spans="1:26" hidden="1">
      <c r="A246" s="59" t="s">
        <v>1429</v>
      </c>
      <c r="B246" s="58">
        <v>46049</v>
      </c>
      <c r="C246" s="59" t="s">
        <v>1430</v>
      </c>
      <c r="D246" s="59">
        <v>147875</v>
      </c>
      <c r="E246" s="59" t="s">
        <v>989</v>
      </c>
      <c r="F246" s="59">
        <v>1911</v>
      </c>
      <c r="G246" s="59" t="s">
        <v>1431</v>
      </c>
      <c r="H246" s="59">
        <v>1015997084</v>
      </c>
      <c r="I246" s="60">
        <v>31652</v>
      </c>
      <c r="J246" s="59" t="s">
        <v>309</v>
      </c>
      <c r="K246" s="59" t="s">
        <v>177</v>
      </c>
      <c r="L246" s="59" t="s">
        <v>1432</v>
      </c>
      <c r="M246" s="67" t="s">
        <v>1433</v>
      </c>
      <c r="N246" s="59">
        <v>3105640230</v>
      </c>
      <c r="O246" s="60">
        <v>46049</v>
      </c>
      <c r="P246" s="59" t="s">
        <v>123</v>
      </c>
      <c r="Q246" s="59">
        <v>5600000</v>
      </c>
      <c r="R246" s="59">
        <v>44800000</v>
      </c>
      <c r="S246" s="59" t="s">
        <v>54</v>
      </c>
      <c r="T246" s="60">
        <v>46292</v>
      </c>
      <c r="U246" s="59" t="s">
        <v>54</v>
      </c>
      <c r="V246" s="59">
        <v>1</v>
      </c>
      <c r="W246" s="59">
        <v>1841201</v>
      </c>
      <c r="X246" s="59" t="s">
        <v>59</v>
      </c>
      <c r="Y246" s="59" t="s">
        <v>498</v>
      </c>
      <c r="Z246" s="59" t="s">
        <v>54</v>
      </c>
    </row>
    <row r="247" spans="1:26" hidden="1">
      <c r="A247" s="59" t="s">
        <v>1434</v>
      </c>
      <c r="B247" s="58">
        <v>46116</v>
      </c>
      <c r="C247" s="59" t="s">
        <v>54</v>
      </c>
      <c r="D247" s="59">
        <v>147960</v>
      </c>
      <c r="E247" s="59" t="s">
        <v>54</v>
      </c>
      <c r="F247" s="59" t="s">
        <v>54</v>
      </c>
      <c r="G247" s="62" t="s">
        <v>1435</v>
      </c>
      <c r="H247" s="63">
        <v>1030678172</v>
      </c>
      <c r="I247" s="60">
        <v>35490</v>
      </c>
      <c r="J247" s="59" t="s">
        <v>62</v>
      </c>
      <c r="K247" s="59" t="s">
        <v>79</v>
      </c>
      <c r="L247" s="59" t="s">
        <v>1436</v>
      </c>
      <c r="M247" s="59" t="s">
        <v>1437</v>
      </c>
      <c r="N247" s="59">
        <v>3214894868</v>
      </c>
      <c r="O247" s="60">
        <v>46056</v>
      </c>
      <c r="P247" s="59" t="s">
        <v>157</v>
      </c>
      <c r="Q247" s="59">
        <v>6000000</v>
      </c>
      <c r="R247" s="59">
        <v>48000000</v>
      </c>
      <c r="S247" s="59" t="s">
        <v>994</v>
      </c>
      <c r="T247" s="60">
        <v>46298</v>
      </c>
      <c r="U247" s="59" t="s">
        <v>1040</v>
      </c>
      <c r="V247" s="62">
        <v>4</v>
      </c>
      <c r="W247" s="62">
        <v>4492101</v>
      </c>
      <c r="X247" s="59" t="s">
        <v>59</v>
      </c>
      <c r="Y247" s="64">
        <v>46056</v>
      </c>
      <c r="Z247" s="62" t="s">
        <v>143</v>
      </c>
    </row>
    <row r="248" spans="1:26" hidden="1">
      <c r="A248" s="59" t="s">
        <v>1438</v>
      </c>
      <c r="B248" s="58">
        <v>46048</v>
      </c>
      <c r="C248" s="59" t="s">
        <v>1439</v>
      </c>
      <c r="D248" s="59">
        <v>147960</v>
      </c>
      <c r="E248" s="59" t="s">
        <v>989</v>
      </c>
      <c r="F248" s="59">
        <v>1928</v>
      </c>
      <c r="G248" s="62" t="s">
        <v>1440</v>
      </c>
      <c r="H248" s="63">
        <v>80809271</v>
      </c>
      <c r="I248" s="60">
        <v>24284</v>
      </c>
      <c r="J248" s="59" t="s">
        <v>68</v>
      </c>
      <c r="K248" s="59" t="s">
        <v>1441</v>
      </c>
      <c r="L248" s="59" t="s">
        <v>1442</v>
      </c>
      <c r="M248" s="61" t="s">
        <v>1443</v>
      </c>
      <c r="N248" s="59">
        <v>3006414678</v>
      </c>
      <c r="O248" s="60">
        <v>46048</v>
      </c>
      <c r="P248" s="59" t="s">
        <v>157</v>
      </c>
      <c r="Q248" s="59">
        <v>6000000</v>
      </c>
      <c r="R248" s="59">
        <v>48000000</v>
      </c>
      <c r="S248" s="59" t="s">
        <v>994</v>
      </c>
      <c r="T248" s="60">
        <v>46291</v>
      </c>
      <c r="U248" s="59" t="s">
        <v>54</v>
      </c>
      <c r="V248" s="62">
        <v>4</v>
      </c>
      <c r="W248" s="62">
        <v>4492101</v>
      </c>
      <c r="X248" s="59" t="s">
        <v>59</v>
      </c>
      <c r="Y248" s="62" t="s">
        <v>158</v>
      </c>
      <c r="Z248" s="62" t="s">
        <v>127</v>
      </c>
    </row>
    <row r="249" spans="1:26" hidden="1">
      <c r="A249" s="59" t="s">
        <v>1444</v>
      </c>
      <c r="B249" s="58">
        <v>46116</v>
      </c>
      <c r="C249" s="59" t="s">
        <v>54</v>
      </c>
      <c r="D249" s="59">
        <v>148333</v>
      </c>
      <c r="E249" s="59" t="s">
        <v>54</v>
      </c>
      <c r="F249" s="59" t="s">
        <v>54</v>
      </c>
      <c r="G249" s="59" t="s">
        <v>1445</v>
      </c>
      <c r="H249" s="59">
        <v>6031080</v>
      </c>
      <c r="I249" s="60">
        <v>25739</v>
      </c>
      <c r="J249" s="59" t="s">
        <v>176</v>
      </c>
      <c r="K249" s="59" t="s">
        <v>69</v>
      </c>
      <c r="L249" s="59" t="s">
        <v>1446</v>
      </c>
      <c r="M249" s="59" t="s">
        <v>1447</v>
      </c>
      <c r="N249" s="59">
        <v>3019540811</v>
      </c>
      <c r="O249" s="60">
        <v>46056</v>
      </c>
      <c r="P249" s="59" t="s">
        <v>123</v>
      </c>
      <c r="Q249" s="59">
        <v>2900000</v>
      </c>
      <c r="R249" s="59">
        <v>23200000</v>
      </c>
      <c r="S249" s="59" t="s">
        <v>54</v>
      </c>
      <c r="T249" s="60">
        <v>46298</v>
      </c>
      <c r="U249" s="59" t="s">
        <v>1040</v>
      </c>
      <c r="V249" s="59">
        <v>1</v>
      </c>
      <c r="W249" s="59">
        <v>1841201</v>
      </c>
      <c r="X249" s="59" t="s">
        <v>59</v>
      </c>
      <c r="Y249" s="60">
        <v>46056</v>
      </c>
      <c r="Z249" s="59" t="s">
        <v>54</v>
      </c>
    </row>
    <row r="250" spans="1:26" hidden="1">
      <c r="A250" s="59" t="s">
        <v>1448</v>
      </c>
      <c r="B250" s="58">
        <v>46053</v>
      </c>
      <c r="C250" s="59" t="s">
        <v>1449</v>
      </c>
      <c r="D250" s="59">
        <v>148333</v>
      </c>
      <c r="E250" s="59" t="s">
        <v>989</v>
      </c>
      <c r="F250" s="59">
        <v>1948</v>
      </c>
      <c r="G250" s="59" t="s">
        <v>1450</v>
      </c>
      <c r="H250" s="59" t="s">
        <v>1451</v>
      </c>
      <c r="I250" s="60">
        <v>33574</v>
      </c>
      <c r="J250" s="59" t="s">
        <v>176</v>
      </c>
      <c r="K250" s="59" t="s">
        <v>51</v>
      </c>
      <c r="L250" s="59" t="s">
        <v>1452</v>
      </c>
      <c r="M250" s="61" t="s">
        <v>1453</v>
      </c>
      <c r="N250" s="59" t="s">
        <v>1454</v>
      </c>
      <c r="O250" s="60">
        <v>46055</v>
      </c>
      <c r="P250" s="59" t="s">
        <v>123</v>
      </c>
      <c r="Q250" s="59">
        <v>2900000</v>
      </c>
      <c r="R250" s="59">
        <v>23200000</v>
      </c>
      <c r="S250" s="59" t="s">
        <v>54</v>
      </c>
      <c r="T250" s="60">
        <v>46297</v>
      </c>
      <c r="U250" s="59" t="s">
        <v>54</v>
      </c>
      <c r="V250" s="59">
        <v>1</v>
      </c>
      <c r="W250" s="59">
        <v>1841201</v>
      </c>
      <c r="X250" s="59" t="s">
        <v>59</v>
      </c>
      <c r="Y250" s="60">
        <v>46055</v>
      </c>
      <c r="Z250" s="65" t="s">
        <v>54</v>
      </c>
    </row>
    <row r="251" spans="1:26" hidden="1">
      <c r="A251" s="59" t="s">
        <v>1455</v>
      </c>
      <c r="B251" s="58">
        <v>46053</v>
      </c>
      <c r="C251" s="59" t="s">
        <v>1456</v>
      </c>
      <c r="D251" s="59">
        <v>147875</v>
      </c>
      <c r="E251" s="59" t="s">
        <v>989</v>
      </c>
      <c r="F251" s="59">
        <v>1911</v>
      </c>
      <c r="G251" s="59" t="s">
        <v>1457</v>
      </c>
      <c r="H251" s="59">
        <v>1001309913</v>
      </c>
      <c r="I251" s="60">
        <v>36821</v>
      </c>
      <c r="J251" s="59" t="s">
        <v>120</v>
      </c>
      <c r="K251" s="59" t="s">
        <v>598</v>
      </c>
      <c r="L251" s="59" t="s">
        <v>1458</v>
      </c>
      <c r="M251" s="61" t="s">
        <v>1459</v>
      </c>
      <c r="N251" s="59" t="s">
        <v>1460</v>
      </c>
      <c r="O251" s="60">
        <v>46055</v>
      </c>
      <c r="P251" s="59" t="s">
        <v>123</v>
      </c>
      <c r="Q251" s="59">
        <v>5600000</v>
      </c>
      <c r="R251" s="59">
        <v>44800000</v>
      </c>
      <c r="S251" s="59" t="s">
        <v>54</v>
      </c>
      <c r="T251" s="60">
        <v>46297</v>
      </c>
      <c r="U251" s="59" t="s">
        <v>54</v>
      </c>
      <c r="V251" s="59">
        <v>1</v>
      </c>
      <c r="W251" s="59">
        <v>1841201</v>
      </c>
      <c r="X251" s="59" t="s">
        <v>59</v>
      </c>
      <c r="Y251" s="60">
        <v>46064</v>
      </c>
      <c r="Z251" s="65" t="s">
        <v>54</v>
      </c>
    </row>
    <row r="252" spans="1:26" hidden="1">
      <c r="A252" s="59" t="s">
        <v>1461</v>
      </c>
      <c r="B252" s="58">
        <v>46043</v>
      </c>
      <c r="C252" s="59" t="s">
        <v>1462</v>
      </c>
      <c r="D252" s="59">
        <v>148140</v>
      </c>
      <c r="E252" s="59" t="s">
        <v>1463</v>
      </c>
      <c r="F252" s="59" t="s">
        <v>54</v>
      </c>
      <c r="G252" s="62" t="s">
        <v>1464</v>
      </c>
      <c r="H252" s="63">
        <v>72258850</v>
      </c>
      <c r="I252" s="60">
        <v>29662</v>
      </c>
      <c r="J252" s="59" t="s">
        <v>162</v>
      </c>
      <c r="K252" s="59" t="s">
        <v>69</v>
      </c>
      <c r="L252" s="59" t="s">
        <v>1465</v>
      </c>
      <c r="M252" s="61" t="s">
        <v>1466</v>
      </c>
      <c r="N252" s="59">
        <v>3014787154</v>
      </c>
      <c r="O252" s="60">
        <v>46045</v>
      </c>
      <c r="P252" s="59" t="s">
        <v>55</v>
      </c>
      <c r="Q252" s="59">
        <v>6800000</v>
      </c>
      <c r="R252" s="59">
        <v>54400000</v>
      </c>
      <c r="S252" s="59">
        <v>2720000</v>
      </c>
      <c r="T252" s="60">
        <v>46288</v>
      </c>
      <c r="U252" s="59" t="s">
        <v>930</v>
      </c>
      <c r="V252" s="62">
        <v>4</v>
      </c>
      <c r="W252" s="62">
        <v>4492101</v>
      </c>
      <c r="X252" s="59" t="s">
        <v>59</v>
      </c>
      <c r="Y252" s="64">
        <v>46045</v>
      </c>
      <c r="Z252" s="62" t="s">
        <v>312</v>
      </c>
    </row>
    <row r="253" spans="1:26" hidden="1">
      <c r="A253" s="59" t="s">
        <v>1467</v>
      </c>
      <c r="B253" s="58">
        <v>46053</v>
      </c>
      <c r="C253" s="59" t="s">
        <v>1468</v>
      </c>
      <c r="D253" s="59">
        <v>147832</v>
      </c>
      <c r="E253" s="59" t="s">
        <v>997</v>
      </c>
      <c r="F253" s="59">
        <v>1894</v>
      </c>
      <c r="G253" s="62" t="s">
        <v>1469</v>
      </c>
      <c r="H253" s="63">
        <v>35546433</v>
      </c>
      <c r="I253" s="60">
        <v>31201</v>
      </c>
      <c r="J253" s="59" t="s">
        <v>62</v>
      </c>
      <c r="K253" s="59" t="s">
        <v>51</v>
      </c>
      <c r="L253" s="59" t="s">
        <v>1470</v>
      </c>
      <c r="M253" s="61" t="s">
        <v>1471</v>
      </c>
      <c r="N253" s="59">
        <v>3123945170</v>
      </c>
      <c r="O253" s="60">
        <v>46055</v>
      </c>
      <c r="P253" s="59" t="s">
        <v>123</v>
      </c>
      <c r="Q253" s="59">
        <v>4800000</v>
      </c>
      <c r="R253" s="59">
        <v>38400000</v>
      </c>
      <c r="S253" s="59" t="s">
        <v>124</v>
      </c>
      <c r="T253" s="60">
        <v>46297</v>
      </c>
      <c r="U253" s="59" t="s">
        <v>54</v>
      </c>
      <c r="V253" s="62">
        <v>4</v>
      </c>
      <c r="W253" s="62">
        <v>4492101</v>
      </c>
      <c r="X253" s="59" t="s">
        <v>59</v>
      </c>
      <c r="Y253" s="64">
        <v>46055</v>
      </c>
      <c r="Z253" s="62" t="s">
        <v>143</v>
      </c>
    </row>
    <row r="254" spans="1:26" hidden="1">
      <c r="A254" s="59" t="s">
        <v>1472</v>
      </c>
      <c r="B254" s="58">
        <v>46053</v>
      </c>
      <c r="C254" s="59" t="s">
        <v>1468</v>
      </c>
      <c r="D254" s="59">
        <v>147832</v>
      </c>
      <c r="E254" s="59" t="s">
        <v>997</v>
      </c>
      <c r="F254" s="59">
        <v>1894</v>
      </c>
      <c r="G254" s="62" t="s">
        <v>1473</v>
      </c>
      <c r="H254" s="63">
        <v>1000123925</v>
      </c>
      <c r="I254" s="60">
        <v>36248</v>
      </c>
      <c r="J254" s="59" t="s">
        <v>62</v>
      </c>
      <c r="K254" s="59" t="s">
        <v>51</v>
      </c>
      <c r="L254" s="59" t="s">
        <v>1474</v>
      </c>
      <c r="M254" s="61" t="s">
        <v>1475</v>
      </c>
      <c r="N254" s="59">
        <v>3227352813</v>
      </c>
      <c r="O254" s="60">
        <v>46055</v>
      </c>
      <c r="P254" s="59" t="s">
        <v>123</v>
      </c>
      <c r="Q254" s="59">
        <v>4800000</v>
      </c>
      <c r="R254" s="59">
        <v>38400000</v>
      </c>
      <c r="S254" s="59" t="s">
        <v>124</v>
      </c>
      <c r="T254" s="60">
        <v>46297</v>
      </c>
      <c r="U254" s="59" t="s">
        <v>54</v>
      </c>
      <c r="V254" s="62">
        <v>4</v>
      </c>
      <c r="W254" s="62">
        <v>4492101</v>
      </c>
      <c r="X254" s="59" t="s">
        <v>59</v>
      </c>
      <c r="Y254" s="64">
        <v>46055</v>
      </c>
      <c r="Z254" s="62" t="s">
        <v>143</v>
      </c>
    </row>
    <row r="255" spans="1:26" hidden="1">
      <c r="A255" s="59" t="s">
        <v>1476</v>
      </c>
      <c r="B255" s="58">
        <v>46048</v>
      </c>
      <c r="C255" s="59" t="s">
        <v>1477</v>
      </c>
      <c r="D255" s="59">
        <v>147840</v>
      </c>
      <c r="E255" s="59" t="s">
        <v>997</v>
      </c>
      <c r="F255" s="59">
        <v>1899</v>
      </c>
      <c r="G255" s="62" t="s">
        <v>1478</v>
      </c>
      <c r="H255" s="63">
        <v>79598271</v>
      </c>
      <c r="I255" s="60">
        <v>26412</v>
      </c>
      <c r="J255" s="59" t="s">
        <v>1261</v>
      </c>
      <c r="K255" s="59" t="s">
        <v>51</v>
      </c>
      <c r="L255" s="59" t="s">
        <v>1479</v>
      </c>
      <c r="M255" s="61" t="s">
        <v>1480</v>
      </c>
      <c r="N255" s="59">
        <v>3138619452</v>
      </c>
      <c r="O255" s="60">
        <v>46048</v>
      </c>
      <c r="P255" s="59" t="s">
        <v>157</v>
      </c>
      <c r="Q255" s="59">
        <v>6800000</v>
      </c>
      <c r="R255" s="59">
        <v>54400000</v>
      </c>
      <c r="S255" s="59" t="s">
        <v>137</v>
      </c>
      <c r="T255" s="60">
        <v>46291</v>
      </c>
      <c r="U255" s="59" t="s">
        <v>930</v>
      </c>
      <c r="V255" s="62">
        <v>4</v>
      </c>
      <c r="W255" s="62">
        <v>4492101</v>
      </c>
      <c r="X255" s="59" t="s">
        <v>59</v>
      </c>
      <c r="Y255" s="62" t="s">
        <v>158</v>
      </c>
      <c r="Z255" s="62" t="s">
        <v>127</v>
      </c>
    </row>
    <row r="256" spans="1:26" hidden="1">
      <c r="A256" s="59" t="s">
        <v>1481</v>
      </c>
      <c r="B256" s="58">
        <v>46049</v>
      </c>
      <c r="C256" s="59" t="s">
        <v>1482</v>
      </c>
      <c r="D256" s="59">
        <v>147840</v>
      </c>
      <c r="E256" s="59" t="s">
        <v>997</v>
      </c>
      <c r="F256" s="59">
        <v>1899</v>
      </c>
      <c r="G256" s="62" t="s">
        <v>1483</v>
      </c>
      <c r="H256" s="63">
        <v>1023883205</v>
      </c>
      <c r="I256" s="60">
        <v>32594</v>
      </c>
      <c r="J256" s="59" t="s">
        <v>1261</v>
      </c>
      <c r="K256" s="59" t="s">
        <v>51</v>
      </c>
      <c r="L256" s="59" t="s">
        <v>1262</v>
      </c>
      <c r="M256" s="61" t="s">
        <v>1263</v>
      </c>
      <c r="N256" s="59">
        <v>3112132351</v>
      </c>
      <c r="O256" s="60">
        <v>46049</v>
      </c>
      <c r="P256" s="59" t="s">
        <v>55</v>
      </c>
      <c r="Q256" s="59">
        <v>6800000</v>
      </c>
      <c r="R256" s="59">
        <v>54400000</v>
      </c>
      <c r="S256" s="59" t="s">
        <v>137</v>
      </c>
      <c r="T256" s="60">
        <v>46292</v>
      </c>
      <c r="U256" s="59" t="s">
        <v>930</v>
      </c>
      <c r="V256" s="62">
        <v>4</v>
      </c>
      <c r="W256" s="62">
        <v>4492101</v>
      </c>
      <c r="X256" s="59" t="s">
        <v>59</v>
      </c>
      <c r="Y256" s="62" t="s">
        <v>498</v>
      </c>
      <c r="Z256" s="62" t="s">
        <v>127</v>
      </c>
    </row>
    <row r="257" spans="1:26" hidden="1">
      <c r="A257" s="59" t="s">
        <v>1484</v>
      </c>
      <c r="B257" s="58">
        <v>46053</v>
      </c>
      <c r="C257" s="59" t="s">
        <v>1468</v>
      </c>
      <c r="D257" s="59">
        <v>147832</v>
      </c>
      <c r="E257" s="59" t="s">
        <v>997</v>
      </c>
      <c r="F257" s="59">
        <v>1894</v>
      </c>
      <c r="G257" s="62" t="s">
        <v>1485</v>
      </c>
      <c r="H257" s="63">
        <v>1013676841</v>
      </c>
      <c r="I257" s="60">
        <v>35691</v>
      </c>
      <c r="J257" s="59" t="s">
        <v>162</v>
      </c>
      <c r="K257" s="59" t="s">
        <v>609</v>
      </c>
      <c r="L257" s="59" t="s">
        <v>1486</v>
      </c>
      <c r="M257" s="59" t="s">
        <v>1487</v>
      </c>
      <c r="N257" s="59">
        <v>3212179870</v>
      </c>
      <c r="O257" s="60">
        <v>46055</v>
      </c>
      <c r="P257" s="59" t="s">
        <v>123</v>
      </c>
      <c r="Q257" s="59">
        <v>4800000</v>
      </c>
      <c r="R257" s="59">
        <v>38400000</v>
      </c>
      <c r="S257" s="59" t="s">
        <v>124</v>
      </c>
      <c r="T257" s="60">
        <v>46297</v>
      </c>
      <c r="U257" s="59" t="s">
        <v>54</v>
      </c>
      <c r="V257" s="62">
        <v>4</v>
      </c>
      <c r="W257" s="62">
        <v>4492101</v>
      </c>
      <c r="X257" s="59" t="s">
        <v>59</v>
      </c>
      <c r="Y257" s="64">
        <v>46055</v>
      </c>
      <c r="Z257" s="62" t="s">
        <v>143</v>
      </c>
    </row>
    <row r="258" spans="1:26" hidden="1">
      <c r="A258" s="59" t="s">
        <v>1488</v>
      </c>
      <c r="B258" s="58">
        <v>46049</v>
      </c>
      <c r="C258" s="59" t="s">
        <v>1482</v>
      </c>
      <c r="D258" s="59">
        <v>147840</v>
      </c>
      <c r="E258" s="59" t="s">
        <v>997</v>
      </c>
      <c r="F258" s="59">
        <v>1899</v>
      </c>
      <c r="G258" s="62" t="s">
        <v>1489</v>
      </c>
      <c r="H258" s="63">
        <v>5677407</v>
      </c>
      <c r="I258" s="60">
        <v>30668</v>
      </c>
      <c r="J258" s="59" t="s">
        <v>62</v>
      </c>
      <c r="K258" s="59" t="s">
        <v>133</v>
      </c>
      <c r="L258" s="59" t="s">
        <v>1490</v>
      </c>
      <c r="M258" s="61" t="s">
        <v>1491</v>
      </c>
      <c r="N258" s="59">
        <v>3001956227</v>
      </c>
      <c r="O258" s="60">
        <v>46414</v>
      </c>
      <c r="P258" s="59" t="s">
        <v>55</v>
      </c>
      <c r="Q258" s="59">
        <v>6800000</v>
      </c>
      <c r="R258" s="59">
        <v>54400000</v>
      </c>
      <c r="S258" s="59" t="s">
        <v>137</v>
      </c>
      <c r="T258" s="60">
        <v>46292</v>
      </c>
      <c r="U258" s="59" t="s">
        <v>930</v>
      </c>
      <c r="V258" s="62">
        <v>4</v>
      </c>
      <c r="W258" s="62">
        <v>4492101</v>
      </c>
      <c r="X258" s="59" t="s">
        <v>59</v>
      </c>
      <c r="Y258" s="62" t="s">
        <v>498</v>
      </c>
      <c r="Z258" s="62" t="s">
        <v>127</v>
      </c>
    </row>
    <row r="259" spans="1:26" hidden="1">
      <c r="A259" s="59" t="s">
        <v>1492</v>
      </c>
      <c r="B259" s="58">
        <v>46049</v>
      </c>
      <c r="C259" s="59" t="s">
        <v>1035</v>
      </c>
      <c r="D259" s="59">
        <v>148056</v>
      </c>
      <c r="E259" s="59" t="s">
        <v>920</v>
      </c>
      <c r="F259" s="59">
        <v>1934</v>
      </c>
      <c r="G259" s="62" t="s">
        <v>1493</v>
      </c>
      <c r="H259" s="63">
        <v>79973998</v>
      </c>
      <c r="I259" s="60">
        <v>29131</v>
      </c>
      <c r="J259" s="59" t="s">
        <v>176</v>
      </c>
      <c r="K259" s="59" t="s">
        <v>609</v>
      </c>
      <c r="L259" s="59" t="s">
        <v>1494</v>
      </c>
      <c r="M259" s="59" t="s">
        <v>1495</v>
      </c>
      <c r="N259" s="59">
        <v>3143102837</v>
      </c>
      <c r="O259" s="60">
        <v>46049</v>
      </c>
      <c r="P259" s="59" t="s">
        <v>123</v>
      </c>
      <c r="Q259" s="59">
        <v>3095000</v>
      </c>
      <c r="R259" s="59">
        <v>24760000</v>
      </c>
      <c r="S259" s="59" t="s">
        <v>187</v>
      </c>
      <c r="T259" s="60">
        <v>46292</v>
      </c>
      <c r="U259" s="59" t="s">
        <v>54</v>
      </c>
      <c r="V259" s="62">
        <v>5</v>
      </c>
      <c r="W259" s="62">
        <v>5842302</v>
      </c>
      <c r="X259" s="59" t="s">
        <v>59</v>
      </c>
      <c r="Y259" s="62" t="s">
        <v>498</v>
      </c>
      <c r="Z259" s="62" t="s">
        <v>127</v>
      </c>
    </row>
    <row r="260" spans="1:26" hidden="1">
      <c r="A260" s="59" t="s">
        <v>1496</v>
      </c>
      <c r="B260" s="58">
        <v>46049</v>
      </c>
      <c r="C260" s="59" t="s">
        <v>969</v>
      </c>
      <c r="D260" s="59">
        <v>148056</v>
      </c>
      <c r="E260" s="59" t="s">
        <v>1497</v>
      </c>
      <c r="F260" s="59">
        <v>1934</v>
      </c>
      <c r="G260" s="62" t="s">
        <v>1498</v>
      </c>
      <c r="H260" s="63">
        <v>80808283</v>
      </c>
      <c r="I260" s="60">
        <v>30640</v>
      </c>
      <c r="J260" s="59" t="s">
        <v>1499</v>
      </c>
      <c r="K260" s="59" t="s">
        <v>51</v>
      </c>
      <c r="L260" s="59" t="s">
        <v>1500</v>
      </c>
      <c r="M260" s="61" t="s">
        <v>1501</v>
      </c>
      <c r="N260" s="59">
        <v>3042376408</v>
      </c>
      <c r="O260" s="60">
        <v>46049</v>
      </c>
      <c r="P260" s="59" t="s">
        <v>55</v>
      </c>
      <c r="Q260" s="59">
        <v>3095000</v>
      </c>
      <c r="R260" s="59">
        <v>24760000</v>
      </c>
      <c r="S260" s="59" t="s">
        <v>187</v>
      </c>
      <c r="T260" s="60">
        <v>46292</v>
      </c>
      <c r="U260" s="59" t="s">
        <v>54</v>
      </c>
      <c r="V260" s="62">
        <v>5</v>
      </c>
      <c r="W260" s="62">
        <v>5842302</v>
      </c>
      <c r="X260" s="59" t="s">
        <v>59</v>
      </c>
      <c r="Y260" s="62" t="s">
        <v>498</v>
      </c>
      <c r="Z260" s="62" t="s">
        <v>127</v>
      </c>
    </row>
    <row r="261" spans="1:26" hidden="1">
      <c r="A261" s="59" t="s">
        <v>1502</v>
      </c>
      <c r="B261" s="58">
        <v>46048</v>
      </c>
      <c r="C261" s="59" t="s">
        <v>1503</v>
      </c>
      <c r="D261" s="59">
        <v>147852</v>
      </c>
      <c r="E261" s="59" t="s">
        <v>1065</v>
      </c>
      <c r="F261" s="59">
        <v>1903</v>
      </c>
      <c r="G261" s="62" t="s">
        <v>1504</v>
      </c>
      <c r="H261" s="63">
        <v>79941853</v>
      </c>
      <c r="I261" s="60">
        <v>28205</v>
      </c>
      <c r="J261" s="59" t="s">
        <v>62</v>
      </c>
      <c r="K261" s="59" t="s">
        <v>79</v>
      </c>
      <c r="L261" s="59" t="s">
        <v>1505</v>
      </c>
      <c r="M261" s="59" t="s">
        <v>54</v>
      </c>
      <c r="N261" s="59">
        <v>3105784091</v>
      </c>
      <c r="O261" s="60">
        <v>46048</v>
      </c>
      <c r="P261" s="59" t="s">
        <v>55</v>
      </c>
      <c r="Q261" s="59">
        <v>5600000</v>
      </c>
      <c r="R261" s="59">
        <v>44800000</v>
      </c>
      <c r="S261" s="59" t="s">
        <v>807</v>
      </c>
      <c r="T261" s="60">
        <v>46291</v>
      </c>
      <c r="U261" s="59" t="s">
        <v>54</v>
      </c>
      <c r="V261" s="62">
        <v>4</v>
      </c>
      <c r="W261" s="62">
        <v>4492101</v>
      </c>
      <c r="X261" s="59" t="s">
        <v>59</v>
      </c>
      <c r="Y261" s="62" t="s">
        <v>158</v>
      </c>
      <c r="Z261" s="62" t="s">
        <v>127</v>
      </c>
    </row>
    <row r="262" spans="1:26" hidden="1">
      <c r="A262" s="59" t="s">
        <v>1506</v>
      </c>
      <c r="B262" s="58">
        <v>46044</v>
      </c>
      <c r="C262" s="69" t="s">
        <v>1503</v>
      </c>
      <c r="D262" s="59">
        <v>147852</v>
      </c>
      <c r="E262" s="59" t="s">
        <v>1065</v>
      </c>
      <c r="F262" s="59" t="s">
        <v>1507</v>
      </c>
      <c r="G262" s="62" t="s">
        <v>1508</v>
      </c>
      <c r="H262" s="63">
        <v>53119360</v>
      </c>
      <c r="I262" s="60">
        <v>31424</v>
      </c>
      <c r="J262" s="59" t="s">
        <v>176</v>
      </c>
      <c r="K262" s="59" t="s">
        <v>51</v>
      </c>
      <c r="L262" s="59" t="s">
        <v>1509</v>
      </c>
      <c r="M262" s="61" t="s">
        <v>1510</v>
      </c>
      <c r="N262" s="59">
        <v>3197529520</v>
      </c>
      <c r="O262" s="60">
        <v>46045</v>
      </c>
      <c r="P262" s="59" t="s">
        <v>55</v>
      </c>
      <c r="Q262" s="59">
        <v>5600000</v>
      </c>
      <c r="R262" s="59">
        <v>44800000</v>
      </c>
      <c r="S262" s="59" t="s">
        <v>807</v>
      </c>
      <c r="T262" s="60">
        <v>46288</v>
      </c>
      <c r="U262" s="59" t="s">
        <v>930</v>
      </c>
      <c r="V262" s="62">
        <v>4</v>
      </c>
      <c r="W262" s="62">
        <v>4492101</v>
      </c>
      <c r="X262" s="59" t="s">
        <v>59</v>
      </c>
      <c r="Y262" s="64">
        <v>46045</v>
      </c>
      <c r="Z262" s="62" t="s">
        <v>312</v>
      </c>
    </row>
    <row r="263" spans="1:26" hidden="1">
      <c r="A263" s="59" t="s">
        <v>1511</v>
      </c>
      <c r="B263" s="58">
        <v>46048</v>
      </c>
      <c r="C263" s="59" t="s">
        <v>1503</v>
      </c>
      <c r="D263" s="59">
        <v>147852</v>
      </c>
      <c r="E263" s="59" t="s">
        <v>1065</v>
      </c>
      <c r="F263" s="59">
        <v>1903</v>
      </c>
      <c r="G263" s="62" t="s">
        <v>1512</v>
      </c>
      <c r="H263" s="63">
        <v>80121357</v>
      </c>
      <c r="I263" s="60">
        <v>30683</v>
      </c>
      <c r="J263" s="59" t="s">
        <v>176</v>
      </c>
      <c r="K263" s="59" t="s">
        <v>79</v>
      </c>
      <c r="L263" s="59" t="s">
        <v>1513</v>
      </c>
      <c r="M263" s="59" t="s">
        <v>1514</v>
      </c>
      <c r="N263" s="59">
        <v>3208892047</v>
      </c>
      <c r="O263" s="60">
        <v>46048</v>
      </c>
      <c r="P263" s="59" t="s">
        <v>55</v>
      </c>
      <c r="Q263" s="59">
        <v>5600000</v>
      </c>
      <c r="R263" s="59">
        <v>44800000</v>
      </c>
      <c r="S263" s="59" t="s">
        <v>807</v>
      </c>
      <c r="T263" s="60">
        <v>46291</v>
      </c>
      <c r="U263" s="59" t="s">
        <v>54</v>
      </c>
      <c r="V263" s="62">
        <v>4</v>
      </c>
      <c r="W263" s="62">
        <v>4492101</v>
      </c>
      <c r="X263" s="59" t="s">
        <v>59</v>
      </c>
      <c r="Y263" s="62" t="s">
        <v>158</v>
      </c>
      <c r="Z263" s="62" t="s">
        <v>127</v>
      </c>
    </row>
    <row r="264" spans="1:26" hidden="1">
      <c r="A264" s="59" t="s">
        <v>1515</v>
      </c>
      <c r="B264" s="58">
        <v>46048</v>
      </c>
      <c r="C264" s="59" t="s">
        <v>1516</v>
      </c>
      <c r="D264" s="59">
        <v>147869</v>
      </c>
      <c r="E264" s="59" t="s">
        <v>989</v>
      </c>
      <c r="F264" s="59">
        <v>1908</v>
      </c>
      <c r="G264" s="59" t="s">
        <v>1517</v>
      </c>
      <c r="H264" s="59">
        <v>1054683344</v>
      </c>
      <c r="I264" s="60">
        <v>36130</v>
      </c>
      <c r="J264" s="59" t="s">
        <v>891</v>
      </c>
      <c r="K264" s="59" t="s">
        <v>51</v>
      </c>
      <c r="L264" s="59" t="s">
        <v>1518</v>
      </c>
      <c r="M264" s="61" t="s">
        <v>1519</v>
      </c>
      <c r="N264" s="59">
        <v>3115110797</v>
      </c>
      <c r="O264" s="60">
        <v>46048</v>
      </c>
      <c r="P264" s="59" t="s">
        <v>157</v>
      </c>
      <c r="Q264" s="59">
        <v>6800000</v>
      </c>
      <c r="R264" s="59">
        <v>54400000</v>
      </c>
      <c r="S264" s="59" t="s">
        <v>54</v>
      </c>
      <c r="T264" s="60">
        <v>46291</v>
      </c>
      <c r="U264" s="59" t="s">
        <v>54</v>
      </c>
      <c r="V264" s="59">
        <v>1</v>
      </c>
      <c r="W264" s="59">
        <v>1841201</v>
      </c>
      <c r="X264" s="59" t="s">
        <v>59</v>
      </c>
      <c r="Y264" s="59" t="s">
        <v>158</v>
      </c>
      <c r="Z264" s="59" t="s">
        <v>54</v>
      </c>
    </row>
    <row r="265" spans="1:26" hidden="1">
      <c r="A265" s="59" t="s">
        <v>1520</v>
      </c>
      <c r="B265" s="58">
        <v>46044</v>
      </c>
      <c r="C265" s="59" t="s">
        <v>1521</v>
      </c>
      <c r="D265" s="59">
        <v>147954</v>
      </c>
      <c r="E265" s="59" t="s">
        <v>989</v>
      </c>
      <c r="F265" s="59" t="s">
        <v>1522</v>
      </c>
      <c r="G265" s="59" t="s">
        <v>1523</v>
      </c>
      <c r="H265" s="59">
        <v>1014226498</v>
      </c>
      <c r="I265" s="60">
        <v>33520</v>
      </c>
      <c r="J265" s="59" t="s">
        <v>78</v>
      </c>
      <c r="K265" s="59" t="s">
        <v>69</v>
      </c>
      <c r="L265" s="59" t="s">
        <v>1524</v>
      </c>
      <c r="M265" s="61" t="s">
        <v>1525</v>
      </c>
      <c r="N265" s="59">
        <v>3015506451</v>
      </c>
      <c r="O265" s="60">
        <v>46045</v>
      </c>
      <c r="P265" s="59" t="s">
        <v>123</v>
      </c>
      <c r="Q265" s="59">
        <v>6800000</v>
      </c>
      <c r="R265" s="59">
        <v>54400000</v>
      </c>
      <c r="S265" s="59" t="s">
        <v>54</v>
      </c>
      <c r="T265" s="60">
        <v>46288</v>
      </c>
      <c r="U265" s="59" t="s">
        <v>930</v>
      </c>
      <c r="V265" s="59">
        <v>1</v>
      </c>
      <c r="W265" s="59">
        <v>1841201</v>
      </c>
      <c r="X265" s="59" t="s">
        <v>59</v>
      </c>
      <c r="Y265" s="60">
        <v>46045</v>
      </c>
      <c r="Z265" s="59" t="s">
        <v>54</v>
      </c>
    </row>
    <row r="266" spans="1:26" hidden="1">
      <c r="A266" s="59" t="s">
        <v>1526</v>
      </c>
      <c r="B266" s="58">
        <v>46051</v>
      </c>
      <c r="C266" s="59" t="s">
        <v>1527</v>
      </c>
      <c r="D266" s="59">
        <v>147523</v>
      </c>
      <c r="E266" s="59" t="s">
        <v>1528</v>
      </c>
      <c r="F266" s="59">
        <v>1862</v>
      </c>
      <c r="G266" s="59" t="s">
        <v>1529</v>
      </c>
      <c r="H266" s="59">
        <v>1007106402</v>
      </c>
      <c r="I266" s="60">
        <v>36545</v>
      </c>
      <c r="J266" s="59" t="s">
        <v>62</v>
      </c>
      <c r="K266" s="59" t="s">
        <v>69</v>
      </c>
      <c r="L266" s="59" t="s">
        <v>1530</v>
      </c>
      <c r="M266" s="59" t="s">
        <v>1531</v>
      </c>
      <c r="N266" s="59">
        <v>3058661402</v>
      </c>
      <c r="O266" s="60">
        <v>46051</v>
      </c>
      <c r="P266" s="59" t="s">
        <v>123</v>
      </c>
      <c r="Q266" s="59">
        <v>5600000</v>
      </c>
      <c r="R266" s="59">
        <v>44800000</v>
      </c>
      <c r="S266" s="59" t="s">
        <v>54</v>
      </c>
      <c r="T266" s="60">
        <v>46294</v>
      </c>
      <c r="U266" s="59" t="s">
        <v>1040</v>
      </c>
      <c r="V266" s="59">
        <v>1</v>
      </c>
      <c r="W266" s="59">
        <v>1841201</v>
      </c>
      <c r="X266" s="59" t="s">
        <v>59</v>
      </c>
      <c r="Y266" s="60">
        <v>46051</v>
      </c>
      <c r="Z266" s="59" t="s">
        <v>54</v>
      </c>
    </row>
    <row r="267" spans="1:26" hidden="1">
      <c r="A267" s="59" t="s">
        <v>1532</v>
      </c>
      <c r="B267" s="58">
        <v>46045</v>
      </c>
      <c r="C267" s="59" t="s">
        <v>172</v>
      </c>
      <c r="D267" s="59">
        <v>145208</v>
      </c>
      <c r="E267" s="59" t="s">
        <v>173</v>
      </c>
      <c r="F267" s="59" t="s">
        <v>174</v>
      </c>
      <c r="G267" s="62" t="s">
        <v>1533</v>
      </c>
      <c r="H267" s="63">
        <v>1023870807</v>
      </c>
      <c r="I267" s="60">
        <v>31629</v>
      </c>
      <c r="J267" s="59" t="s">
        <v>162</v>
      </c>
      <c r="K267" s="59" t="s">
        <v>51</v>
      </c>
      <c r="L267" s="59" t="s">
        <v>1534</v>
      </c>
      <c r="M267" s="61" t="s">
        <v>1535</v>
      </c>
      <c r="N267" s="59">
        <v>3173949154</v>
      </c>
      <c r="O267" s="60">
        <v>46048</v>
      </c>
      <c r="P267" s="59" t="s">
        <v>55</v>
      </c>
      <c r="Q267" s="59">
        <v>3095000</v>
      </c>
      <c r="R267" s="59">
        <v>24760000</v>
      </c>
      <c r="S267" s="59" t="s">
        <v>187</v>
      </c>
      <c r="T267" s="60">
        <v>46291</v>
      </c>
      <c r="U267" s="59" t="s">
        <v>180</v>
      </c>
      <c r="V267" s="62">
        <v>5</v>
      </c>
      <c r="W267" s="62">
        <v>5842302</v>
      </c>
      <c r="X267" s="59" t="s">
        <v>126</v>
      </c>
      <c r="Y267" s="64">
        <v>46048</v>
      </c>
      <c r="Z267" s="62" t="s">
        <v>127</v>
      </c>
    </row>
    <row r="268" spans="1:26" hidden="1">
      <c r="A268" s="59" t="s">
        <v>1536</v>
      </c>
      <c r="B268" s="58">
        <v>46045</v>
      </c>
      <c r="C268" s="59" t="s">
        <v>172</v>
      </c>
      <c r="D268" s="59">
        <v>145208</v>
      </c>
      <c r="E268" s="59" t="s">
        <v>173</v>
      </c>
      <c r="F268" s="59" t="s">
        <v>174</v>
      </c>
      <c r="G268" s="62" t="s">
        <v>1537</v>
      </c>
      <c r="H268" s="63">
        <v>79812437</v>
      </c>
      <c r="I268" s="60">
        <v>28607</v>
      </c>
      <c r="J268" s="59" t="s">
        <v>162</v>
      </c>
      <c r="K268" s="59" t="s">
        <v>79</v>
      </c>
      <c r="L268" s="59" t="s">
        <v>1538</v>
      </c>
      <c r="M268" s="59" t="s">
        <v>1539</v>
      </c>
      <c r="N268" s="59">
        <v>3217615885</v>
      </c>
      <c r="O268" s="60">
        <v>46048</v>
      </c>
      <c r="P268" s="59" t="s">
        <v>55</v>
      </c>
      <c r="Q268" s="59">
        <v>3095000</v>
      </c>
      <c r="R268" s="59">
        <v>24760000</v>
      </c>
      <c r="S268" s="59" t="s">
        <v>187</v>
      </c>
      <c r="T268" s="60">
        <v>46291</v>
      </c>
      <c r="U268" s="59" t="s">
        <v>180</v>
      </c>
      <c r="V268" s="62">
        <v>5</v>
      </c>
      <c r="W268" s="62">
        <v>5842302</v>
      </c>
      <c r="X268" s="59" t="s">
        <v>126</v>
      </c>
      <c r="Y268" s="64">
        <v>46048</v>
      </c>
      <c r="Z268" s="62" t="s">
        <v>127</v>
      </c>
    </row>
    <row r="269" spans="1:26" hidden="1">
      <c r="A269" s="59" t="s">
        <v>1540</v>
      </c>
      <c r="B269" s="58">
        <v>46045</v>
      </c>
      <c r="C269" s="59" t="s">
        <v>172</v>
      </c>
      <c r="D269" s="59">
        <v>145208</v>
      </c>
      <c r="E269" s="59" t="s">
        <v>173</v>
      </c>
      <c r="F269" s="59" t="s">
        <v>174</v>
      </c>
      <c r="G269" s="62" t="s">
        <v>1541</v>
      </c>
      <c r="H269" s="63">
        <v>79906217</v>
      </c>
      <c r="I269" s="60">
        <v>27982</v>
      </c>
      <c r="J269" s="59" t="s">
        <v>62</v>
      </c>
      <c r="K269" s="59" t="s">
        <v>79</v>
      </c>
      <c r="L269" s="59" t="s">
        <v>1542</v>
      </c>
      <c r="M269" s="61" t="s">
        <v>1543</v>
      </c>
      <c r="N269" s="59" t="s">
        <v>1544</v>
      </c>
      <c r="O269" s="60">
        <v>46048</v>
      </c>
      <c r="P269" s="59" t="s">
        <v>55</v>
      </c>
      <c r="Q269" s="59">
        <v>3095000</v>
      </c>
      <c r="R269" s="59">
        <v>24760000</v>
      </c>
      <c r="S269" s="59" t="s">
        <v>187</v>
      </c>
      <c r="T269" s="60">
        <v>46291</v>
      </c>
      <c r="U269" s="59" t="s">
        <v>180</v>
      </c>
      <c r="V269" s="62">
        <v>5</v>
      </c>
      <c r="W269" s="62">
        <v>5842302</v>
      </c>
      <c r="X269" s="59" t="s">
        <v>126</v>
      </c>
      <c r="Y269" s="64">
        <v>46048</v>
      </c>
      <c r="Z269" s="62" t="s">
        <v>127</v>
      </c>
    </row>
    <row r="270" spans="1:26" hidden="1">
      <c r="A270" s="59" t="s">
        <v>1545</v>
      </c>
      <c r="B270" s="58">
        <v>46042</v>
      </c>
      <c r="C270" s="59" t="s">
        <v>250</v>
      </c>
      <c r="D270" s="59">
        <v>145208</v>
      </c>
      <c r="E270" s="59" t="s">
        <v>173</v>
      </c>
      <c r="F270" s="59" t="s">
        <v>174</v>
      </c>
      <c r="G270" s="62" t="s">
        <v>1546</v>
      </c>
      <c r="H270" s="63">
        <v>1023973828</v>
      </c>
      <c r="I270" s="60">
        <v>36158</v>
      </c>
      <c r="J270" s="59" t="s">
        <v>146</v>
      </c>
      <c r="K270" s="59" t="s">
        <v>69</v>
      </c>
      <c r="L270" s="59" t="s">
        <v>1547</v>
      </c>
      <c r="M270" s="61" t="s">
        <v>1548</v>
      </c>
      <c r="N270" s="59">
        <v>3138185017</v>
      </c>
      <c r="O270" s="60">
        <v>46044</v>
      </c>
      <c r="P270" s="59" t="s">
        <v>123</v>
      </c>
      <c r="Q270" s="59">
        <v>3095000</v>
      </c>
      <c r="R270" s="59">
        <v>2476000</v>
      </c>
      <c r="S270" s="59" t="s">
        <v>187</v>
      </c>
      <c r="T270" s="60">
        <v>46287</v>
      </c>
      <c r="U270" s="59" t="s">
        <v>180</v>
      </c>
      <c r="V270" s="62">
        <v>5</v>
      </c>
      <c r="W270" s="62">
        <v>5842302</v>
      </c>
      <c r="X270" s="59" t="s">
        <v>59</v>
      </c>
      <c r="Y270" s="64">
        <v>46044</v>
      </c>
      <c r="Z270" s="62" t="s">
        <v>127</v>
      </c>
    </row>
    <row r="271" spans="1:26" hidden="1">
      <c r="A271" s="59" t="s">
        <v>1549</v>
      </c>
      <c r="B271" s="58">
        <v>46043</v>
      </c>
      <c r="C271" s="59" t="s">
        <v>250</v>
      </c>
      <c r="D271" s="59">
        <v>145205</v>
      </c>
      <c r="E271" s="59" t="s">
        <v>403</v>
      </c>
      <c r="F271" s="59" t="s">
        <v>1550</v>
      </c>
      <c r="G271" s="62" t="s">
        <v>1551</v>
      </c>
      <c r="H271" s="63">
        <v>1000214797</v>
      </c>
      <c r="I271" s="60">
        <v>37325</v>
      </c>
      <c r="J271" s="59" t="s">
        <v>62</v>
      </c>
      <c r="K271" s="59" t="s">
        <v>79</v>
      </c>
      <c r="L271" s="59" t="s">
        <v>1552</v>
      </c>
      <c r="M271" s="61" t="s">
        <v>1553</v>
      </c>
      <c r="N271" s="61" t="s">
        <v>1554</v>
      </c>
      <c r="O271" s="60">
        <v>46045</v>
      </c>
      <c r="P271" s="59" t="s">
        <v>55</v>
      </c>
      <c r="Q271" s="59">
        <v>3095000</v>
      </c>
      <c r="R271" s="59">
        <v>24760000</v>
      </c>
      <c r="S271" s="59" t="s">
        <v>187</v>
      </c>
      <c r="T271" s="60">
        <v>46288</v>
      </c>
      <c r="U271" s="59" t="s">
        <v>1132</v>
      </c>
      <c r="V271" s="62">
        <v>5</v>
      </c>
      <c r="W271" s="62">
        <v>5842302</v>
      </c>
      <c r="X271" s="59" t="s">
        <v>59</v>
      </c>
      <c r="Y271" s="64">
        <v>46045</v>
      </c>
      <c r="Z271" s="62" t="s">
        <v>127</v>
      </c>
    </row>
    <row r="272" spans="1:26" hidden="1">
      <c r="A272" s="59" t="s">
        <v>1555</v>
      </c>
      <c r="B272" s="58">
        <v>46048</v>
      </c>
      <c r="C272" s="59" t="s">
        <v>250</v>
      </c>
      <c r="D272" s="59">
        <v>145208</v>
      </c>
      <c r="E272" s="59" t="s">
        <v>173</v>
      </c>
      <c r="F272" s="59">
        <v>1696</v>
      </c>
      <c r="G272" s="62" t="s">
        <v>1556</v>
      </c>
      <c r="H272" s="63">
        <v>52121761</v>
      </c>
      <c r="I272" s="60">
        <v>26628</v>
      </c>
      <c r="J272" s="59" t="s">
        <v>567</v>
      </c>
      <c r="K272" s="59" t="s">
        <v>51</v>
      </c>
      <c r="L272" s="59" t="s">
        <v>1557</v>
      </c>
      <c r="M272" s="61" t="s">
        <v>1558</v>
      </c>
      <c r="N272" s="59">
        <v>3112727716</v>
      </c>
      <c r="O272" s="60">
        <v>47144</v>
      </c>
      <c r="P272" s="59" t="s">
        <v>55</v>
      </c>
      <c r="Q272" s="59">
        <v>3095000</v>
      </c>
      <c r="R272" s="59">
        <v>24760000</v>
      </c>
      <c r="S272" s="59">
        <v>1750905</v>
      </c>
      <c r="T272" s="60">
        <v>46291</v>
      </c>
      <c r="U272" s="59" t="s">
        <v>54</v>
      </c>
      <c r="V272" s="62">
        <v>5</v>
      </c>
      <c r="W272" s="62">
        <v>5842302</v>
      </c>
      <c r="X272" s="59" t="s">
        <v>59</v>
      </c>
      <c r="Y272" s="62" t="s">
        <v>158</v>
      </c>
      <c r="Z272" s="62" t="s">
        <v>127</v>
      </c>
    </row>
    <row r="273" spans="1:26" hidden="1">
      <c r="A273" s="59" t="s">
        <v>1559</v>
      </c>
      <c r="B273" s="58">
        <v>46043</v>
      </c>
      <c r="C273" s="59" t="s">
        <v>250</v>
      </c>
      <c r="D273" s="59">
        <v>145208</v>
      </c>
      <c r="E273" s="59" t="s">
        <v>173</v>
      </c>
      <c r="F273" s="59" t="s">
        <v>174</v>
      </c>
      <c r="G273" s="62" t="s">
        <v>1560</v>
      </c>
      <c r="H273" s="63">
        <v>52759859</v>
      </c>
      <c r="I273" s="60">
        <v>30557</v>
      </c>
      <c r="J273" s="59" t="s">
        <v>62</v>
      </c>
      <c r="K273" s="59" t="s">
        <v>51</v>
      </c>
      <c r="L273" s="59" t="s">
        <v>1561</v>
      </c>
      <c r="M273" s="61" t="s">
        <v>1562</v>
      </c>
      <c r="N273" s="61">
        <v>3144544175</v>
      </c>
      <c r="O273" s="60">
        <v>46044</v>
      </c>
      <c r="P273" s="59" t="s">
        <v>55</v>
      </c>
      <c r="Q273" s="59">
        <v>3095000</v>
      </c>
      <c r="R273" s="59">
        <v>24760000</v>
      </c>
      <c r="S273" s="59" t="s">
        <v>187</v>
      </c>
      <c r="T273" s="60">
        <v>46287</v>
      </c>
      <c r="U273" s="59" t="s">
        <v>180</v>
      </c>
      <c r="V273" s="62">
        <v>5</v>
      </c>
      <c r="W273" s="62">
        <v>5842302</v>
      </c>
      <c r="X273" s="59" t="s">
        <v>59</v>
      </c>
      <c r="Y273" s="64">
        <v>46044</v>
      </c>
      <c r="Z273" s="62" t="s">
        <v>127</v>
      </c>
    </row>
    <row r="274" spans="1:26" hidden="1">
      <c r="A274" s="59" t="s">
        <v>1563</v>
      </c>
      <c r="B274" s="58">
        <v>46043</v>
      </c>
      <c r="C274" s="59" t="s">
        <v>250</v>
      </c>
      <c r="D274" s="59">
        <v>145208</v>
      </c>
      <c r="E274" s="59" t="s">
        <v>173</v>
      </c>
      <c r="F274" s="59" t="s">
        <v>174</v>
      </c>
      <c r="G274" s="62" t="s">
        <v>1564</v>
      </c>
      <c r="H274" s="63">
        <v>1023911755</v>
      </c>
      <c r="I274" s="60">
        <v>33545</v>
      </c>
      <c r="J274" s="59" t="s">
        <v>162</v>
      </c>
      <c r="K274" s="59" t="s">
        <v>51</v>
      </c>
      <c r="L274" s="59" t="s">
        <v>1565</v>
      </c>
      <c r="M274" s="61" t="s">
        <v>1566</v>
      </c>
      <c r="N274" s="61">
        <v>3144892981</v>
      </c>
      <c r="O274" s="60">
        <v>46044</v>
      </c>
      <c r="P274" s="59" t="s">
        <v>55</v>
      </c>
      <c r="Q274" s="59">
        <v>3095000</v>
      </c>
      <c r="R274" s="59">
        <v>24760000</v>
      </c>
      <c r="S274" s="59" t="s">
        <v>187</v>
      </c>
      <c r="T274" s="60">
        <v>46287</v>
      </c>
      <c r="U274" s="59" t="s">
        <v>180</v>
      </c>
      <c r="V274" s="62">
        <v>5</v>
      </c>
      <c r="W274" s="62">
        <v>5842302</v>
      </c>
      <c r="X274" s="59" t="s">
        <v>59</v>
      </c>
      <c r="Y274" s="64">
        <v>46044</v>
      </c>
      <c r="Z274" s="62" t="s">
        <v>127</v>
      </c>
    </row>
    <row r="275" spans="1:26" hidden="1">
      <c r="A275" s="59" t="s">
        <v>1567</v>
      </c>
      <c r="B275" s="58">
        <v>46048</v>
      </c>
      <c r="C275" s="59" t="s">
        <v>1568</v>
      </c>
      <c r="D275" s="59">
        <v>146322</v>
      </c>
      <c r="E275" s="59" t="s">
        <v>1569</v>
      </c>
      <c r="F275" s="59">
        <v>1756</v>
      </c>
      <c r="G275" s="59" t="s">
        <v>1570</v>
      </c>
      <c r="H275" s="59">
        <v>1031131942</v>
      </c>
      <c r="I275" s="60">
        <v>33347</v>
      </c>
      <c r="J275" s="59" t="s">
        <v>309</v>
      </c>
      <c r="K275" s="59" t="s">
        <v>51</v>
      </c>
      <c r="L275" s="59" t="s">
        <v>1571</v>
      </c>
      <c r="M275" s="67" t="s">
        <v>1572</v>
      </c>
      <c r="N275" s="59">
        <v>3133141282</v>
      </c>
      <c r="O275" s="60">
        <v>46048</v>
      </c>
      <c r="P275" s="59" t="s">
        <v>157</v>
      </c>
      <c r="Q275" s="59">
        <v>6800000</v>
      </c>
      <c r="R275" s="59">
        <v>54400000</v>
      </c>
      <c r="S275" s="59" t="s">
        <v>54</v>
      </c>
      <c r="T275" s="60">
        <v>46051</v>
      </c>
      <c r="U275" s="59" t="s">
        <v>54</v>
      </c>
      <c r="V275" s="59">
        <v>1</v>
      </c>
      <c r="W275" s="59">
        <v>1841201</v>
      </c>
      <c r="X275" s="59" t="s">
        <v>59</v>
      </c>
      <c r="Y275" s="59" t="s">
        <v>158</v>
      </c>
      <c r="Z275" s="59" t="s">
        <v>54</v>
      </c>
    </row>
    <row r="276" spans="1:26" hidden="1">
      <c r="A276" s="59" t="s">
        <v>1573</v>
      </c>
      <c r="B276" s="58">
        <v>46043</v>
      </c>
      <c r="C276" s="59" t="s">
        <v>1574</v>
      </c>
      <c r="D276" s="70">
        <v>151538</v>
      </c>
      <c r="E276" s="59" t="s">
        <v>1569</v>
      </c>
      <c r="F276" s="59" t="s">
        <v>1575</v>
      </c>
      <c r="G276" s="59" t="s">
        <v>1576</v>
      </c>
      <c r="H276" s="59">
        <v>75096302</v>
      </c>
      <c r="I276" s="60">
        <v>29574</v>
      </c>
      <c r="J276" s="59" t="s">
        <v>1577</v>
      </c>
      <c r="K276" s="59" t="s">
        <v>1578</v>
      </c>
      <c r="L276" s="71" t="s">
        <v>1579</v>
      </c>
      <c r="M276" s="71" t="s">
        <v>1580</v>
      </c>
      <c r="N276" s="71">
        <v>3025151684</v>
      </c>
      <c r="O276" s="60">
        <v>46051</v>
      </c>
      <c r="P276" s="59" t="s">
        <v>123</v>
      </c>
      <c r="Q276" s="59">
        <v>7687500</v>
      </c>
      <c r="R276" s="59">
        <v>61500000</v>
      </c>
      <c r="S276" s="59" t="s">
        <v>54</v>
      </c>
      <c r="T276" s="60">
        <v>46294</v>
      </c>
      <c r="U276" s="59" t="s">
        <v>170</v>
      </c>
      <c r="V276" s="59">
        <v>1</v>
      </c>
      <c r="W276" s="59">
        <v>1841201</v>
      </c>
      <c r="X276" s="59" t="s">
        <v>59</v>
      </c>
      <c r="Y276" s="60">
        <v>46051</v>
      </c>
      <c r="Z276" s="59" t="s">
        <v>54</v>
      </c>
    </row>
    <row r="277" spans="1:26" hidden="1">
      <c r="A277" s="59" t="s">
        <v>1581</v>
      </c>
      <c r="B277" s="58">
        <v>46053</v>
      </c>
      <c r="C277" s="59" t="s">
        <v>1582</v>
      </c>
      <c r="D277" s="59">
        <v>146396</v>
      </c>
      <c r="E277" s="59" t="s">
        <v>1569</v>
      </c>
      <c r="F277" s="59">
        <v>1769</v>
      </c>
      <c r="G277" s="59" t="s">
        <v>1583</v>
      </c>
      <c r="H277" s="59">
        <v>1014274924</v>
      </c>
      <c r="I277" s="60">
        <v>35107</v>
      </c>
      <c r="J277" s="59" t="s">
        <v>176</v>
      </c>
      <c r="K277" s="59" t="s">
        <v>598</v>
      </c>
      <c r="L277" s="59" t="s">
        <v>1584</v>
      </c>
      <c r="M277" s="59" t="s">
        <v>1585</v>
      </c>
      <c r="N277" s="59">
        <v>3208376514</v>
      </c>
      <c r="O277" s="60">
        <v>46055</v>
      </c>
      <c r="P277" s="59" t="s">
        <v>123</v>
      </c>
      <c r="Q277" s="59">
        <v>5600000</v>
      </c>
      <c r="R277" s="59">
        <v>44800000</v>
      </c>
      <c r="S277" s="59" t="s">
        <v>54</v>
      </c>
      <c r="T277" s="60">
        <v>46297</v>
      </c>
      <c r="U277" s="59" t="s">
        <v>54</v>
      </c>
      <c r="V277" s="59">
        <v>1</v>
      </c>
      <c r="W277" s="59">
        <v>1841201</v>
      </c>
      <c r="X277" s="59" t="s">
        <v>59</v>
      </c>
      <c r="Y277" s="60">
        <v>46055</v>
      </c>
      <c r="Z277" s="65" t="s">
        <v>54</v>
      </c>
    </row>
    <row r="278" spans="1:26" hidden="1">
      <c r="A278" s="59" t="s">
        <v>1586</v>
      </c>
      <c r="B278" s="58">
        <v>46053</v>
      </c>
      <c r="C278" s="59" t="s">
        <v>1587</v>
      </c>
      <c r="D278" s="59">
        <v>146427</v>
      </c>
      <c r="E278" s="59" t="s">
        <v>1569</v>
      </c>
      <c r="F278" s="59">
        <v>1775</v>
      </c>
      <c r="G278" s="59" t="s">
        <v>1588</v>
      </c>
      <c r="H278" s="59">
        <v>1000255905</v>
      </c>
      <c r="I278" s="60">
        <v>37581</v>
      </c>
      <c r="J278" s="59" t="s">
        <v>62</v>
      </c>
      <c r="K278" s="59" t="s">
        <v>79</v>
      </c>
      <c r="L278" s="59" t="s">
        <v>1589</v>
      </c>
      <c r="M278" s="61" t="s">
        <v>1590</v>
      </c>
      <c r="N278" s="59">
        <v>3227184720</v>
      </c>
      <c r="O278" s="60">
        <v>46055</v>
      </c>
      <c r="P278" s="59" t="s">
        <v>123</v>
      </c>
      <c r="Q278" s="59">
        <v>2900000</v>
      </c>
      <c r="R278" s="59">
        <v>23200000</v>
      </c>
      <c r="S278" s="59" t="s">
        <v>54</v>
      </c>
      <c r="T278" s="60">
        <v>46297</v>
      </c>
      <c r="U278" s="59" t="s">
        <v>54</v>
      </c>
      <c r="V278" s="59">
        <v>1</v>
      </c>
      <c r="W278" s="59">
        <v>1841201</v>
      </c>
      <c r="X278" s="59" t="s">
        <v>59</v>
      </c>
      <c r="Y278" s="60">
        <v>46055</v>
      </c>
      <c r="Z278" s="65" t="s">
        <v>54</v>
      </c>
    </row>
    <row r="279" spans="1:26" hidden="1">
      <c r="A279" s="59" t="s">
        <v>1591</v>
      </c>
      <c r="B279" s="58">
        <v>46043</v>
      </c>
      <c r="C279" s="59" t="s">
        <v>250</v>
      </c>
      <c r="D279" s="59">
        <v>145208</v>
      </c>
      <c r="E279" s="59" t="s">
        <v>173</v>
      </c>
      <c r="F279" s="59" t="s">
        <v>174</v>
      </c>
      <c r="G279" s="62" t="s">
        <v>1592</v>
      </c>
      <c r="H279" s="63">
        <v>1023920061</v>
      </c>
      <c r="I279" s="60">
        <v>33876</v>
      </c>
      <c r="J279" s="59" t="s">
        <v>246</v>
      </c>
      <c r="K279" s="59" t="s">
        <v>609</v>
      </c>
      <c r="L279" s="59" t="s">
        <v>1593</v>
      </c>
      <c r="M279" s="61" t="s">
        <v>1594</v>
      </c>
      <c r="N279" s="59" t="s">
        <v>1595</v>
      </c>
      <c r="O279" s="59" t="s">
        <v>1596</v>
      </c>
      <c r="P279" s="59" t="s">
        <v>55</v>
      </c>
      <c r="Q279" s="59">
        <v>3095000</v>
      </c>
      <c r="R279" s="59">
        <v>24760000</v>
      </c>
      <c r="S279" s="59">
        <v>1750905</v>
      </c>
      <c r="T279" s="60">
        <v>46288</v>
      </c>
      <c r="U279" s="59" t="s">
        <v>54</v>
      </c>
      <c r="V279" s="62">
        <v>5</v>
      </c>
      <c r="W279" s="62">
        <v>5842302</v>
      </c>
      <c r="X279" s="59" t="s">
        <v>59</v>
      </c>
      <c r="Y279" s="64">
        <v>46045</v>
      </c>
      <c r="Z279" s="62" t="s">
        <v>127</v>
      </c>
    </row>
    <row r="280" spans="1:26" hidden="1">
      <c r="A280" s="59" t="s">
        <v>1597</v>
      </c>
      <c r="B280" s="58">
        <v>46048</v>
      </c>
      <c r="C280" s="59" t="s">
        <v>172</v>
      </c>
      <c r="D280" s="59">
        <v>145208</v>
      </c>
      <c r="E280" s="59" t="s">
        <v>173</v>
      </c>
      <c r="F280" s="59">
        <v>1696</v>
      </c>
      <c r="G280" s="62" t="s">
        <v>1598</v>
      </c>
      <c r="H280" s="63">
        <v>79494348</v>
      </c>
      <c r="I280" s="60">
        <v>25077</v>
      </c>
      <c r="J280" s="59" t="s">
        <v>62</v>
      </c>
      <c r="K280" s="59" t="s">
        <v>79</v>
      </c>
      <c r="L280" s="59" t="s">
        <v>1599</v>
      </c>
      <c r="M280" s="61" t="s">
        <v>1600</v>
      </c>
      <c r="N280" s="59">
        <v>3002118022</v>
      </c>
      <c r="O280" s="60">
        <v>47144</v>
      </c>
      <c r="P280" s="59" t="s">
        <v>55</v>
      </c>
      <c r="Q280" s="59">
        <v>3095000</v>
      </c>
      <c r="R280" s="59">
        <v>24760000</v>
      </c>
      <c r="S280" s="59" t="s">
        <v>187</v>
      </c>
      <c r="T280" s="60">
        <v>46291</v>
      </c>
      <c r="U280" s="59" t="s">
        <v>54</v>
      </c>
      <c r="V280" s="62">
        <v>5</v>
      </c>
      <c r="W280" s="62">
        <v>5842302</v>
      </c>
      <c r="X280" s="59" t="s">
        <v>59</v>
      </c>
      <c r="Y280" s="62" t="s">
        <v>158</v>
      </c>
      <c r="Z280" s="62" t="s">
        <v>127</v>
      </c>
    </row>
    <row r="281" spans="1:26" hidden="1">
      <c r="A281" s="59" t="s">
        <v>1601</v>
      </c>
      <c r="B281" s="58">
        <v>46045</v>
      </c>
      <c r="C281" s="59" t="s">
        <v>172</v>
      </c>
      <c r="D281" s="59">
        <v>145208</v>
      </c>
      <c r="E281" s="59" t="s">
        <v>173</v>
      </c>
      <c r="F281" s="59" t="s">
        <v>174</v>
      </c>
      <c r="G281" s="62" t="s">
        <v>1602</v>
      </c>
      <c r="H281" s="63">
        <v>1030565843</v>
      </c>
      <c r="I281" s="59" t="s">
        <v>1603</v>
      </c>
      <c r="J281" s="59" t="s">
        <v>162</v>
      </c>
      <c r="K281" s="59" t="s">
        <v>79</v>
      </c>
      <c r="L281" s="59" t="s">
        <v>1604</v>
      </c>
      <c r="M281" s="61" t="s">
        <v>1605</v>
      </c>
      <c r="N281" s="59">
        <v>3012094406</v>
      </c>
      <c r="O281" s="60">
        <v>46048</v>
      </c>
      <c r="P281" s="59" t="s">
        <v>55</v>
      </c>
      <c r="Q281" s="59">
        <v>3095000</v>
      </c>
      <c r="R281" s="59">
        <v>24760000</v>
      </c>
      <c r="S281" s="59" t="s">
        <v>187</v>
      </c>
      <c r="T281" s="60">
        <v>46291</v>
      </c>
      <c r="U281" s="59" t="s">
        <v>180</v>
      </c>
      <c r="V281" s="62">
        <v>5</v>
      </c>
      <c r="W281" s="62">
        <v>5842302</v>
      </c>
      <c r="X281" s="59" t="s">
        <v>126</v>
      </c>
      <c r="Y281" s="64">
        <v>46048</v>
      </c>
      <c r="Z281" s="62" t="s">
        <v>127</v>
      </c>
    </row>
    <row r="282" spans="1:26" hidden="1">
      <c r="A282" s="59" t="s">
        <v>1606</v>
      </c>
      <c r="B282" s="58">
        <v>46048</v>
      </c>
      <c r="C282" s="59" t="s">
        <v>172</v>
      </c>
      <c r="D282" s="59">
        <v>145208</v>
      </c>
      <c r="E282" s="59" t="s">
        <v>173</v>
      </c>
      <c r="F282" s="59">
        <v>1696</v>
      </c>
      <c r="G282" s="62" t="s">
        <v>1607</v>
      </c>
      <c r="H282" s="63">
        <v>79317264</v>
      </c>
      <c r="I282" s="60">
        <v>23522</v>
      </c>
      <c r="J282" s="59" t="s">
        <v>162</v>
      </c>
      <c r="K282" s="59" t="s">
        <v>79</v>
      </c>
      <c r="L282" s="59" t="s">
        <v>1608</v>
      </c>
      <c r="M282" s="61" t="s">
        <v>1609</v>
      </c>
      <c r="N282" s="59">
        <v>3214309566</v>
      </c>
      <c r="O282" s="60">
        <v>47144</v>
      </c>
      <c r="P282" s="59" t="s">
        <v>55</v>
      </c>
      <c r="Q282" s="59">
        <v>3095000</v>
      </c>
      <c r="R282" s="59">
        <v>24760000</v>
      </c>
      <c r="S282" s="59" t="s">
        <v>187</v>
      </c>
      <c r="T282" s="60">
        <v>46291</v>
      </c>
      <c r="U282" s="59" t="s">
        <v>54</v>
      </c>
      <c r="V282" s="62">
        <v>5</v>
      </c>
      <c r="W282" s="62">
        <v>5842302</v>
      </c>
      <c r="X282" s="59" t="s">
        <v>59</v>
      </c>
      <c r="Y282" s="62" t="s">
        <v>158</v>
      </c>
      <c r="Z282" s="62" t="s">
        <v>127</v>
      </c>
    </row>
    <row r="283" spans="1:26" hidden="1">
      <c r="A283" s="59" t="s">
        <v>1610</v>
      </c>
      <c r="B283" s="58">
        <v>46045</v>
      </c>
      <c r="C283" s="59" t="s">
        <v>172</v>
      </c>
      <c r="D283" s="59">
        <v>145208</v>
      </c>
      <c r="E283" s="59" t="s">
        <v>173</v>
      </c>
      <c r="F283" s="59" t="s">
        <v>174</v>
      </c>
      <c r="G283" s="62" t="s">
        <v>1611</v>
      </c>
      <c r="H283" s="63">
        <v>79332571</v>
      </c>
      <c r="I283" s="60">
        <v>23761</v>
      </c>
      <c r="J283" s="59" t="s">
        <v>62</v>
      </c>
      <c r="K283" s="59" t="s">
        <v>79</v>
      </c>
      <c r="L283" s="59" t="s">
        <v>1612</v>
      </c>
      <c r="M283" s="61" t="s">
        <v>1613</v>
      </c>
      <c r="N283" s="59">
        <v>3143510980</v>
      </c>
      <c r="O283" s="60">
        <v>46048</v>
      </c>
      <c r="P283" s="59" t="s">
        <v>55</v>
      </c>
      <c r="Q283" s="59">
        <v>3095000</v>
      </c>
      <c r="R283" s="59">
        <v>24760000</v>
      </c>
      <c r="S283" s="59" t="s">
        <v>187</v>
      </c>
      <c r="T283" s="60">
        <v>46291</v>
      </c>
      <c r="U283" s="59" t="s">
        <v>180</v>
      </c>
      <c r="V283" s="62">
        <v>5</v>
      </c>
      <c r="W283" s="62">
        <v>5842302</v>
      </c>
      <c r="X283" s="59" t="s">
        <v>126</v>
      </c>
      <c r="Y283" s="64">
        <v>46048</v>
      </c>
      <c r="Z283" s="62" t="s">
        <v>127</v>
      </c>
    </row>
    <row r="284" spans="1:26" hidden="1">
      <c r="A284" s="59" t="s">
        <v>1614</v>
      </c>
      <c r="B284" s="58">
        <v>46045</v>
      </c>
      <c r="C284" s="59" t="s">
        <v>172</v>
      </c>
      <c r="D284" s="59">
        <v>145208</v>
      </c>
      <c r="E284" s="59" t="s">
        <v>173</v>
      </c>
      <c r="F284" s="59" t="s">
        <v>174</v>
      </c>
      <c r="G284" s="62" t="s">
        <v>1615</v>
      </c>
      <c r="H284" s="63">
        <v>1099202287</v>
      </c>
      <c r="I284" s="59" t="s">
        <v>1616</v>
      </c>
      <c r="J284" s="59" t="s">
        <v>62</v>
      </c>
      <c r="K284" s="59" t="s">
        <v>177</v>
      </c>
      <c r="L284" s="59" t="s">
        <v>1617</v>
      </c>
      <c r="M284" s="61" t="s">
        <v>1618</v>
      </c>
      <c r="N284" s="59">
        <v>3208973178</v>
      </c>
      <c r="O284" s="60">
        <v>46048</v>
      </c>
      <c r="P284" s="59" t="s">
        <v>55</v>
      </c>
      <c r="Q284" s="59">
        <v>3095000</v>
      </c>
      <c r="R284" s="59">
        <v>24760000</v>
      </c>
      <c r="S284" s="59" t="s">
        <v>187</v>
      </c>
      <c r="T284" s="60">
        <v>46291</v>
      </c>
      <c r="U284" s="59" t="s">
        <v>180</v>
      </c>
      <c r="V284" s="62">
        <v>5</v>
      </c>
      <c r="W284" s="62">
        <v>5842302</v>
      </c>
      <c r="X284" s="59" t="s">
        <v>126</v>
      </c>
      <c r="Y284" s="64">
        <v>46048</v>
      </c>
      <c r="Z284" s="62" t="s">
        <v>127</v>
      </c>
    </row>
    <row r="285" spans="1:26" hidden="1">
      <c r="A285" s="59" t="s">
        <v>1619</v>
      </c>
      <c r="B285" s="58">
        <v>46051</v>
      </c>
      <c r="C285" s="59" t="s">
        <v>1620</v>
      </c>
      <c r="D285" s="59">
        <v>146658</v>
      </c>
      <c r="E285" s="59" t="s">
        <v>403</v>
      </c>
      <c r="F285" s="59">
        <v>1789</v>
      </c>
      <c r="G285" s="59" t="s">
        <v>1621</v>
      </c>
      <c r="H285" s="59" t="s">
        <v>1622</v>
      </c>
      <c r="I285" s="60">
        <v>23709</v>
      </c>
      <c r="J285" s="59" t="s">
        <v>68</v>
      </c>
      <c r="K285" s="59" t="s">
        <v>79</v>
      </c>
      <c r="L285" s="59" t="s">
        <v>1623</v>
      </c>
      <c r="M285" s="61" t="s">
        <v>1624</v>
      </c>
      <c r="N285" s="59">
        <v>3114486605</v>
      </c>
      <c r="O285" s="60">
        <v>46048</v>
      </c>
      <c r="P285" s="59" t="s">
        <v>55</v>
      </c>
      <c r="Q285" s="59">
        <v>6000000</v>
      </c>
      <c r="R285" s="59">
        <v>48000000</v>
      </c>
      <c r="S285" s="59" t="s">
        <v>54</v>
      </c>
      <c r="T285" s="60">
        <v>46294</v>
      </c>
      <c r="U285" s="59" t="s">
        <v>1625</v>
      </c>
      <c r="V285" s="59">
        <v>3</v>
      </c>
      <c r="W285" s="59">
        <v>3869201</v>
      </c>
      <c r="X285" s="59" t="s">
        <v>59</v>
      </c>
      <c r="Y285" s="60">
        <v>46051</v>
      </c>
      <c r="Z285" s="59" t="s">
        <v>54</v>
      </c>
    </row>
    <row r="286" spans="1:26" hidden="1">
      <c r="A286" s="59" t="s">
        <v>1626</v>
      </c>
      <c r="B286" s="58">
        <v>46043</v>
      </c>
      <c r="C286" s="59" t="s">
        <v>1627</v>
      </c>
      <c r="D286" s="59">
        <v>146658</v>
      </c>
      <c r="E286" s="59" t="s">
        <v>403</v>
      </c>
      <c r="F286" s="59" t="s">
        <v>1550</v>
      </c>
      <c r="G286" s="59" t="s">
        <v>1628</v>
      </c>
      <c r="H286" s="59">
        <v>52731133</v>
      </c>
      <c r="I286" s="60">
        <v>30113</v>
      </c>
      <c r="J286" s="59" t="s">
        <v>50</v>
      </c>
      <c r="K286" s="59" t="s">
        <v>69</v>
      </c>
      <c r="L286" s="59" t="s">
        <v>1629</v>
      </c>
      <c r="M286" s="59" t="s">
        <v>1630</v>
      </c>
      <c r="N286" s="59">
        <v>3146012030</v>
      </c>
      <c r="O286" s="60">
        <v>46045</v>
      </c>
      <c r="P286" s="59" t="s">
        <v>55</v>
      </c>
      <c r="Q286" s="59">
        <v>6000000</v>
      </c>
      <c r="R286" s="59">
        <v>48000000</v>
      </c>
      <c r="S286" s="59" t="s">
        <v>54</v>
      </c>
      <c r="T286" s="60">
        <v>46288</v>
      </c>
      <c r="U286" s="59" t="s">
        <v>408</v>
      </c>
      <c r="V286" s="59">
        <v>3</v>
      </c>
      <c r="W286" s="59">
        <v>3869201</v>
      </c>
      <c r="X286" s="59" t="s">
        <v>59</v>
      </c>
      <c r="Y286" s="60">
        <v>46045</v>
      </c>
      <c r="Z286" s="59" t="s">
        <v>54</v>
      </c>
    </row>
    <row r="287" spans="1:26" hidden="1">
      <c r="A287" s="59" t="s">
        <v>1631</v>
      </c>
      <c r="B287" s="58">
        <v>46045</v>
      </c>
      <c r="C287" s="59" t="s">
        <v>1627</v>
      </c>
      <c r="D287" s="59">
        <v>146658</v>
      </c>
      <c r="E287" s="59" t="s">
        <v>403</v>
      </c>
      <c r="F287" s="59" t="s">
        <v>1632</v>
      </c>
      <c r="G287" s="59" t="s">
        <v>1633</v>
      </c>
      <c r="H287" s="59">
        <v>3245445</v>
      </c>
      <c r="I287" s="60">
        <v>20957</v>
      </c>
      <c r="J287" s="59" t="s">
        <v>62</v>
      </c>
      <c r="K287" s="59" t="s">
        <v>79</v>
      </c>
      <c r="L287" s="59" t="s">
        <v>1634</v>
      </c>
      <c r="M287" s="61" t="s">
        <v>1635</v>
      </c>
      <c r="N287" s="59">
        <v>3118041225</v>
      </c>
      <c r="O287" s="60">
        <v>46048</v>
      </c>
      <c r="P287" s="59" t="s">
        <v>157</v>
      </c>
      <c r="Q287" s="59">
        <v>6000000</v>
      </c>
      <c r="R287" s="59">
        <v>48000000</v>
      </c>
      <c r="S287" s="59" t="s">
        <v>54</v>
      </c>
      <c r="T287" s="60">
        <v>46291</v>
      </c>
      <c r="U287" s="59" t="s">
        <v>408</v>
      </c>
      <c r="V287" s="59">
        <v>3</v>
      </c>
      <c r="W287" s="59">
        <v>3869201</v>
      </c>
      <c r="X287" s="59" t="s">
        <v>126</v>
      </c>
      <c r="Y287" s="60">
        <v>46048</v>
      </c>
      <c r="Z287" s="59" t="s">
        <v>54</v>
      </c>
    </row>
    <row r="288" spans="1:26" hidden="1">
      <c r="A288" s="59" t="s">
        <v>1636</v>
      </c>
      <c r="B288" s="58">
        <v>46043</v>
      </c>
      <c r="C288" s="59" t="s">
        <v>1627</v>
      </c>
      <c r="D288" s="59">
        <v>146658</v>
      </c>
      <c r="E288" s="59" t="s">
        <v>403</v>
      </c>
      <c r="F288" s="59" t="s">
        <v>54</v>
      </c>
      <c r="G288" s="59" t="s">
        <v>1637</v>
      </c>
      <c r="H288" s="59">
        <v>76324095</v>
      </c>
      <c r="I288" s="60">
        <v>27882</v>
      </c>
      <c r="J288" s="59" t="s">
        <v>176</v>
      </c>
      <c r="K288" s="59" t="s">
        <v>79</v>
      </c>
      <c r="L288" s="59" t="s">
        <v>1638</v>
      </c>
      <c r="M288" s="61" t="s">
        <v>1639</v>
      </c>
      <c r="N288" s="59">
        <v>3245043048</v>
      </c>
      <c r="O288" s="60">
        <v>46045</v>
      </c>
      <c r="P288" s="59" t="s">
        <v>303</v>
      </c>
      <c r="Q288" s="59">
        <v>6000000</v>
      </c>
      <c r="R288" s="59">
        <v>48000000</v>
      </c>
      <c r="S288" s="59" t="s">
        <v>54</v>
      </c>
      <c r="T288" s="60">
        <v>46288</v>
      </c>
      <c r="U288" s="59" t="s">
        <v>408</v>
      </c>
      <c r="V288" s="59">
        <v>3</v>
      </c>
      <c r="W288" s="59">
        <v>3869201</v>
      </c>
      <c r="X288" s="59" t="s">
        <v>59</v>
      </c>
      <c r="Y288" s="60">
        <v>46045</v>
      </c>
      <c r="Z288" s="59" t="s">
        <v>54</v>
      </c>
    </row>
    <row r="289" spans="1:26" hidden="1">
      <c r="A289" s="59" t="s">
        <v>1640</v>
      </c>
      <c r="B289" s="58">
        <v>46043</v>
      </c>
      <c r="C289" s="59" t="s">
        <v>1627</v>
      </c>
      <c r="D289" s="59">
        <v>146658</v>
      </c>
      <c r="E289" s="59" t="s">
        <v>403</v>
      </c>
      <c r="F289" s="59" t="s">
        <v>1550</v>
      </c>
      <c r="G289" s="59" t="s">
        <v>1641</v>
      </c>
      <c r="H289" s="59">
        <v>1002980412</v>
      </c>
      <c r="I289" s="60">
        <v>37331</v>
      </c>
      <c r="J289" s="59" t="s">
        <v>50</v>
      </c>
      <c r="K289" s="59" t="s">
        <v>562</v>
      </c>
      <c r="L289" s="59" t="s">
        <v>1642</v>
      </c>
      <c r="M289" s="61" t="s">
        <v>1643</v>
      </c>
      <c r="N289" s="59">
        <v>3126113710</v>
      </c>
      <c r="O289" s="60">
        <v>46045</v>
      </c>
      <c r="P289" s="59" t="s">
        <v>157</v>
      </c>
      <c r="Q289" s="59">
        <v>6000000</v>
      </c>
      <c r="R289" s="59">
        <v>48000000</v>
      </c>
      <c r="S289" s="59" t="s">
        <v>54</v>
      </c>
      <c r="T289" s="60">
        <v>46288</v>
      </c>
      <c r="U289" s="59" t="s">
        <v>408</v>
      </c>
      <c r="V289" s="59">
        <v>3</v>
      </c>
      <c r="W289" s="59">
        <v>3869201</v>
      </c>
      <c r="X289" s="59" t="s">
        <v>59</v>
      </c>
      <c r="Y289" s="60">
        <v>46045</v>
      </c>
      <c r="Z289" s="59" t="s">
        <v>54</v>
      </c>
    </row>
    <row r="290" spans="1:26" hidden="1">
      <c r="A290" s="59" t="s">
        <v>1644</v>
      </c>
      <c r="B290" s="58">
        <v>46045</v>
      </c>
      <c r="C290" s="59" t="s">
        <v>1627</v>
      </c>
      <c r="D290" s="59">
        <v>146658</v>
      </c>
      <c r="E290" s="59" t="s">
        <v>403</v>
      </c>
      <c r="F290" s="59" t="s">
        <v>1550</v>
      </c>
      <c r="G290" s="59" t="s">
        <v>1645</v>
      </c>
      <c r="H290" s="59">
        <v>1019015732</v>
      </c>
      <c r="I290" s="59" t="s">
        <v>1646</v>
      </c>
      <c r="J290" s="59" t="s">
        <v>62</v>
      </c>
      <c r="K290" s="59" t="s">
        <v>1647</v>
      </c>
      <c r="L290" s="59" t="s">
        <v>1648</v>
      </c>
      <c r="M290" s="61" t="s">
        <v>1649</v>
      </c>
      <c r="N290" s="59">
        <v>3202151413</v>
      </c>
      <c r="O290" s="60">
        <v>46048</v>
      </c>
      <c r="P290" s="59" t="s">
        <v>157</v>
      </c>
      <c r="Q290" s="59">
        <v>6000000</v>
      </c>
      <c r="R290" s="59">
        <v>48000000</v>
      </c>
      <c r="S290" s="59" t="s">
        <v>54</v>
      </c>
      <c r="T290" s="60">
        <v>46291</v>
      </c>
      <c r="U290" s="59" t="s">
        <v>408</v>
      </c>
      <c r="V290" s="59">
        <v>3</v>
      </c>
      <c r="W290" s="59">
        <v>3869201</v>
      </c>
      <c r="X290" s="59" t="s">
        <v>126</v>
      </c>
      <c r="Y290" s="60">
        <v>46048</v>
      </c>
      <c r="Z290" s="59" t="s">
        <v>54</v>
      </c>
    </row>
    <row r="291" spans="1:26" hidden="1">
      <c r="A291" s="59" t="s">
        <v>1650</v>
      </c>
      <c r="B291" s="58">
        <v>46045</v>
      </c>
      <c r="C291" s="59" t="s">
        <v>1627</v>
      </c>
      <c r="D291" s="59">
        <v>146658</v>
      </c>
      <c r="E291" s="59" t="s">
        <v>403</v>
      </c>
      <c r="F291" s="59" t="s">
        <v>1632</v>
      </c>
      <c r="G291" s="59" t="s">
        <v>1651</v>
      </c>
      <c r="H291" s="59">
        <v>1031161245</v>
      </c>
      <c r="I291" s="60">
        <v>34982</v>
      </c>
      <c r="J291" s="59" t="s">
        <v>78</v>
      </c>
      <c r="K291" s="59" t="s">
        <v>69</v>
      </c>
      <c r="L291" s="59" t="s">
        <v>1652</v>
      </c>
      <c r="M291" s="61" t="s">
        <v>1653</v>
      </c>
      <c r="N291" s="59">
        <v>6012070403</v>
      </c>
      <c r="O291" s="60">
        <v>46048</v>
      </c>
      <c r="P291" s="59" t="s">
        <v>157</v>
      </c>
      <c r="Q291" s="59">
        <v>6000000</v>
      </c>
      <c r="R291" s="59">
        <v>48000000</v>
      </c>
      <c r="S291" s="59" t="s">
        <v>54</v>
      </c>
      <c r="T291" s="60">
        <v>46291</v>
      </c>
      <c r="U291" s="59" t="s">
        <v>1391</v>
      </c>
      <c r="V291" s="59">
        <v>3</v>
      </c>
      <c r="W291" s="59">
        <v>3869201</v>
      </c>
      <c r="X291" s="59" t="s">
        <v>126</v>
      </c>
      <c r="Y291" s="60">
        <v>46048</v>
      </c>
      <c r="Z291" s="59" t="s">
        <v>54</v>
      </c>
    </row>
    <row r="292" spans="1:26" hidden="1">
      <c r="A292" s="59" t="s">
        <v>1654</v>
      </c>
      <c r="B292" s="58">
        <v>46045</v>
      </c>
      <c r="C292" s="59" t="s">
        <v>1627</v>
      </c>
      <c r="D292" s="59">
        <v>146658</v>
      </c>
      <c r="E292" s="59" t="s">
        <v>403</v>
      </c>
      <c r="F292" s="59" t="s">
        <v>1550</v>
      </c>
      <c r="G292" s="59" t="s">
        <v>1655</v>
      </c>
      <c r="H292" s="59">
        <v>41181747</v>
      </c>
      <c r="I292" s="60">
        <v>27085</v>
      </c>
      <c r="J292" s="59" t="s">
        <v>1047</v>
      </c>
      <c r="K292" s="59" t="s">
        <v>1656</v>
      </c>
      <c r="L292" s="59" t="s">
        <v>1657</v>
      </c>
      <c r="M292" s="61" t="s">
        <v>1658</v>
      </c>
      <c r="N292" s="59">
        <v>3117354561</v>
      </c>
      <c r="O292" s="60">
        <v>46048</v>
      </c>
      <c r="P292" s="59" t="s">
        <v>157</v>
      </c>
      <c r="Q292" s="59">
        <v>6000000</v>
      </c>
      <c r="R292" s="59">
        <v>48000000</v>
      </c>
      <c r="S292" s="59" t="s">
        <v>54</v>
      </c>
      <c r="T292" s="60">
        <v>46291</v>
      </c>
      <c r="U292" s="59" t="s">
        <v>408</v>
      </c>
      <c r="V292" s="59">
        <v>3</v>
      </c>
      <c r="W292" s="59">
        <v>3869201</v>
      </c>
      <c r="X292" s="59" t="s">
        <v>126</v>
      </c>
      <c r="Y292" s="60">
        <v>46048</v>
      </c>
      <c r="Z292" s="59" t="s">
        <v>54</v>
      </c>
    </row>
    <row r="293" spans="1:26" hidden="1">
      <c r="A293" s="59" t="s">
        <v>1659</v>
      </c>
      <c r="B293" s="58">
        <v>46045</v>
      </c>
      <c r="C293" s="59" t="s">
        <v>1627</v>
      </c>
      <c r="D293" s="59">
        <v>146658</v>
      </c>
      <c r="E293" s="59" t="s">
        <v>403</v>
      </c>
      <c r="F293" s="59" t="s">
        <v>1550</v>
      </c>
      <c r="G293" s="59" t="s">
        <v>1660</v>
      </c>
      <c r="H293" s="59">
        <v>1022342044</v>
      </c>
      <c r="I293" s="59" t="s">
        <v>1661</v>
      </c>
      <c r="J293" s="59" t="s">
        <v>1662</v>
      </c>
      <c r="K293" s="59" t="s">
        <v>51</v>
      </c>
      <c r="L293" s="59" t="s">
        <v>1663</v>
      </c>
      <c r="M293" s="61" t="s">
        <v>1664</v>
      </c>
      <c r="N293" s="59">
        <v>3125182560</v>
      </c>
      <c r="O293" s="60">
        <v>46048</v>
      </c>
      <c r="P293" s="59" t="s">
        <v>157</v>
      </c>
      <c r="Q293" s="59">
        <v>6000000</v>
      </c>
      <c r="R293" s="59">
        <v>48000000</v>
      </c>
      <c r="S293" s="59" t="s">
        <v>54</v>
      </c>
      <c r="T293" s="60">
        <v>46291</v>
      </c>
      <c r="U293" s="59" t="s">
        <v>408</v>
      </c>
      <c r="V293" s="59">
        <v>3</v>
      </c>
      <c r="W293" s="59">
        <v>3869201</v>
      </c>
      <c r="X293" s="59" t="s">
        <v>126</v>
      </c>
      <c r="Y293" s="60">
        <v>46048</v>
      </c>
      <c r="Z293" s="59" t="s">
        <v>54</v>
      </c>
    </row>
    <row r="294" spans="1:26" hidden="1">
      <c r="A294" s="59" t="s">
        <v>1665</v>
      </c>
      <c r="B294" s="58">
        <v>46042</v>
      </c>
      <c r="C294" s="59" t="s">
        <v>1666</v>
      </c>
      <c r="D294" s="59">
        <v>147787</v>
      </c>
      <c r="E294" s="59" t="s">
        <v>1667</v>
      </c>
      <c r="F294" s="59" t="s">
        <v>1668</v>
      </c>
      <c r="G294" s="59" t="s">
        <v>1669</v>
      </c>
      <c r="H294" s="59">
        <v>1031137085</v>
      </c>
      <c r="I294" s="60">
        <v>33655</v>
      </c>
      <c r="J294" s="59" t="s">
        <v>62</v>
      </c>
      <c r="K294" s="59" t="s">
        <v>362</v>
      </c>
      <c r="L294" s="59" t="s">
        <v>1670</v>
      </c>
      <c r="M294" s="61" t="s">
        <v>1671</v>
      </c>
      <c r="N294" s="59" t="s">
        <v>1672</v>
      </c>
      <c r="O294" s="60">
        <v>46045</v>
      </c>
      <c r="P294" s="59" t="s">
        <v>55</v>
      </c>
      <c r="Q294" s="59">
        <v>9000000</v>
      </c>
      <c r="R294" s="59">
        <v>72000000</v>
      </c>
      <c r="S294" s="59" t="s">
        <v>54</v>
      </c>
      <c r="T294" s="60">
        <v>46288</v>
      </c>
      <c r="U294" s="59" t="s">
        <v>304</v>
      </c>
      <c r="V294" s="59">
        <v>1</v>
      </c>
      <c r="W294" s="59">
        <v>1841201</v>
      </c>
      <c r="X294" s="59" t="s">
        <v>59</v>
      </c>
      <c r="Y294" s="60">
        <v>46045</v>
      </c>
      <c r="Z294" s="59" t="s">
        <v>54</v>
      </c>
    </row>
    <row r="295" spans="1:26" hidden="1">
      <c r="A295" s="59" t="s">
        <v>1673</v>
      </c>
      <c r="B295" s="58">
        <v>46045</v>
      </c>
      <c r="C295" s="59" t="s">
        <v>704</v>
      </c>
      <c r="D295" s="59">
        <v>147837</v>
      </c>
      <c r="E295" s="59" t="s">
        <v>705</v>
      </c>
      <c r="F295" s="59" t="s">
        <v>1674</v>
      </c>
      <c r="G295" s="62" t="s">
        <v>1675</v>
      </c>
      <c r="H295" s="63">
        <v>51922807</v>
      </c>
      <c r="I295" s="59" t="s">
        <v>1676</v>
      </c>
      <c r="J295" s="59" t="s">
        <v>1296</v>
      </c>
      <c r="K295" s="59" t="s">
        <v>79</v>
      </c>
      <c r="L295" s="59" t="s">
        <v>1677</v>
      </c>
      <c r="M295" s="61" t="s">
        <v>1678</v>
      </c>
      <c r="N295" s="59">
        <v>3125321122</v>
      </c>
      <c r="O295" s="60">
        <v>46048</v>
      </c>
      <c r="P295" s="59" t="s">
        <v>55</v>
      </c>
      <c r="Q295" s="59">
        <v>6800000</v>
      </c>
      <c r="R295" s="59">
        <v>54400000</v>
      </c>
      <c r="S295" s="59" t="s">
        <v>137</v>
      </c>
      <c r="T295" s="60">
        <v>46291</v>
      </c>
      <c r="U295" s="59" t="s">
        <v>125</v>
      </c>
      <c r="V295" s="62">
        <v>5</v>
      </c>
      <c r="W295" s="62">
        <v>5842302</v>
      </c>
      <c r="X295" s="59" t="s">
        <v>126</v>
      </c>
      <c r="Y295" s="64">
        <v>46048</v>
      </c>
      <c r="Z295" s="62" t="s">
        <v>127</v>
      </c>
    </row>
    <row r="296" spans="1:26" hidden="1">
      <c r="A296" s="59" t="s">
        <v>1679</v>
      </c>
      <c r="B296" s="58">
        <v>46043</v>
      </c>
      <c r="C296" s="59" t="s">
        <v>1680</v>
      </c>
      <c r="D296" s="59">
        <v>148450</v>
      </c>
      <c r="E296" s="59" t="s">
        <v>47</v>
      </c>
      <c r="F296" s="59" t="s">
        <v>1681</v>
      </c>
      <c r="G296" s="59" t="s">
        <v>1682</v>
      </c>
      <c r="H296" s="59">
        <v>52290242</v>
      </c>
      <c r="I296" s="60">
        <v>29839</v>
      </c>
      <c r="J296" s="59" t="s">
        <v>78</v>
      </c>
      <c r="K296" s="59" t="s">
        <v>79</v>
      </c>
      <c r="L296" s="59" t="s">
        <v>1683</v>
      </c>
      <c r="M296" s="59" t="s">
        <v>1684</v>
      </c>
      <c r="N296" s="59">
        <v>3216974848</v>
      </c>
      <c r="O296" s="60">
        <v>46045</v>
      </c>
      <c r="P296" s="59" t="s">
        <v>55</v>
      </c>
      <c r="Q296" s="59">
        <v>6800000</v>
      </c>
      <c r="R296" s="59">
        <v>54400000</v>
      </c>
      <c r="S296" s="59" t="s">
        <v>54</v>
      </c>
      <c r="T296" s="60">
        <v>46288</v>
      </c>
      <c r="U296" s="59" t="s">
        <v>58</v>
      </c>
      <c r="V296" s="59">
        <v>1</v>
      </c>
      <c r="W296" s="59">
        <v>1841201</v>
      </c>
      <c r="X296" s="59" t="s">
        <v>59</v>
      </c>
      <c r="Y296" s="60">
        <v>46044</v>
      </c>
      <c r="Z296" s="59" t="s">
        <v>54</v>
      </c>
    </row>
    <row r="297" spans="1:26" hidden="1">
      <c r="A297" s="59" t="s">
        <v>1685</v>
      </c>
      <c r="B297" s="58">
        <v>46042</v>
      </c>
      <c r="C297" s="59" t="s">
        <v>1686</v>
      </c>
      <c r="D297" s="59">
        <v>152638</v>
      </c>
      <c r="E297" s="59" t="s">
        <v>47</v>
      </c>
      <c r="F297" s="59" t="s">
        <v>54</v>
      </c>
      <c r="G297" s="59" t="s">
        <v>1687</v>
      </c>
      <c r="H297" s="59">
        <v>1015421884</v>
      </c>
      <c r="I297" s="60">
        <v>33284</v>
      </c>
      <c r="J297" s="59" t="s">
        <v>341</v>
      </c>
      <c r="K297" s="59" t="s">
        <v>69</v>
      </c>
      <c r="L297" s="59" t="s">
        <v>1688</v>
      </c>
      <c r="M297" s="61" t="s">
        <v>1689</v>
      </c>
      <c r="N297" s="59">
        <v>3015184364</v>
      </c>
      <c r="O297" s="60">
        <v>46044</v>
      </c>
      <c r="P297" s="59" t="s">
        <v>55</v>
      </c>
      <c r="Q297" s="59">
        <v>4800000</v>
      </c>
      <c r="R297" s="59">
        <v>38400000</v>
      </c>
      <c r="S297" s="59" t="s">
        <v>54</v>
      </c>
      <c r="T297" s="60">
        <v>46286</v>
      </c>
      <c r="U297" s="59" t="s">
        <v>58</v>
      </c>
      <c r="V297" s="59">
        <v>1</v>
      </c>
      <c r="W297" s="59">
        <v>1841201</v>
      </c>
      <c r="X297" s="59" t="s">
        <v>59</v>
      </c>
      <c r="Y297" s="60">
        <v>46044</v>
      </c>
      <c r="Z297" s="59" t="s">
        <v>54</v>
      </c>
    </row>
    <row r="298" spans="1:26" hidden="1">
      <c r="A298" s="59" t="s">
        <v>1690</v>
      </c>
      <c r="B298" s="58">
        <v>46042</v>
      </c>
      <c r="C298" s="59" t="s">
        <v>1691</v>
      </c>
      <c r="D298" s="59">
        <v>145425</v>
      </c>
      <c r="E298" s="59" t="s">
        <v>716</v>
      </c>
      <c r="F298" s="59" t="s">
        <v>1692</v>
      </c>
      <c r="G298" s="59" t="s">
        <v>1693</v>
      </c>
      <c r="H298" s="59">
        <v>1067912048</v>
      </c>
      <c r="I298" s="60">
        <v>33654</v>
      </c>
      <c r="J298" s="59" t="s">
        <v>50</v>
      </c>
      <c r="K298" s="59" t="s">
        <v>51</v>
      </c>
      <c r="L298" s="59" t="s">
        <v>1694</v>
      </c>
      <c r="M298" s="61" t="s">
        <v>1695</v>
      </c>
      <c r="N298" s="59">
        <v>7821176</v>
      </c>
      <c r="O298" s="60">
        <v>46044</v>
      </c>
      <c r="P298" s="59" t="s">
        <v>55</v>
      </c>
      <c r="Q298" s="59">
        <v>6000000</v>
      </c>
      <c r="R298" s="59">
        <v>48000000</v>
      </c>
      <c r="S298" s="59" t="s">
        <v>54</v>
      </c>
      <c r="T298" s="60">
        <v>46287</v>
      </c>
      <c r="U298" s="59" t="s">
        <v>58</v>
      </c>
      <c r="V298" s="59">
        <v>1</v>
      </c>
      <c r="W298" s="59">
        <v>1841201</v>
      </c>
      <c r="X298" s="59" t="s">
        <v>59</v>
      </c>
      <c r="Y298" s="60">
        <v>46044</v>
      </c>
      <c r="Z298" s="59" t="s">
        <v>54</v>
      </c>
    </row>
    <row r="299" spans="1:26" hidden="1">
      <c r="A299" s="59" t="s">
        <v>1696</v>
      </c>
      <c r="B299" s="58">
        <v>46042</v>
      </c>
      <c r="C299" s="59" t="s">
        <v>1691</v>
      </c>
      <c r="D299" s="59">
        <v>145425</v>
      </c>
      <c r="E299" s="59" t="s">
        <v>716</v>
      </c>
      <c r="F299" s="59" t="s">
        <v>1692</v>
      </c>
      <c r="G299" s="59" t="s">
        <v>1697</v>
      </c>
      <c r="H299" s="59">
        <v>1015409008</v>
      </c>
      <c r="I299" s="60">
        <v>32489</v>
      </c>
      <c r="J299" s="59" t="s">
        <v>50</v>
      </c>
      <c r="K299" s="59" t="s">
        <v>51</v>
      </c>
      <c r="L299" s="59" t="s">
        <v>1698</v>
      </c>
      <c r="M299" s="61" t="s">
        <v>1699</v>
      </c>
      <c r="N299" s="59">
        <v>3508471196</v>
      </c>
      <c r="O299" s="60">
        <v>46044</v>
      </c>
      <c r="P299" s="59" t="s">
        <v>55</v>
      </c>
      <c r="Q299" s="59">
        <v>6000000</v>
      </c>
      <c r="R299" s="59">
        <v>48000000</v>
      </c>
      <c r="S299" s="59" t="s">
        <v>54</v>
      </c>
      <c r="T299" s="60">
        <v>46287</v>
      </c>
      <c r="U299" s="59" t="s">
        <v>58</v>
      </c>
      <c r="V299" s="59">
        <v>1</v>
      </c>
      <c r="W299" s="59">
        <v>1841201</v>
      </c>
      <c r="X299" s="59" t="s">
        <v>59</v>
      </c>
      <c r="Y299" s="60">
        <v>46044</v>
      </c>
      <c r="Z299" s="59" t="s">
        <v>54</v>
      </c>
    </row>
    <row r="300" spans="1:26" hidden="1">
      <c r="A300" s="59" t="s">
        <v>1700</v>
      </c>
      <c r="B300" s="58">
        <v>46042</v>
      </c>
      <c r="C300" s="59" t="s">
        <v>1691</v>
      </c>
      <c r="D300" s="59">
        <v>145425</v>
      </c>
      <c r="E300" s="59" t="s">
        <v>716</v>
      </c>
      <c r="F300" s="59" t="s">
        <v>1692</v>
      </c>
      <c r="G300" s="59" t="s">
        <v>1701</v>
      </c>
      <c r="H300" s="59">
        <v>1068813446</v>
      </c>
      <c r="I300" s="60">
        <v>32719</v>
      </c>
      <c r="J300" s="59" t="s">
        <v>62</v>
      </c>
      <c r="K300" s="59" t="s">
        <v>51</v>
      </c>
      <c r="L300" s="59" t="s">
        <v>1702</v>
      </c>
      <c r="M300" s="61" t="s">
        <v>1703</v>
      </c>
      <c r="N300" s="59">
        <v>3507049523</v>
      </c>
      <c r="O300" s="60">
        <v>46044</v>
      </c>
      <c r="P300" s="59" t="s">
        <v>55</v>
      </c>
      <c r="Q300" s="59">
        <v>6000000</v>
      </c>
      <c r="R300" s="59">
        <v>48000000</v>
      </c>
      <c r="S300" s="59" t="s">
        <v>54</v>
      </c>
      <c r="T300" s="60">
        <v>46287</v>
      </c>
      <c r="U300" s="59" t="s">
        <v>58</v>
      </c>
      <c r="V300" s="59">
        <v>1</v>
      </c>
      <c r="W300" s="59">
        <v>1841201</v>
      </c>
      <c r="X300" s="59" t="s">
        <v>59</v>
      </c>
      <c r="Y300" s="60">
        <v>46044</v>
      </c>
      <c r="Z300" s="59" t="s">
        <v>54</v>
      </c>
    </row>
    <row r="301" spans="1:26" hidden="1">
      <c r="A301" s="59" t="s">
        <v>1704</v>
      </c>
      <c r="B301" s="58">
        <v>46042</v>
      </c>
      <c r="C301" s="59" t="s">
        <v>1329</v>
      </c>
      <c r="D301" s="59">
        <v>145573</v>
      </c>
      <c r="E301" s="59" t="s">
        <v>716</v>
      </c>
      <c r="F301" s="59" t="s">
        <v>1314</v>
      </c>
      <c r="G301" s="59" t="s">
        <v>1705</v>
      </c>
      <c r="H301" s="59">
        <v>88280138</v>
      </c>
      <c r="I301" s="60">
        <v>27261</v>
      </c>
      <c r="J301" s="59" t="s">
        <v>78</v>
      </c>
      <c r="K301" s="59" t="s">
        <v>51</v>
      </c>
      <c r="L301" s="59" t="s">
        <v>1706</v>
      </c>
      <c r="M301" s="61" t="s">
        <v>1707</v>
      </c>
      <c r="N301" s="59">
        <v>4697635</v>
      </c>
      <c r="O301" s="60">
        <v>46049</v>
      </c>
      <c r="P301" s="59" t="s">
        <v>55</v>
      </c>
      <c r="Q301" s="59">
        <v>5600000</v>
      </c>
      <c r="R301" s="59">
        <v>44800000</v>
      </c>
      <c r="S301" s="59" t="s">
        <v>54</v>
      </c>
      <c r="T301" s="59" t="s">
        <v>1708</v>
      </c>
      <c r="U301" s="59" t="s">
        <v>58</v>
      </c>
      <c r="V301" s="59">
        <v>1</v>
      </c>
      <c r="W301" s="59">
        <v>1841201</v>
      </c>
      <c r="X301" s="59" t="s">
        <v>59</v>
      </c>
      <c r="Y301" s="60">
        <v>46044</v>
      </c>
      <c r="Z301" s="59" t="s">
        <v>54</v>
      </c>
    </row>
    <row r="302" spans="1:26" hidden="1">
      <c r="A302" s="59" t="s">
        <v>1709</v>
      </c>
      <c r="B302" s="58">
        <v>46042</v>
      </c>
      <c r="C302" s="59" t="s">
        <v>1710</v>
      </c>
      <c r="D302" s="59">
        <v>145154</v>
      </c>
      <c r="E302" s="59" t="s">
        <v>716</v>
      </c>
      <c r="F302" s="59" t="s">
        <v>1711</v>
      </c>
      <c r="G302" s="59" t="s">
        <v>1712</v>
      </c>
      <c r="H302" s="59">
        <v>43272154</v>
      </c>
      <c r="I302" s="60">
        <v>29855</v>
      </c>
      <c r="J302" s="59" t="s">
        <v>246</v>
      </c>
      <c r="K302" s="59" t="s">
        <v>79</v>
      </c>
      <c r="L302" s="59" t="s">
        <v>1713</v>
      </c>
      <c r="M302" s="61" t="s">
        <v>1714</v>
      </c>
      <c r="N302" s="59">
        <v>3044337636</v>
      </c>
      <c r="O302" s="60">
        <v>46024</v>
      </c>
      <c r="P302" s="59" t="s">
        <v>55</v>
      </c>
      <c r="Q302" s="59">
        <v>7996000</v>
      </c>
      <c r="R302" s="59">
        <v>63968000</v>
      </c>
      <c r="S302" s="59" t="s">
        <v>54</v>
      </c>
      <c r="T302" s="60">
        <v>46287</v>
      </c>
      <c r="U302" s="59" t="s">
        <v>58</v>
      </c>
      <c r="V302" s="59">
        <v>3</v>
      </c>
      <c r="W302" s="59">
        <v>3869201</v>
      </c>
      <c r="X302" s="59" t="s">
        <v>59</v>
      </c>
      <c r="Y302" s="60">
        <v>46044</v>
      </c>
      <c r="Z302" s="59" t="s">
        <v>54</v>
      </c>
    </row>
    <row r="303" spans="1:26" hidden="1">
      <c r="A303" s="59" t="s">
        <v>1715</v>
      </c>
      <c r="B303" s="58">
        <v>46044</v>
      </c>
      <c r="C303" s="59" t="s">
        <v>1716</v>
      </c>
      <c r="D303" s="59">
        <v>145148</v>
      </c>
      <c r="E303" s="59" t="s">
        <v>716</v>
      </c>
      <c r="F303" s="59" t="s">
        <v>1717</v>
      </c>
      <c r="G303" s="59" t="s">
        <v>1718</v>
      </c>
      <c r="H303" s="59">
        <v>12644997</v>
      </c>
      <c r="I303" s="60">
        <v>29160</v>
      </c>
      <c r="J303" s="59" t="s">
        <v>50</v>
      </c>
      <c r="K303" s="59" t="s">
        <v>1719</v>
      </c>
      <c r="L303" s="59" t="s">
        <v>1720</v>
      </c>
      <c r="M303" s="61" t="s">
        <v>1721</v>
      </c>
      <c r="N303" s="59">
        <v>46045</v>
      </c>
      <c r="O303" s="60">
        <v>46044</v>
      </c>
      <c r="P303" s="59" t="s">
        <v>55</v>
      </c>
      <c r="Q303" s="59">
        <v>9000000</v>
      </c>
      <c r="R303" s="59">
        <v>72000000</v>
      </c>
      <c r="S303" s="59" t="s">
        <v>54</v>
      </c>
      <c r="T303" s="60">
        <v>46288</v>
      </c>
      <c r="U303" s="59" t="s">
        <v>58</v>
      </c>
      <c r="V303" s="59">
        <v>1</v>
      </c>
      <c r="W303" s="59">
        <v>1841201</v>
      </c>
      <c r="X303" s="59" t="s">
        <v>59</v>
      </c>
      <c r="Y303" s="60">
        <v>46045</v>
      </c>
      <c r="Z303" s="59" t="s">
        <v>54</v>
      </c>
    </row>
    <row r="304" spans="1:26" hidden="1">
      <c r="A304" s="59" t="s">
        <v>1722</v>
      </c>
      <c r="B304" s="58">
        <v>46042</v>
      </c>
      <c r="C304" s="59" t="s">
        <v>1723</v>
      </c>
      <c r="D304" s="59">
        <v>147672</v>
      </c>
      <c r="E304" s="59" t="s">
        <v>759</v>
      </c>
      <c r="F304" s="59" t="s">
        <v>1724</v>
      </c>
      <c r="G304" s="59" t="s">
        <v>1725</v>
      </c>
      <c r="H304" s="59">
        <v>79597286</v>
      </c>
      <c r="I304" s="60">
        <v>26335</v>
      </c>
      <c r="J304" s="59" t="s">
        <v>62</v>
      </c>
      <c r="K304" s="59" t="s">
        <v>79</v>
      </c>
      <c r="L304" s="59" t="s">
        <v>1726</v>
      </c>
      <c r="M304" s="61" t="s">
        <v>1727</v>
      </c>
      <c r="N304" s="59">
        <v>6018005370</v>
      </c>
      <c r="O304" s="60">
        <v>46044</v>
      </c>
      <c r="P304" s="59" t="s">
        <v>55</v>
      </c>
      <c r="Q304" s="59">
        <v>6800000</v>
      </c>
      <c r="R304" s="59">
        <v>54400000</v>
      </c>
      <c r="S304" s="59" t="s">
        <v>54</v>
      </c>
      <c r="T304" s="60">
        <v>46287</v>
      </c>
      <c r="U304" s="59" t="s">
        <v>58</v>
      </c>
      <c r="V304" s="59">
        <v>1</v>
      </c>
      <c r="W304" s="59">
        <v>1841201</v>
      </c>
      <c r="X304" s="59" t="s">
        <v>59</v>
      </c>
      <c r="Y304" s="60">
        <v>46044</v>
      </c>
      <c r="Z304" s="59" t="s">
        <v>54</v>
      </c>
    </row>
    <row r="305" spans="1:26" hidden="1">
      <c r="A305" s="59" t="s">
        <v>1728</v>
      </c>
      <c r="B305" s="58">
        <v>46042</v>
      </c>
      <c r="C305" s="59" t="s">
        <v>1729</v>
      </c>
      <c r="D305" s="59">
        <v>147672</v>
      </c>
      <c r="E305" s="59" t="s">
        <v>759</v>
      </c>
      <c r="F305" s="59" t="s">
        <v>1724</v>
      </c>
      <c r="G305" s="59" t="s">
        <v>1730</v>
      </c>
      <c r="H305" s="59">
        <v>51913304</v>
      </c>
      <c r="I305" s="60">
        <v>24625</v>
      </c>
      <c r="J305" s="59" t="s">
        <v>50</v>
      </c>
      <c r="K305" s="59" t="s">
        <v>79</v>
      </c>
      <c r="L305" s="59" t="s">
        <v>1731</v>
      </c>
      <c r="M305" s="61" t="s">
        <v>1732</v>
      </c>
      <c r="N305" s="59">
        <v>6012730951</v>
      </c>
      <c r="O305" s="60">
        <v>46044</v>
      </c>
      <c r="P305" s="59" t="s">
        <v>55</v>
      </c>
      <c r="Q305" s="59">
        <v>6800000</v>
      </c>
      <c r="R305" s="59">
        <v>54400000</v>
      </c>
      <c r="S305" s="59" t="s">
        <v>54</v>
      </c>
      <c r="T305" s="60">
        <v>46287</v>
      </c>
      <c r="U305" s="59" t="s">
        <v>58</v>
      </c>
      <c r="V305" s="59">
        <v>1</v>
      </c>
      <c r="W305" s="59">
        <v>1841201</v>
      </c>
      <c r="X305" s="59" t="s">
        <v>59</v>
      </c>
      <c r="Y305" s="60">
        <v>46044</v>
      </c>
      <c r="Z305" s="59" t="s">
        <v>54</v>
      </c>
    </row>
    <row r="306" spans="1:26" hidden="1">
      <c r="A306" s="59" t="s">
        <v>1733</v>
      </c>
      <c r="B306" s="58">
        <v>46042</v>
      </c>
      <c r="C306" s="59" t="s">
        <v>1734</v>
      </c>
      <c r="D306" s="59">
        <v>147670</v>
      </c>
      <c r="E306" s="59" t="s">
        <v>759</v>
      </c>
      <c r="F306" s="59" t="s">
        <v>1735</v>
      </c>
      <c r="G306" s="59" t="s">
        <v>1736</v>
      </c>
      <c r="H306" s="59">
        <v>1013594413</v>
      </c>
      <c r="I306" s="60">
        <v>32183</v>
      </c>
      <c r="J306" s="59" t="s">
        <v>162</v>
      </c>
      <c r="K306" s="59" t="s">
        <v>51</v>
      </c>
      <c r="L306" s="59" t="s">
        <v>1737</v>
      </c>
      <c r="M306" s="61" t="s">
        <v>1738</v>
      </c>
      <c r="N306" s="59">
        <v>3163068157</v>
      </c>
      <c r="O306" s="60">
        <v>46044</v>
      </c>
      <c r="P306" s="59" t="s">
        <v>55</v>
      </c>
      <c r="Q306" s="59">
        <v>8000000</v>
      </c>
      <c r="R306" s="59">
        <v>64000000</v>
      </c>
      <c r="S306" s="59" t="s">
        <v>54</v>
      </c>
      <c r="T306" s="60">
        <v>46287</v>
      </c>
      <c r="U306" s="59" t="s">
        <v>58</v>
      </c>
      <c r="V306" s="59">
        <v>1</v>
      </c>
      <c r="W306" s="59">
        <v>1841201</v>
      </c>
      <c r="X306" s="59" t="s">
        <v>59</v>
      </c>
      <c r="Y306" s="60">
        <v>46044</v>
      </c>
      <c r="Z306" s="59" t="s">
        <v>54</v>
      </c>
    </row>
    <row r="307" spans="1:26" hidden="1">
      <c r="A307" s="59" t="s">
        <v>1739</v>
      </c>
      <c r="B307" s="58">
        <v>46043</v>
      </c>
      <c r="C307" s="59" t="s">
        <v>1729</v>
      </c>
      <c r="D307" s="59">
        <v>147672</v>
      </c>
      <c r="E307" s="59" t="s">
        <v>759</v>
      </c>
      <c r="F307" s="59" t="s">
        <v>1740</v>
      </c>
      <c r="G307" s="59" t="s">
        <v>1741</v>
      </c>
      <c r="H307" s="59">
        <v>52290246</v>
      </c>
      <c r="I307" s="60">
        <v>29830</v>
      </c>
      <c r="J307" s="59" t="s">
        <v>62</v>
      </c>
      <c r="K307" s="59" t="s">
        <v>51</v>
      </c>
      <c r="L307" s="59" t="s">
        <v>1742</v>
      </c>
      <c r="M307" s="59" t="s">
        <v>1743</v>
      </c>
      <c r="N307" s="59" t="s">
        <v>1744</v>
      </c>
      <c r="O307" s="60">
        <v>46045</v>
      </c>
      <c r="P307" s="59" t="s">
        <v>123</v>
      </c>
      <c r="Q307" s="59">
        <v>6800000</v>
      </c>
      <c r="R307" s="59">
        <v>54400000</v>
      </c>
      <c r="S307" s="59" t="s">
        <v>54</v>
      </c>
      <c r="T307" s="60">
        <v>46288</v>
      </c>
      <c r="U307" s="59" t="s">
        <v>58</v>
      </c>
      <c r="V307" s="59">
        <v>1</v>
      </c>
      <c r="W307" s="59">
        <v>1841201</v>
      </c>
      <c r="X307" s="59" t="s">
        <v>59</v>
      </c>
      <c r="Y307" s="60">
        <v>46045</v>
      </c>
      <c r="Z307" s="59" t="s">
        <v>54</v>
      </c>
    </row>
    <row r="308" spans="1:26" hidden="1">
      <c r="A308" s="59" t="s">
        <v>1745</v>
      </c>
      <c r="B308" s="58">
        <v>46042</v>
      </c>
      <c r="C308" s="59" t="s">
        <v>1729</v>
      </c>
      <c r="D308" s="59">
        <v>147672</v>
      </c>
      <c r="E308" s="59" t="s">
        <v>759</v>
      </c>
      <c r="F308" s="59" t="s">
        <v>1724</v>
      </c>
      <c r="G308" s="59" t="s">
        <v>1746</v>
      </c>
      <c r="H308" s="59">
        <v>79639019</v>
      </c>
      <c r="I308" s="60">
        <v>26777</v>
      </c>
      <c r="J308" s="59" t="s">
        <v>50</v>
      </c>
      <c r="K308" s="59" t="s">
        <v>79</v>
      </c>
      <c r="L308" s="59" t="s">
        <v>1747</v>
      </c>
      <c r="M308" s="61" t="s">
        <v>1748</v>
      </c>
      <c r="N308" s="59">
        <v>17155123</v>
      </c>
      <c r="O308" s="60">
        <v>46044</v>
      </c>
      <c r="P308" s="59" t="s">
        <v>55</v>
      </c>
      <c r="Q308" s="59">
        <v>6800000</v>
      </c>
      <c r="R308" s="59">
        <v>54400000</v>
      </c>
      <c r="S308" s="59" t="s">
        <v>54</v>
      </c>
      <c r="T308" s="60">
        <v>46287</v>
      </c>
      <c r="U308" s="59" t="s">
        <v>58</v>
      </c>
      <c r="V308" s="59">
        <v>1</v>
      </c>
      <c r="W308" s="59">
        <v>1841201</v>
      </c>
      <c r="X308" s="59" t="s">
        <v>59</v>
      </c>
      <c r="Y308" s="60">
        <v>46044</v>
      </c>
      <c r="Z308" s="59" t="s">
        <v>54</v>
      </c>
    </row>
    <row r="309" spans="1:26" hidden="1">
      <c r="A309" s="59" t="s">
        <v>1749</v>
      </c>
      <c r="B309" s="58">
        <v>46042</v>
      </c>
      <c r="C309" s="59" t="s">
        <v>1729</v>
      </c>
      <c r="D309" s="59">
        <v>147672</v>
      </c>
      <c r="E309" s="59" t="s">
        <v>759</v>
      </c>
      <c r="F309" s="59" t="s">
        <v>1724</v>
      </c>
      <c r="G309" s="59" t="s">
        <v>1750</v>
      </c>
      <c r="H309" s="59">
        <v>52746862</v>
      </c>
      <c r="I309" s="60">
        <v>30576</v>
      </c>
      <c r="J309" s="59" t="s">
        <v>1751</v>
      </c>
      <c r="K309" s="59" t="s">
        <v>51</v>
      </c>
      <c r="L309" s="59" t="s">
        <v>1752</v>
      </c>
      <c r="M309" s="61" t="s">
        <v>1753</v>
      </c>
      <c r="N309" s="59">
        <v>0</v>
      </c>
      <c r="O309" s="60">
        <v>46044</v>
      </c>
      <c r="P309" s="59" t="s">
        <v>55</v>
      </c>
      <c r="Q309" s="59">
        <v>6800000</v>
      </c>
      <c r="R309" s="59">
        <v>54400000</v>
      </c>
      <c r="S309" s="59" t="s">
        <v>54</v>
      </c>
      <c r="T309" s="60">
        <v>46287</v>
      </c>
      <c r="U309" s="59" t="s">
        <v>58</v>
      </c>
      <c r="V309" s="59">
        <v>1</v>
      </c>
      <c r="W309" s="59">
        <v>1841201</v>
      </c>
      <c r="X309" s="59" t="s">
        <v>59</v>
      </c>
      <c r="Y309" s="60">
        <v>46044</v>
      </c>
      <c r="Z309" s="59" t="s">
        <v>54</v>
      </c>
    </row>
    <row r="310" spans="1:26" hidden="1">
      <c r="A310" s="59" t="s">
        <v>1754</v>
      </c>
      <c r="B310" s="58">
        <v>46042</v>
      </c>
      <c r="C310" s="59" t="s">
        <v>1729</v>
      </c>
      <c r="D310" s="59">
        <v>147672</v>
      </c>
      <c r="E310" s="59" t="s">
        <v>759</v>
      </c>
      <c r="F310" s="59" t="s">
        <v>1724</v>
      </c>
      <c r="G310" s="59" t="s">
        <v>1755</v>
      </c>
      <c r="H310" s="59">
        <v>7120851</v>
      </c>
      <c r="I310" s="60">
        <v>27729</v>
      </c>
      <c r="J310" s="59" t="s">
        <v>62</v>
      </c>
      <c r="K310" s="59" t="s">
        <v>177</v>
      </c>
      <c r="L310" s="59" t="s">
        <v>1756</v>
      </c>
      <c r="M310" s="61" t="s">
        <v>1757</v>
      </c>
      <c r="N310" s="59">
        <v>3114799458</v>
      </c>
      <c r="O310" s="60">
        <v>46044</v>
      </c>
      <c r="P310" s="59" t="s">
        <v>55</v>
      </c>
      <c r="Q310" s="59">
        <v>6800000</v>
      </c>
      <c r="R310" s="59">
        <v>54400000</v>
      </c>
      <c r="S310" s="59" t="s">
        <v>54</v>
      </c>
      <c r="T310" s="60">
        <v>46287</v>
      </c>
      <c r="U310" s="59" t="s">
        <v>58</v>
      </c>
      <c r="V310" s="59">
        <v>1</v>
      </c>
      <c r="W310" s="59">
        <v>1841201</v>
      </c>
      <c r="X310" s="59" t="s">
        <v>59</v>
      </c>
      <c r="Y310" s="60">
        <v>46044</v>
      </c>
      <c r="Z310" s="59" t="s">
        <v>54</v>
      </c>
    </row>
    <row r="311" spans="1:26" hidden="1">
      <c r="A311" s="59" t="s">
        <v>1758</v>
      </c>
      <c r="B311" s="58">
        <v>46048</v>
      </c>
      <c r="C311" s="59" t="s">
        <v>1759</v>
      </c>
      <c r="D311" s="59">
        <v>151537</v>
      </c>
      <c r="E311" s="59" t="s">
        <v>1760</v>
      </c>
      <c r="F311" s="59">
        <v>1993</v>
      </c>
      <c r="G311" s="59" t="s">
        <v>1761</v>
      </c>
      <c r="H311" s="59">
        <v>1023907191</v>
      </c>
      <c r="I311" s="60">
        <v>33361</v>
      </c>
      <c r="J311" s="59" t="s">
        <v>162</v>
      </c>
      <c r="K311" s="59" t="s">
        <v>51</v>
      </c>
      <c r="L311" s="59" t="s">
        <v>1762</v>
      </c>
      <c r="M311" s="61" t="s">
        <v>1763</v>
      </c>
      <c r="N311" s="59">
        <v>3212529195</v>
      </c>
      <c r="O311" s="60">
        <v>46048</v>
      </c>
      <c r="P311" s="59" t="s">
        <v>157</v>
      </c>
      <c r="Q311" s="59">
        <v>7690000</v>
      </c>
      <c r="R311" s="59">
        <v>61520000</v>
      </c>
      <c r="S311" s="59" t="s">
        <v>54</v>
      </c>
      <c r="T311" s="60">
        <v>46291</v>
      </c>
      <c r="U311" s="59" t="s">
        <v>54</v>
      </c>
      <c r="V311" s="59">
        <v>1</v>
      </c>
      <c r="W311" s="59">
        <v>1841201</v>
      </c>
      <c r="X311" s="59" t="s">
        <v>59</v>
      </c>
      <c r="Y311" s="59" t="s">
        <v>158</v>
      </c>
      <c r="Z311" s="59" t="s">
        <v>54</v>
      </c>
    </row>
    <row r="312" spans="1:26" hidden="1">
      <c r="A312" s="59" t="s">
        <v>1764</v>
      </c>
      <c r="B312" s="58">
        <v>46042</v>
      </c>
      <c r="C312" s="59" t="s">
        <v>1765</v>
      </c>
      <c r="D312" s="59">
        <v>151550</v>
      </c>
      <c r="E312" s="59" t="s">
        <v>353</v>
      </c>
      <c r="F312" s="59" t="s">
        <v>1766</v>
      </c>
      <c r="G312" s="59" t="s">
        <v>1767</v>
      </c>
      <c r="H312" s="59">
        <v>10386218</v>
      </c>
      <c r="I312" s="60">
        <v>25557</v>
      </c>
      <c r="J312" s="59" t="s">
        <v>341</v>
      </c>
      <c r="K312" s="59" t="s">
        <v>79</v>
      </c>
      <c r="L312" s="59" t="s">
        <v>1768</v>
      </c>
      <c r="M312" s="61" t="s">
        <v>1769</v>
      </c>
      <c r="N312" s="59">
        <v>3142705746</v>
      </c>
      <c r="O312" s="60">
        <v>46044</v>
      </c>
      <c r="P312" s="59" t="s">
        <v>55</v>
      </c>
      <c r="Q312" s="59">
        <v>6800000</v>
      </c>
      <c r="R312" s="59">
        <v>54400000</v>
      </c>
      <c r="S312" s="59" t="s">
        <v>54</v>
      </c>
      <c r="T312" s="60">
        <v>46287</v>
      </c>
      <c r="U312" s="59" t="s">
        <v>58</v>
      </c>
      <c r="V312" s="59">
        <v>1</v>
      </c>
      <c r="W312" s="59">
        <v>1841201</v>
      </c>
      <c r="X312" s="59" t="s">
        <v>59</v>
      </c>
      <c r="Y312" s="60">
        <v>46044</v>
      </c>
      <c r="Z312" s="59" t="s">
        <v>54</v>
      </c>
    </row>
    <row r="313" spans="1:26" hidden="1">
      <c r="A313" s="59" t="s">
        <v>1770</v>
      </c>
      <c r="B313" s="58">
        <v>46045</v>
      </c>
      <c r="C313" s="59" t="s">
        <v>1771</v>
      </c>
      <c r="D313" s="59">
        <v>145683</v>
      </c>
      <c r="E313" s="59" t="s">
        <v>1772</v>
      </c>
      <c r="F313" s="59" t="s">
        <v>1773</v>
      </c>
      <c r="G313" s="62" t="s">
        <v>1774</v>
      </c>
      <c r="H313" s="63">
        <v>1023862594</v>
      </c>
      <c r="I313" s="59" t="s">
        <v>1775</v>
      </c>
      <c r="J313" s="59" t="s">
        <v>1047</v>
      </c>
      <c r="K313" s="59" t="s">
        <v>51</v>
      </c>
      <c r="L313" s="59" t="s">
        <v>1776</v>
      </c>
      <c r="M313" s="61" t="s">
        <v>1777</v>
      </c>
      <c r="N313" s="59">
        <v>3008078200</v>
      </c>
      <c r="O313" s="60">
        <v>46048</v>
      </c>
      <c r="P313" s="59" t="s">
        <v>55</v>
      </c>
      <c r="Q313" s="59">
        <v>4800000</v>
      </c>
      <c r="R313" s="59">
        <v>38400000</v>
      </c>
      <c r="S313" s="59" t="s">
        <v>124</v>
      </c>
      <c r="T313" s="60">
        <v>46291</v>
      </c>
      <c r="U313" s="59" t="s">
        <v>1132</v>
      </c>
      <c r="V313" s="62">
        <v>4</v>
      </c>
      <c r="W313" s="62">
        <v>4492101</v>
      </c>
      <c r="X313" s="59" t="s">
        <v>126</v>
      </c>
      <c r="Y313" s="64">
        <v>46048</v>
      </c>
      <c r="Z313" s="62" t="s">
        <v>127</v>
      </c>
    </row>
    <row r="314" spans="1:26" hidden="1">
      <c r="A314" s="59" t="s">
        <v>1778</v>
      </c>
      <c r="B314" s="58">
        <v>46053</v>
      </c>
      <c r="C314" s="59" t="s">
        <v>1771</v>
      </c>
      <c r="D314" s="59">
        <v>145683</v>
      </c>
      <c r="E314" s="59" t="s">
        <v>1772</v>
      </c>
      <c r="F314" s="59">
        <v>1731</v>
      </c>
      <c r="G314" s="62" t="s">
        <v>1779</v>
      </c>
      <c r="H314" s="63">
        <v>1193075835</v>
      </c>
      <c r="I314" s="60">
        <v>37212</v>
      </c>
      <c r="J314" s="59" t="s">
        <v>309</v>
      </c>
      <c r="K314" s="59" t="s">
        <v>562</v>
      </c>
      <c r="L314" s="59" t="s">
        <v>1780</v>
      </c>
      <c r="M314" s="59" t="s">
        <v>1781</v>
      </c>
      <c r="N314" s="59">
        <v>3182860032</v>
      </c>
      <c r="O314" s="60">
        <v>46055</v>
      </c>
      <c r="P314" s="59" t="s">
        <v>55</v>
      </c>
      <c r="Q314" s="59">
        <v>4800000</v>
      </c>
      <c r="R314" s="59">
        <v>38400000</v>
      </c>
      <c r="S314" s="59" t="s">
        <v>124</v>
      </c>
      <c r="T314" s="60">
        <v>46297</v>
      </c>
      <c r="U314" s="59" t="s">
        <v>54</v>
      </c>
      <c r="V314" s="62">
        <v>4</v>
      </c>
      <c r="W314" s="62">
        <v>4492101</v>
      </c>
      <c r="X314" s="59" t="s">
        <v>59</v>
      </c>
      <c r="Y314" s="64">
        <v>46055</v>
      </c>
      <c r="Z314" s="62" t="s">
        <v>143</v>
      </c>
    </row>
    <row r="315" spans="1:26" hidden="1">
      <c r="A315" s="59" t="s">
        <v>1782</v>
      </c>
      <c r="B315" s="58">
        <v>46042</v>
      </c>
      <c r="C315" s="59" t="s">
        <v>1783</v>
      </c>
      <c r="D315" s="59">
        <v>148001</v>
      </c>
      <c r="E315" s="59" t="s">
        <v>827</v>
      </c>
      <c r="F315" s="59" t="s">
        <v>1784</v>
      </c>
      <c r="G315" s="59" t="s">
        <v>1785</v>
      </c>
      <c r="H315" s="59">
        <v>1000018181</v>
      </c>
      <c r="I315" s="60">
        <v>37459</v>
      </c>
      <c r="J315" s="59" t="s">
        <v>146</v>
      </c>
      <c r="K315" s="59" t="s">
        <v>69</v>
      </c>
      <c r="L315" s="59" t="s">
        <v>1786</v>
      </c>
      <c r="M315" s="61" t="s">
        <v>1787</v>
      </c>
      <c r="N315" s="59">
        <v>3008441239</v>
      </c>
      <c r="O315" s="60">
        <v>46044</v>
      </c>
      <c r="P315" s="59" t="s">
        <v>55</v>
      </c>
      <c r="Q315" s="59">
        <v>2900000</v>
      </c>
      <c r="R315" s="59">
        <v>23200000</v>
      </c>
      <c r="S315" s="59" t="s">
        <v>54</v>
      </c>
      <c r="T315" s="60">
        <v>46287</v>
      </c>
      <c r="U315" s="59" t="s">
        <v>1391</v>
      </c>
      <c r="V315" s="59">
        <v>1</v>
      </c>
      <c r="W315" s="59">
        <v>1841201</v>
      </c>
      <c r="X315" s="59" t="s">
        <v>59</v>
      </c>
      <c r="Y315" s="60">
        <v>46044</v>
      </c>
      <c r="Z315" s="59" t="s">
        <v>54</v>
      </c>
    </row>
    <row r="316" spans="1:26" hidden="1">
      <c r="A316" s="59" t="s">
        <v>1788</v>
      </c>
      <c r="B316" s="58">
        <v>46042</v>
      </c>
      <c r="C316" s="59" t="s">
        <v>1783</v>
      </c>
      <c r="D316" s="59">
        <v>148001</v>
      </c>
      <c r="E316" s="59" t="s">
        <v>827</v>
      </c>
      <c r="F316" s="59" t="s">
        <v>1784</v>
      </c>
      <c r="G316" s="59" t="s">
        <v>1789</v>
      </c>
      <c r="H316" s="59">
        <v>52533770</v>
      </c>
      <c r="I316" s="60">
        <v>29012</v>
      </c>
      <c r="J316" s="59" t="s">
        <v>176</v>
      </c>
      <c r="K316" s="59" t="s">
        <v>51</v>
      </c>
      <c r="L316" s="59" t="s">
        <v>1790</v>
      </c>
      <c r="M316" s="61" t="s">
        <v>1791</v>
      </c>
      <c r="N316" s="59">
        <v>3144457630</v>
      </c>
      <c r="O316" s="60">
        <v>46044</v>
      </c>
      <c r="P316" s="59" t="s">
        <v>55</v>
      </c>
      <c r="Q316" s="59">
        <v>2900000</v>
      </c>
      <c r="R316" s="59">
        <v>23200000</v>
      </c>
      <c r="S316" s="59" t="s">
        <v>54</v>
      </c>
      <c r="T316" s="60">
        <v>46287</v>
      </c>
      <c r="U316" s="59" t="s">
        <v>1391</v>
      </c>
      <c r="V316" s="59">
        <v>1</v>
      </c>
      <c r="W316" s="59">
        <v>1841201</v>
      </c>
      <c r="X316" s="59" t="s">
        <v>59</v>
      </c>
      <c r="Y316" s="60">
        <v>46044</v>
      </c>
      <c r="Z316" s="59" t="s">
        <v>54</v>
      </c>
    </row>
    <row r="317" spans="1:26" hidden="1">
      <c r="A317" s="59" t="s">
        <v>1792</v>
      </c>
      <c r="B317" s="58">
        <v>46042</v>
      </c>
      <c r="C317" s="59" t="s">
        <v>1783</v>
      </c>
      <c r="D317" s="59">
        <v>148001</v>
      </c>
      <c r="E317" s="59" t="s">
        <v>827</v>
      </c>
      <c r="F317" s="59" t="s">
        <v>1784</v>
      </c>
      <c r="G317" s="59" t="s">
        <v>1793</v>
      </c>
      <c r="H317" s="59">
        <v>53042132</v>
      </c>
      <c r="I317" s="60">
        <v>31410</v>
      </c>
      <c r="J317" s="59" t="s">
        <v>78</v>
      </c>
      <c r="K317" s="59" t="s">
        <v>79</v>
      </c>
      <c r="L317" s="59" t="s">
        <v>1794</v>
      </c>
      <c r="M317" s="61" t="s">
        <v>1795</v>
      </c>
      <c r="N317" s="59">
        <v>3007332936</v>
      </c>
      <c r="O317" s="60">
        <v>46044</v>
      </c>
      <c r="P317" s="59" t="s">
        <v>55</v>
      </c>
      <c r="Q317" s="59">
        <v>2900000</v>
      </c>
      <c r="R317" s="59">
        <v>23200000</v>
      </c>
      <c r="S317" s="59" t="s">
        <v>54</v>
      </c>
      <c r="T317" s="60">
        <v>46287</v>
      </c>
      <c r="U317" s="59" t="s">
        <v>1391</v>
      </c>
      <c r="V317" s="59">
        <v>1</v>
      </c>
      <c r="W317" s="59">
        <v>1841201</v>
      </c>
      <c r="X317" s="59" t="s">
        <v>59</v>
      </c>
      <c r="Y317" s="60">
        <v>46044</v>
      </c>
      <c r="Z317" s="59" t="s">
        <v>54</v>
      </c>
    </row>
    <row r="318" spans="1:26" hidden="1">
      <c r="A318" s="59" t="s">
        <v>1796</v>
      </c>
      <c r="B318" s="58">
        <v>46048</v>
      </c>
      <c r="C318" s="59" t="s">
        <v>1783</v>
      </c>
      <c r="D318" s="59">
        <v>148001</v>
      </c>
      <c r="E318" s="59" t="s">
        <v>827</v>
      </c>
      <c r="F318" s="59">
        <v>1930</v>
      </c>
      <c r="G318" s="59" t="s">
        <v>1797</v>
      </c>
      <c r="H318" s="59">
        <v>1144173999</v>
      </c>
      <c r="I318" s="60">
        <v>34230</v>
      </c>
      <c r="J318" s="59" t="s">
        <v>246</v>
      </c>
      <c r="K318" s="59" t="s">
        <v>69</v>
      </c>
      <c r="L318" s="59" t="s">
        <v>1798</v>
      </c>
      <c r="M318" s="61" t="s">
        <v>1799</v>
      </c>
      <c r="N318" s="59">
        <v>3116999342</v>
      </c>
      <c r="O318" s="60">
        <v>46048</v>
      </c>
      <c r="P318" s="59" t="s">
        <v>55</v>
      </c>
      <c r="Q318" s="59">
        <v>2900000</v>
      </c>
      <c r="R318" s="59">
        <v>23200000</v>
      </c>
      <c r="S318" s="59" t="s">
        <v>54</v>
      </c>
      <c r="T318" s="60">
        <v>46291</v>
      </c>
      <c r="U318" s="59" t="s">
        <v>54</v>
      </c>
      <c r="V318" s="59">
        <v>1</v>
      </c>
      <c r="W318" s="59">
        <v>1841201</v>
      </c>
      <c r="X318" s="59" t="s">
        <v>59</v>
      </c>
      <c r="Y318" s="59" t="s">
        <v>158</v>
      </c>
      <c r="Z318" s="59" t="s">
        <v>54</v>
      </c>
    </row>
    <row r="319" spans="1:26" hidden="1">
      <c r="A319" s="59" t="s">
        <v>1800</v>
      </c>
      <c r="B319" s="58">
        <v>46042</v>
      </c>
      <c r="C319" s="59" t="s">
        <v>1783</v>
      </c>
      <c r="D319" s="59">
        <v>148001</v>
      </c>
      <c r="E319" s="59" t="s">
        <v>827</v>
      </c>
      <c r="F319" s="59" t="s">
        <v>1784</v>
      </c>
      <c r="G319" s="59" t="s">
        <v>1801</v>
      </c>
      <c r="H319" s="59">
        <v>1014288008</v>
      </c>
      <c r="I319" s="60">
        <v>35528</v>
      </c>
      <c r="J319" s="59" t="s">
        <v>62</v>
      </c>
      <c r="K319" s="59" t="s">
        <v>51</v>
      </c>
      <c r="L319" s="59" t="s">
        <v>1802</v>
      </c>
      <c r="M319" s="61" t="s">
        <v>1803</v>
      </c>
      <c r="N319" s="59">
        <v>6015994120</v>
      </c>
      <c r="O319" s="60">
        <v>46044</v>
      </c>
      <c r="P319" s="59" t="s">
        <v>55</v>
      </c>
      <c r="Q319" s="59">
        <v>2900000</v>
      </c>
      <c r="R319" s="59">
        <v>23200000</v>
      </c>
      <c r="S319" s="59" t="s">
        <v>54</v>
      </c>
      <c r="T319" s="60">
        <v>46287</v>
      </c>
      <c r="U319" s="59" t="s">
        <v>1391</v>
      </c>
      <c r="V319" s="59">
        <v>1</v>
      </c>
      <c r="W319" s="59">
        <v>1841201</v>
      </c>
      <c r="X319" s="59" t="s">
        <v>59</v>
      </c>
      <c r="Y319" s="60">
        <v>46044</v>
      </c>
      <c r="Z319" s="59" t="s">
        <v>54</v>
      </c>
    </row>
    <row r="320" spans="1:26" hidden="1">
      <c r="A320" s="59" t="s">
        <v>1804</v>
      </c>
      <c r="B320" s="58">
        <v>46045</v>
      </c>
      <c r="C320" s="59" t="s">
        <v>1805</v>
      </c>
      <c r="D320" s="59">
        <v>147212</v>
      </c>
      <c r="E320" s="59" t="s">
        <v>687</v>
      </c>
      <c r="F320" s="59" t="s">
        <v>1806</v>
      </c>
      <c r="G320" s="62" t="s">
        <v>1807</v>
      </c>
      <c r="H320" s="63">
        <v>52950339</v>
      </c>
      <c r="I320" s="60">
        <v>30268</v>
      </c>
      <c r="J320" s="59" t="s">
        <v>176</v>
      </c>
      <c r="K320" s="59" t="s">
        <v>69</v>
      </c>
      <c r="L320" s="59" t="s">
        <v>1808</v>
      </c>
      <c r="M320" s="61" t="s">
        <v>1809</v>
      </c>
      <c r="N320" s="59">
        <v>3112828140</v>
      </c>
      <c r="O320" s="60">
        <v>46048</v>
      </c>
      <c r="P320" s="59" t="s">
        <v>55</v>
      </c>
      <c r="Q320" s="59">
        <v>6800000</v>
      </c>
      <c r="R320" s="59">
        <v>54400000</v>
      </c>
      <c r="S320" s="59">
        <v>2720000</v>
      </c>
      <c r="T320" s="60">
        <v>46291</v>
      </c>
      <c r="U320" s="59" t="s">
        <v>683</v>
      </c>
      <c r="V320" s="62">
        <v>5</v>
      </c>
      <c r="W320" s="62">
        <v>5842302</v>
      </c>
      <c r="X320" s="59" t="s">
        <v>126</v>
      </c>
      <c r="Y320" s="64">
        <v>46048</v>
      </c>
      <c r="Z320" s="62" t="s">
        <v>127</v>
      </c>
    </row>
    <row r="321" spans="1:26" hidden="1">
      <c r="A321" s="59" t="s">
        <v>1810</v>
      </c>
      <c r="B321" s="58">
        <v>46044</v>
      </c>
      <c r="C321" s="59" t="s">
        <v>1811</v>
      </c>
      <c r="D321" s="59">
        <v>145168</v>
      </c>
      <c r="E321" s="59" t="s">
        <v>1812</v>
      </c>
      <c r="F321" s="59" t="s">
        <v>324</v>
      </c>
      <c r="G321" s="59" t="s">
        <v>1813</v>
      </c>
      <c r="H321" s="59">
        <v>51966940</v>
      </c>
      <c r="I321" s="60">
        <v>24823</v>
      </c>
      <c r="J321" s="59" t="s">
        <v>62</v>
      </c>
      <c r="K321" s="59" t="s">
        <v>79</v>
      </c>
      <c r="L321" s="59" t="s">
        <v>1814</v>
      </c>
      <c r="M321" s="61" t="s">
        <v>1815</v>
      </c>
      <c r="N321" s="59">
        <v>3920967</v>
      </c>
      <c r="O321" s="60">
        <v>46045</v>
      </c>
      <c r="P321" s="59" t="s">
        <v>55</v>
      </c>
      <c r="Q321" s="59">
        <v>6800000</v>
      </c>
      <c r="R321" s="59">
        <v>54400000</v>
      </c>
      <c r="S321" s="59" t="s">
        <v>54</v>
      </c>
      <c r="T321" s="60">
        <v>46288</v>
      </c>
      <c r="U321" s="59" t="s">
        <v>58</v>
      </c>
      <c r="V321" s="59">
        <v>1</v>
      </c>
      <c r="W321" s="59">
        <v>1841201</v>
      </c>
      <c r="X321" s="59" t="s">
        <v>59</v>
      </c>
      <c r="Y321" s="60">
        <v>46045</v>
      </c>
      <c r="Z321" s="59" t="s">
        <v>54</v>
      </c>
    </row>
    <row r="322" spans="1:26" hidden="1">
      <c r="A322" s="59" t="s">
        <v>1816</v>
      </c>
      <c r="B322" s="58">
        <v>46043</v>
      </c>
      <c r="C322" s="59" t="s">
        <v>1817</v>
      </c>
      <c r="D322" s="59" t="s">
        <v>54</v>
      </c>
      <c r="E322" s="59" t="s">
        <v>1818</v>
      </c>
      <c r="F322" s="59" t="s">
        <v>54</v>
      </c>
      <c r="G322" s="59" t="s">
        <v>1819</v>
      </c>
      <c r="H322" s="59">
        <v>79696383</v>
      </c>
      <c r="I322" s="60">
        <v>27684</v>
      </c>
      <c r="J322" s="59" t="s">
        <v>246</v>
      </c>
      <c r="K322" s="59" t="s">
        <v>562</v>
      </c>
      <c r="L322" s="59" t="s">
        <v>1820</v>
      </c>
      <c r="M322" s="61" t="s">
        <v>1821</v>
      </c>
      <c r="N322" s="59">
        <v>3112425866</v>
      </c>
      <c r="O322" s="60">
        <v>46044</v>
      </c>
      <c r="P322" s="59" t="s">
        <v>55</v>
      </c>
      <c r="Q322" s="59">
        <v>8000000</v>
      </c>
      <c r="R322" s="59">
        <v>64000000</v>
      </c>
      <c r="S322" s="59" t="s">
        <v>54</v>
      </c>
      <c r="T322" s="60">
        <v>46287</v>
      </c>
      <c r="U322" s="59" t="s">
        <v>54</v>
      </c>
      <c r="V322" s="59">
        <v>1</v>
      </c>
      <c r="W322" s="59">
        <v>1841201</v>
      </c>
      <c r="X322" s="59" t="s">
        <v>59</v>
      </c>
      <c r="Y322" s="60">
        <v>46044</v>
      </c>
      <c r="Z322" s="59" t="s">
        <v>54</v>
      </c>
    </row>
    <row r="323" spans="1:26" hidden="1">
      <c r="A323" s="59" t="s">
        <v>1822</v>
      </c>
      <c r="B323" s="58">
        <v>46048</v>
      </c>
      <c r="C323" s="59" t="s">
        <v>1823</v>
      </c>
      <c r="D323" s="59">
        <v>146405</v>
      </c>
      <c r="E323" s="59" t="s">
        <v>1569</v>
      </c>
      <c r="F323" s="59">
        <v>1772</v>
      </c>
      <c r="G323" s="59" t="s">
        <v>1824</v>
      </c>
      <c r="H323" s="59">
        <v>1001280936</v>
      </c>
      <c r="I323" s="60">
        <v>36559</v>
      </c>
      <c r="J323" s="59" t="s">
        <v>120</v>
      </c>
      <c r="K323" s="59" t="s">
        <v>51</v>
      </c>
      <c r="L323" s="59" t="s">
        <v>1825</v>
      </c>
      <c r="M323" s="67" t="s">
        <v>1826</v>
      </c>
      <c r="N323" s="59">
        <v>3192751060</v>
      </c>
      <c r="O323" s="60">
        <v>46048</v>
      </c>
      <c r="P323" s="59" t="s">
        <v>123</v>
      </c>
      <c r="Q323" s="59">
        <v>4800000</v>
      </c>
      <c r="R323" s="59">
        <v>38400000</v>
      </c>
      <c r="S323" s="59" t="s">
        <v>54</v>
      </c>
      <c r="T323" s="60">
        <v>46291</v>
      </c>
      <c r="U323" s="59" t="s">
        <v>54</v>
      </c>
      <c r="V323" s="59">
        <v>1</v>
      </c>
      <c r="W323" s="59">
        <v>1841201</v>
      </c>
      <c r="X323" s="59" t="s">
        <v>59</v>
      </c>
      <c r="Y323" s="59" t="s">
        <v>158</v>
      </c>
      <c r="Z323" s="59" t="s">
        <v>54</v>
      </c>
    </row>
    <row r="324" spans="1:26" hidden="1">
      <c r="A324" s="59" t="s">
        <v>1827</v>
      </c>
      <c r="B324" s="58">
        <v>46045</v>
      </c>
      <c r="C324" s="59" t="s">
        <v>172</v>
      </c>
      <c r="D324" s="59">
        <v>145208</v>
      </c>
      <c r="E324" s="59" t="s">
        <v>173</v>
      </c>
      <c r="F324" s="59" t="s">
        <v>174</v>
      </c>
      <c r="G324" s="62" t="s">
        <v>1828</v>
      </c>
      <c r="H324" s="63">
        <v>53045991</v>
      </c>
      <c r="I324" s="60">
        <v>31455</v>
      </c>
      <c r="J324" s="59" t="s">
        <v>62</v>
      </c>
      <c r="K324" s="59" t="s">
        <v>69</v>
      </c>
      <c r="L324" s="59" t="s">
        <v>1829</v>
      </c>
      <c r="M324" s="61" t="s">
        <v>1830</v>
      </c>
      <c r="N324" s="59">
        <v>3203649145</v>
      </c>
      <c r="O324" s="60">
        <v>46048</v>
      </c>
      <c r="P324" s="59" t="s">
        <v>55</v>
      </c>
      <c r="Q324" s="59">
        <v>3095000</v>
      </c>
      <c r="R324" s="59">
        <v>24760000</v>
      </c>
      <c r="S324" s="59" t="s">
        <v>187</v>
      </c>
      <c r="T324" s="60">
        <v>46291</v>
      </c>
      <c r="U324" s="59" t="s">
        <v>180</v>
      </c>
      <c r="V324" s="62">
        <v>5</v>
      </c>
      <c r="W324" s="62">
        <v>5842302</v>
      </c>
      <c r="X324" s="59" t="s">
        <v>126</v>
      </c>
      <c r="Y324" s="64">
        <v>46048</v>
      </c>
      <c r="Z324" s="62" t="s">
        <v>127</v>
      </c>
    </row>
    <row r="325" spans="1:26" hidden="1">
      <c r="A325" s="59" t="s">
        <v>1831</v>
      </c>
      <c r="B325" s="58">
        <v>46045</v>
      </c>
      <c r="C325" s="59" t="s">
        <v>285</v>
      </c>
      <c r="D325" s="59">
        <v>145246</v>
      </c>
      <c r="E325" s="59" t="s">
        <v>173</v>
      </c>
      <c r="F325" s="59" t="s">
        <v>286</v>
      </c>
      <c r="G325" s="62" t="s">
        <v>1832</v>
      </c>
      <c r="H325" s="63">
        <v>1010190226</v>
      </c>
      <c r="I325" s="59" t="s">
        <v>1833</v>
      </c>
      <c r="J325" s="59" t="s">
        <v>273</v>
      </c>
      <c r="K325" s="59" t="s">
        <v>51</v>
      </c>
      <c r="L325" s="59" t="s">
        <v>1834</v>
      </c>
      <c r="M325" s="61" t="s">
        <v>1835</v>
      </c>
      <c r="N325" s="59" t="s">
        <v>1836</v>
      </c>
      <c r="O325" s="60">
        <v>46048</v>
      </c>
      <c r="P325" s="59" t="s">
        <v>55</v>
      </c>
      <c r="Q325" s="59">
        <v>3095000</v>
      </c>
      <c r="R325" s="59">
        <v>24760000</v>
      </c>
      <c r="S325" s="59" t="s">
        <v>187</v>
      </c>
      <c r="T325" s="60">
        <v>46291</v>
      </c>
      <c r="U325" s="59" t="s">
        <v>180</v>
      </c>
      <c r="V325" s="62">
        <v>5</v>
      </c>
      <c r="W325" s="62">
        <v>5842302</v>
      </c>
      <c r="X325" s="59" t="s">
        <v>126</v>
      </c>
      <c r="Y325" s="64">
        <v>46048</v>
      </c>
      <c r="Z325" s="62" t="s">
        <v>127</v>
      </c>
    </row>
    <row r="326" spans="1:26" hidden="1">
      <c r="A326" s="59" t="s">
        <v>1837</v>
      </c>
      <c r="B326" s="58">
        <v>46045</v>
      </c>
      <c r="C326" s="59" t="s">
        <v>172</v>
      </c>
      <c r="D326" s="59">
        <v>145208</v>
      </c>
      <c r="E326" s="59" t="s">
        <v>173</v>
      </c>
      <c r="F326" s="59" t="s">
        <v>174</v>
      </c>
      <c r="G326" s="62" t="s">
        <v>1838</v>
      </c>
      <c r="H326" s="63">
        <v>53047061</v>
      </c>
      <c r="I326" s="59" t="s">
        <v>1839</v>
      </c>
      <c r="J326" s="59" t="s">
        <v>162</v>
      </c>
      <c r="K326" s="59" t="s">
        <v>79</v>
      </c>
      <c r="L326" s="59" t="s">
        <v>1840</v>
      </c>
      <c r="M326" s="61" t="s">
        <v>1841</v>
      </c>
      <c r="N326" s="59">
        <v>3102908237</v>
      </c>
      <c r="O326" s="60">
        <v>46048</v>
      </c>
      <c r="P326" s="59" t="s">
        <v>55</v>
      </c>
      <c r="Q326" s="59">
        <v>3095000</v>
      </c>
      <c r="R326" s="59">
        <v>24760000</v>
      </c>
      <c r="S326" s="59" t="s">
        <v>187</v>
      </c>
      <c r="T326" s="60">
        <v>46291</v>
      </c>
      <c r="U326" s="59" t="s">
        <v>180</v>
      </c>
      <c r="V326" s="62">
        <v>5</v>
      </c>
      <c r="W326" s="62">
        <v>5842302</v>
      </c>
      <c r="X326" s="59" t="s">
        <v>126</v>
      </c>
      <c r="Y326" s="64">
        <v>46048</v>
      </c>
      <c r="Z326" s="62" t="s">
        <v>127</v>
      </c>
    </row>
    <row r="327" spans="1:26" hidden="1">
      <c r="A327" s="59" t="s">
        <v>1842</v>
      </c>
      <c r="B327" s="58">
        <v>46049</v>
      </c>
      <c r="C327" s="59" t="s">
        <v>1843</v>
      </c>
      <c r="D327" s="59">
        <v>145231</v>
      </c>
      <c r="E327" s="59" t="s">
        <v>173</v>
      </c>
      <c r="F327" s="59">
        <v>1697</v>
      </c>
      <c r="G327" s="62" t="s">
        <v>1844</v>
      </c>
      <c r="H327" s="63">
        <v>19322319</v>
      </c>
      <c r="I327" s="60">
        <v>21225</v>
      </c>
      <c r="J327" s="59" t="s">
        <v>1845</v>
      </c>
      <c r="K327" s="59" t="s">
        <v>1846</v>
      </c>
      <c r="L327" s="59" t="s">
        <v>1847</v>
      </c>
      <c r="M327" s="61" t="s">
        <v>1848</v>
      </c>
      <c r="N327" s="59">
        <v>3118727193</v>
      </c>
      <c r="O327" s="60">
        <v>46049</v>
      </c>
      <c r="P327" s="59" t="s">
        <v>55</v>
      </c>
      <c r="Q327" s="59">
        <v>3095000</v>
      </c>
      <c r="R327" s="59">
        <v>24760000</v>
      </c>
      <c r="S327" s="59" t="s">
        <v>187</v>
      </c>
      <c r="T327" s="60">
        <v>46292</v>
      </c>
      <c r="U327" s="59" t="s">
        <v>180</v>
      </c>
      <c r="V327" s="62">
        <v>5</v>
      </c>
      <c r="W327" s="62">
        <v>5842302</v>
      </c>
      <c r="X327" s="59" t="s">
        <v>59</v>
      </c>
      <c r="Y327" s="62" t="s">
        <v>498</v>
      </c>
      <c r="Z327" s="62" t="s">
        <v>127</v>
      </c>
    </row>
    <row r="328" spans="1:26" hidden="1">
      <c r="A328" s="59" t="s">
        <v>1849</v>
      </c>
      <c r="B328" s="58">
        <v>46048</v>
      </c>
      <c r="C328" s="59" t="s">
        <v>1843</v>
      </c>
      <c r="D328" s="59">
        <v>145231</v>
      </c>
      <c r="E328" s="59" t="s">
        <v>173</v>
      </c>
      <c r="F328" s="59">
        <v>1697</v>
      </c>
      <c r="G328" s="62" t="s">
        <v>1850</v>
      </c>
      <c r="H328" s="63">
        <v>28308837</v>
      </c>
      <c r="I328" s="60">
        <v>24308</v>
      </c>
      <c r="J328" s="59" t="s">
        <v>68</v>
      </c>
      <c r="K328" s="59" t="s">
        <v>79</v>
      </c>
      <c r="L328" s="59" t="s">
        <v>1851</v>
      </c>
      <c r="M328" s="59" t="s">
        <v>1852</v>
      </c>
      <c r="N328" s="59">
        <v>3134149283</v>
      </c>
      <c r="O328" s="60">
        <v>46048</v>
      </c>
      <c r="P328" s="59" t="s">
        <v>55</v>
      </c>
      <c r="Q328" s="59">
        <v>3095000</v>
      </c>
      <c r="R328" s="59">
        <v>24760000</v>
      </c>
      <c r="S328" s="59" t="s">
        <v>187</v>
      </c>
      <c r="T328" s="60">
        <v>46291</v>
      </c>
      <c r="U328" s="59" t="s">
        <v>180</v>
      </c>
      <c r="V328" s="62">
        <v>5</v>
      </c>
      <c r="W328" s="62">
        <v>5842302</v>
      </c>
      <c r="X328" s="59" t="s">
        <v>59</v>
      </c>
      <c r="Y328" s="62" t="s">
        <v>158</v>
      </c>
      <c r="Z328" s="62" t="s">
        <v>127</v>
      </c>
    </row>
    <row r="329" spans="1:26" hidden="1">
      <c r="A329" s="59" t="s">
        <v>1853</v>
      </c>
      <c r="B329" s="58">
        <v>46048</v>
      </c>
      <c r="C329" s="59" t="s">
        <v>250</v>
      </c>
      <c r="D329" s="59">
        <v>145208</v>
      </c>
      <c r="E329" s="59" t="s">
        <v>173</v>
      </c>
      <c r="F329" s="59">
        <v>1696</v>
      </c>
      <c r="G329" s="62" t="s">
        <v>1854</v>
      </c>
      <c r="H329" s="63">
        <v>52375162</v>
      </c>
      <c r="I329" s="60">
        <v>27763</v>
      </c>
      <c r="J329" s="59" t="s">
        <v>221</v>
      </c>
      <c r="K329" s="59" t="s">
        <v>79</v>
      </c>
      <c r="L329" s="59" t="s">
        <v>1855</v>
      </c>
      <c r="M329" s="61" t="s">
        <v>1856</v>
      </c>
      <c r="N329" s="59">
        <v>3107976121</v>
      </c>
      <c r="O329" s="60">
        <v>47144</v>
      </c>
      <c r="P329" s="59" t="s">
        <v>55</v>
      </c>
      <c r="Q329" s="59">
        <v>3095000</v>
      </c>
      <c r="R329" s="59">
        <v>24760000</v>
      </c>
      <c r="S329" s="59" t="s">
        <v>187</v>
      </c>
      <c r="T329" s="60">
        <v>46291</v>
      </c>
      <c r="U329" s="59" t="s">
        <v>54</v>
      </c>
      <c r="V329" s="62">
        <v>5</v>
      </c>
      <c r="W329" s="62">
        <v>5842302</v>
      </c>
      <c r="X329" s="59" t="s">
        <v>59</v>
      </c>
      <c r="Y329" s="62" t="s">
        <v>158</v>
      </c>
      <c r="Z329" s="62" t="s">
        <v>127</v>
      </c>
    </row>
    <row r="330" spans="1:26" hidden="1">
      <c r="A330" s="59" t="s">
        <v>1857</v>
      </c>
      <c r="B330" s="58">
        <v>46048</v>
      </c>
      <c r="C330" s="59" t="s">
        <v>250</v>
      </c>
      <c r="D330" s="59">
        <v>145208</v>
      </c>
      <c r="E330" s="59" t="s">
        <v>173</v>
      </c>
      <c r="F330" s="59">
        <v>1696</v>
      </c>
      <c r="G330" s="62" t="s">
        <v>1858</v>
      </c>
      <c r="H330" s="63">
        <v>79609742</v>
      </c>
      <c r="I330" s="60">
        <v>26872</v>
      </c>
      <c r="J330" s="59" t="s">
        <v>567</v>
      </c>
      <c r="K330" s="59" t="s">
        <v>598</v>
      </c>
      <c r="L330" s="59" t="s">
        <v>1859</v>
      </c>
      <c r="M330" s="61" t="s">
        <v>1860</v>
      </c>
      <c r="N330" s="59">
        <v>3004024688</v>
      </c>
      <c r="O330" s="60">
        <v>47144</v>
      </c>
      <c r="P330" s="59" t="s">
        <v>55</v>
      </c>
      <c r="Q330" s="59">
        <v>3095000</v>
      </c>
      <c r="R330" s="59">
        <v>24760000</v>
      </c>
      <c r="S330" s="59" t="s">
        <v>187</v>
      </c>
      <c r="T330" s="60">
        <v>46291</v>
      </c>
      <c r="U330" s="59" t="s">
        <v>54</v>
      </c>
      <c r="V330" s="62">
        <v>5</v>
      </c>
      <c r="W330" s="62">
        <v>5842302</v>
      </c>
      <c r="X330" s="59" t="s">
        <v>59</v>
      </c>
      <c r="Y330" s="62" t="s">
        <v>158</v>
      </c>
      <c r="Z330" s="62" t="s">
        <v>127</v>
      </c>
    </row>
    <row r="331" spans="1:26" hidden="1">
      <c r="A331" s="59" t="s">
        <v>1861</v>
      </c>
      <c r="B331" s="58">
        <v>46051</v>
      </c>
      <c r="C331" s="59" t="s">
        <v>1862</v>
      </c>
      <c r="D331" s="59">
        <v>145231</v>
      </c>
      <c r="E331" s="59" t="s">
        <v>173</v>
      </c>
      <c r="F331" s="59">
        <v>1697</v>
      </c>
      <c r="G331" s="62" t="s">
        <v>1863</v>
      </c>
      <c r="H331" s="63">
        <v>79811116</v>
      </c>
      <c r="I331" s="60">
        <v>28392</v>
      </c>
      <c r="J331" s="59" t="s">
        <v>221</v>
      </c>
      <c r="K331" s="59" t="s">
        <v>69</v>
      </c>
      <c r="L331" s="59" t="s">
        <v>1864</v>
      </c>
      <c r="M331" s="61" t="s">
        <v>1865</v>
      </c>
      <c r="N331" s="59">
        <v>3246542364</v>
      </c>
      <c r="O331" s="60">
        <v>46051</v>
      </c>
      <c r="P331" s="59" t="s">
        <v>55</v>
      </c>
      <c r="Q331" s="59">
        <v>3095000</v>
      </c>
      <c r="R331" s="59">
        <v>24760000</v>
      </c>
      <c r="S331" s="59" t="s">
        <v>187</v>
      </c>
      <c r="T331" s="60">
        <v>46294</v>
      </c>
      <c r="U331" s="59" t="s">
        <v>1866</v>
      </c>
      <c r="V331" s="62">
        <v>5</v>
      </c>
      <c r="W331" s="62">
        <v>5842302</v>
      </c>
      <c r="X331" s="59" t="s">
        <v>59</v>
      </c>
      <c r="Y331" s="64">
        <v>46051</v>
      </c>
      <c r="Z331" s="62" t="s">
        <v>127</v>
      </c>
    </row>
    <row r="332" spans="1:26" hidden="1">
      <c r="A332" s="59" t="s">
        <v>1867</v>
      </c>
      <c r="B332" s="58">
        <v>46048</v>
      </c>
      <c r="C332" s="59" t="s">
        <v>182</v>
      </c>
      <c r="D332" s="59">
        <v>145231</v>
      </c>
      <c r="E332" s="59" t="s">
        <v>173</v>
      </c>
      <c r="F332" s="59">
        <v>1697</v>
      </c>
      <c r="G332" s="62" t="s">
        <v>1868</v>
      </c>
      <c r="H332" s="63">
        <v>1000725023</v>
      </c>
      <c r="I332" s="60">
        <v>36504</v>
      </c>
      <c r="J332" s="59" t="s">
        <v>62</v>
      </c>
      <c r="K332" s="59" t="s">
        <v>51</v>
      </c>
      <c r="L332" s="59" t="s">
        <v>1869</v>
      </c>
      <c r="M332" s="61" t="s">
        <v>1870</v>
      </c>
      <c r="N332" s="59">
        <v>3227360480</v>
      </c>
      <c r="O332" s="60">
        <v>46048</v>
      </c>
      <c r="P332" s="59" t="s">
        <v>55</v>
      </c>
      <c r="Q332" s="59">
        <v>3095000</v>
      </c>
      <c r="R332" s="59">
        <v>24760000</v>
      </c>
      <c r="S332" s="59" t="s">
        <v>187</v>
      </c>
      <c r="T332" s="60">
        <v>46291</v>
      </c>
      <c r="U332" s="59" t="s">
        <v>180</v>
      </c>
      <c r="V332" s="62">
        <v>5</v>
      </c>
      <c r="W332" s="62">
        <v>5842302</v>
      </c>
      <c r="X332" s="59" t="s">
        <v>59</v>
      </c>
      <c r="Y332" s="62" t="s">
        <v>158</v>
      </c>
      <c r="Z332" s="62" t="s">
        <v>127</v>
      </c>
    </row>
    <row r="333" spans="1:26" hidden="1">
      <c r="A333" s="59" t="s">
        <v>1871</v>
      </c>
      <c r="B333" s="58">
        <v>46048</v>
      </c>
      <c r="C333" s="59" t="s">
        <v>172</v>
      </c>
      <c r="D333" s="59">
        <v>145208</v>
      </c>
      <c r="E333" s="59" t="s">
        <v>173</v>
      </c>
      <c r="F333" s="59">
        <v>1696</v>
      </c>
      <c r="G333" s="62" t="s">
        <v>1872</v>
      </c>
      <c r="H333" s="63">
        <v>1000618560</v>
      </c>
      <c r="I333" s="60">
        <v>34920</v>
      </c>
      <c r="J333" s="59" t="s">
        <v>62</v>
      </c>
      <c r="K333" s="59" t="s">
        <v>69</v>
      </c>
      <c r="L333" s="59" t="s">
        <v>1873</v>
      </c>
      <c r="M333" s="61" t="s">
        <v>1874</v>
      </c>
      <c r="N333" s="59">
        <v>3104865938</v>
      </c>
      <c r="O333" s="60">
        <v>47144</v>
      </c>
      <c r="P333" s="59" t="s">
        <v>55</v>
      </c>
      <c r="Q333" s="59">
        <v>3095000</v>
      </c>
      <c r="R333" s="59">
        <v>24760000</v>
      </c>
      <c r="S333" s="59" t="s">
        <v>187</v>
      </c>
      <c r="T333" s="60">
        <v>46291</v>
      </c>
      <c r="U333" s="59" t="s">
        <v>54</v>
      </c>
      <c r="V333" s="62">
        <v>5</v>
      </c>
      <c r="W333" s="62">
        <v>5842302</v>
      </c>
      <c r="X333" s="59" t="s">
        <v>59</v>
      </c>
      <c r="Y333" s="62" t="s">
        <v>158</v>
      </c>
      <c r="Z333" s="62" t="s">
        <v>127</v>
      </c>
    </row>
    <row r="334" spans="1:26" hidden="1">
      <c r="A334" s="59" t="s">
        <v>1875</v>
      </c>
      <c r="B334" s="58">
        <v>46053</v>
      </c>
      <c r="C334" s="59" t="s">
        <v>182</v>
      </c>
      <c r="D334" s="59">
        <v>145231</v>
      </c>
      <c r="E334" s="59" t="s">
        <v>173</v>
      </c>
      <c r="F334" s="59">
        <v>1697</v>
      </c>
      <c r="G334" s="62" t="s">
        <v>1876</v>
      </c>
      <c r="H334" s="63">
        <v>1032480237</v>
      </c>
      <c r="I334" s="60">
        <v>35140</v>
      </c>
      <c r="J334" s="59" t="s">
        <v>62</v>
      </c>
      <c r="K334" s="59" t="s">
        <v>51</v>
      </c>
      <c r="L334" s="59" t="s">
        <v>1877</v>
      </c>
      <c r="M334" s="61" t="s">
        <v>1878</v>
      </c>
      <c r="N334" s="59" t="s">
        <v>1879</v>
      </c>
      <c r="O334" s="60">
        <v>46055</v>
      </c>
      <c r="P334" s="59" t="s">
        <v>55</v>
      </c>
      <c r="Q334" s="59">
        <v>3095000</v>
      </c>
      <c r="R334" s="59">
        <v>24760000</v>
      </c>
      <c r="S334" s="63" t="s">
        <v>187</v>
      </c>
      <c r="T334" s="60">
        <v>46297</v>
      </c>
      <c r="U334" s="59" t="s">
        <v>54</v>
      </c>
      <c r="V334" s="62">
        <v>5</v>
      </c>
      <c r="W334" s="62">
        <v>5842302</v>
      </c>
      <c r="X334" s="59" t="s">
        <v>126</v>
      </c>
      <c r="Y334" s="64">
        <v>46055</v>
      </c>
      <c r="Z334" s="62" t="s">
        <v>143</v>
      </c>
    </row>
    <row r="335" spans="1:26" hidden="1">
      <c r="A335" s="59" t="s">
        <v>1880</v>
      </c>
      <c r="B335" s="58">
        <v>46048</v>
      </c>
      <c r="C335" s="59" t="s">
        <v>250</v>
      </c>
      <c r="D335" s="59">
        <v>145208</v>
      </c>
      <c r="E335" s="59" t="s">
        <v>173</v>
      </c>
      <c r="F335" s="59">
        <v>1696</v>
      </c>
      <c r="G335" s="62" t="s">
        <v>1881</v>
      </c>
      <c r="H335" s="63">
        <v>1031420659</v>
      </c>
      <c r="I335" s="60">
        <v>38192</v>
      </c>
      <c r="J335" s="59" t="s">
        <v>62</v>
      </c>
      <c r="K335" s="59" t="s">
        <v>51</v>
      </c>
      <c r="L335" s="59" t="s">
        <v>1882</v>
      </c>
      <c r="M335" s="59" t="s">
        <v>1883</v>
      </c>
      <c r="N335" s="59">
        <v>3123037004</v>
      </c>
      <c r="O335" s="60">
        <v>47144</v>
      </c>
      <c r="P335" s="59" t="s">
        <v>55</v>
      </c>
      <c r="Q335" s="59">
        <v>3095000</v>
      </c>
      <c r="R335" s="59">
        <v>24760000</v>
      </c>
      <c r="S335" s="59" t="s">
        <v>187</v>
      </c>
      <c r="T335" s="60">
        <v>46291</v>
      </c>
      <c r="U335" s="59" t="s">
        <v>54</v>
      </c>
      <c r="V335" s="62">
        <v>5</v>
      </c>
      <c r="W335" s="62">
        <v>5842302</v>
      </c>
      <c r="X335" s="59" t="s">
        <v>59</v>
      </c>
      <c r="Y335" s="62" t="s">
        <v>158</v>
      </c>
      <c r="Z335" s="62" t="s">
        <v>127</v>
      </c>
    </row>
    <row r="336" spans="1:26" hidden="1">
      <c r="A336" s="59" t="s">
        <v>1884</v>
      </c>
      <c r="B336" s="58">
        <v>46048</v>
      </c>
      <c r="C336" s="59" t="s">
        <v>182</v>
      </c>
      <c r="D336" s="59">
        <v>145231</v>
      </c>
      <c r="E336" s="59" t="s">
        <v>173</v>
      </c>
      <c r="F336" s="59">
        <v>1697</v>
      </c>
      <c r="G336" s="62" t="s">
        <v>1885</v>
      </c>
      <c r="H336" s="63">
        <v>79701598</v>
      </c>
      <c r="I336" s="60">
        <v>27048</v>
      </c>
      <c r="J336" s="59" t="s">
        <v>176</v>
      </c>
      <c r="K336" s="59" t="s">
        <v>79</v>
      </c>
      <c r="L336" s="59" t="s">
        <v>1886</v>
      </c>
      <c r="M336" s="61" t="s">
        <v>1887</v>
      </c>
      <c r="N336" s="59">
        <v>3013774780</v>
      </c>
      <c r="O336" s="60">
        <v>46048</v>
      </c>
      <c r="P336" s="59" t="s">
        <v>55</v>
      </c>
      <c r="Q336" s="59">
        <v>3095000</v>
      </c>
      <c r="R336" s="59">
        <v>24760000</v>
      </c>
      <c r="S336" s="59" t="s">
        <v>187</v>
      </c>
      <c r="T336" s="60">
        <v>46291</v>
      </c>
      <c r="U336" s="59" t="s">
        <v>180</v>
      </c>
      <c r="V336" s="62">
        <v>5</v>
      </c>
      <c r="W336" s="62">
        <v>5842302</v>
      </c>
      <c r="X336" s="59" t="s">
        <v>59</v>
      </c>
      <c r="Y336" s="62" t="s">
        <v>158</v>
      </c>
      <c r="Z336" s="62" t="s">
        <v>127</v>
      </c>
    </row>
    <row r="337" spans="1:26" hidden="1">
      <c r="A337" s="59" t="s">
        <v>1888</v>
      </c>
      <c r="B337" s="58">
        <v>46048</v>
      </c>
      <c r="C337" s="59" t="s">
        <v>172</v>
      </c>
      <c r="D337" s="59">
        <v>145208</v>
      </c>
      <c r="E337" s="59" t="s">
        <v>173</v>
      </c>
      <c r="F337" s="59">
        <v>1696</v>
      </c>
      <c r="G337" s="62" t="s">
        <v>1889</v>
      </c>
      <c r="H337" s="63">
        <v>1000805522</v>
      </c>
      <c r="I337" s="60">
        <v>36643</v>
      </c>
      <c r="J337" s="59" t="s">
        <v>68</v>
      </c>
      <c r="K337" s="59" t="s">
        <v>79</v>
      </c>
      <c r="L337" s="59" t="s">
        <v>1890</v>
      </c>
      <c r="M337" s="61" t="s">
        <v>1891</v>
      </c>
      <c r="N337" s="59">
        <v>3134646169</v>
      </c>
      <c r="O337" s="60">
        <v>47144</v>
      </c>
      <c r="P337" s="59" t="s">
        <v>55</v>
      </c>
      <c r="Q337" s="59">
        <v>3095000</v>
      </c>
      <c r="R337" s="59">
        <v>24760000</v>
      </c>
      <c r="S337" s="59" t="s">
        <v>187</v>
      </c>
      <c r="T337" s="60">
        <v>46291</v>
      </c>
      <c r="U337" s="59" t="s">
        <v>54</v>
      </c>
      <c r="V337" s="62">
        <v>5</v>
      </c>
      <c r="W337" s="62">
        <v>5842302</v>
      </c>
      <c r="X337" s="59" t="s">
        <v>59</v>
      </c>
      <c r="Y337" s="62" t="s">
        <v>158</v>
      </c>
      <c r="Z337" s="62" t="s">
        <v>127</v>
      </c>
    </row>
    <row r="338" spans="1:26" hidden="1">
      <c r="A338" s="59" t="s">
        <v>1892</v>
      </c>
      <c r="B338" s="58">
        <v>46048</v>
      </c>
      <c r="C338" s="59" t="s">
        <v>172</v>
      </c>
      <c r="D338" s="59">
        <v>145208</v>
      </c>
      <c r="E338" s="59" t="s">
        <v>173</v>
      </c>
      <c r="F338" s="59">
        <v>1696</v>
      </c>
      <c r="G338" s="62" t="s">
        <v>1893</v>
      </c>
      <c r="H338" s="63">
        <v>1024513418</v>
      </c>
      <c r="I338" s="60">
        <v>33253</v>
      </c>
      <c r="J338" s="59" t="s">
        <v>176</v>
      </c>
      <c r="K338" s="59" t="s">
        <v>69</v>
      </c>
      <c r="L338" s="59" t="s">
        <v>1894</v>
      </c>
      <c r="M338" s="61" t="s">
        <v>1895</v>
      </c>
      <c r="N338" s="59">
        <v>3002526574</v>
      </c>
      <c r="O338" s="60">
        <v>47144</v>
      </c>
      <c r="P338" s="59" t="s">
        <v>55</v>
      </c>
      <c r="Q338" s="59">
        <v>3095000</v>
      </c>
      <c r="R338" s="59">
        <v>24760000</v>
      </c>
      <c r="S338" s="59" t="s">
        <v>187</v>
      </c>
      <c r="T338" s="60">
        <v>46291</v>
      </c>
      <c r="U338" s="59" t="s">
        <v>54</v>
      </c>
      <c r="V338" s="62">
        <v>5</v>
      </c>
      <c r="W338" s="62">
        <v>5842302</v>
      </c>
      <c r="X338" s="59" t="s">
        <v>59</v>
      </c>
      <c r="Y338" s="62" t="s">
        <v>158</v>
      </c>
      <c r="Z338" s="62" t="s">
        <v>127</v>
      </c>
    </row>
    <row r="339" spans="1:26" hidden="1">
      <c r="A339" s="59" t="s">
        <v>1896</v>
      </c>
      <c r="B339" s="58">
        <v>46048</v>
      </c>
      <c r="C339" s="59" t="s">
        <v>1897</v>
      </c>
      <c r="D339" s="59">
        <v>146714</v>
      </c>
      <c r="E339" s="59" t="s">
        <v>1898</v>
      </c>
      <c r="F339" s="59">
        <v>1792</v>
      </c>
      <c r="G339" s="59" t="s">
        <v>1899</v>
      </c>
      <c r="H339" s="59">
        <v>80127131</v>
      </c>
      <c r="I339" s="60">
        <v>30121</v>
      </c>
      <c r="J339" s="59" t="s">
        <v>62</v>
      </c>
      <c r="K339" s="59" t="s">
        <v>177</v>
      </c>
      <c r="L339" s="59" t="s">
        <v>1900</v>
      </c>
      <c r="M339" s="61" t="s">
        <v>1901</v>
      </c>
      <c r="N339" s="59">
        <v>3504070557</v>
      </c>
      <c r="O339" s="60">
        <v>46048</v>
      </c>
      <c r="P339" s="59" t="s">
        <v>157</v>
      </c>
      <c r="Q339" s="59">
        <v>8000000</v>
      </c>
      <c r="R339" s="59">
        <v>64000000</v>
      </c>
      <c r="S339" s="59" t="s">
        <v>54</v>
      </c>
      <c r="T339" s="60">
        <v>46291</v>
      </c>
      <c r="U339" s="59" t="s">
        <v>54</v>
      </c>
      <c r="V339" s="59">
        <v>3</v>
      </c>
      <c r="W339" s="59">
        <v>3869201</v>
      </c>
      <c r="X339" s="59" t="s">
        <v>59</v>
      </c>
      <c r="Y339" s="59" t="s">
        <v>158</v>
      </c>
      <c r="Z339" s="59" t="s">
        <v>54</v>
      </c>
    </row>
    <row r="340" spans="1:26" hidden="1">
      <c r="A340" s="59" t="s">
        <v>1902</v>
      </c>
      <c r="B340" s="58">
        <v>46049</v>
      </c>
      <c r="C340" s="59" t="s">
        <v>1903</v>
      </c>
      <c r="D340" s="59">
        <v>146765</v>
      </c>
      <c r="E340" s="59" t="s">
        <v>1898</v>
      </c>
      <c r="F340" s="59">
        <v>1796</v>
      </c>
      <c r="G340" s="59" t="s">
        <v>1904</v>
      </c>
      <c r="H340" s="59">
        <v>1049615900</v>
      </c>
      <c r="I340" s="60">
        <v>32549</v>
      </c>
      <c r="J340" s="59" t="s">
        <v>1905</v>
      </c>
      <c r="K340" s="59" t="s">
        <v>79</v>
      </c>
      <c r="L340" s="59" t="s">
        <v>1906</v>
      </c>
      <c r="M340" s="61" t="s">
        <v>1907</v>
      </c>
      <c r="N340" s="59">
        <v>3125614786</v>
      </c>
      <c r="O340" s="60">
        <v>46049</v>
      </c>
      <c r="P340" s="59" t="s">
        <v>123</v>
      </c>
      <c r="Q340" s="59">
        <v>7690000</v>
      </c>
      <c r="R340" s="59">
        <v>61520000</v>
      </c>
      <c r="S340" s="59" t="s">
        <v>54</v>
      </c>
      <c r="T340" s="60">
        <v>46292</v>
      </c>
      <c r="U340" s="59" t="s">
        <v>54</v>
      </c>
      <c r="V340" s="59">
        <v>3</v>
      </c>
      <c r="W340" s="59">
        <v>3869201</v>
      </c>
      <c r="X340" s="59" t="s">
        <v>59</v>
      </c>
      <c r="Y340" s="59" t="s">
        <v>498</v>
      </c>
      <c r="Z340" s="59" t="s">
        <v>54</v>
      </c>
    </row>
    <row r="341" spans="1:26" hidden="1">
      <c r="A341" s="59" t="s">
        <v>1908</v>
      </c>
      <c r="B341" s="58">
        <v>46051</v>
      </c>
      <c r="C341" s="59" t="s">
        <v>1909</v>
      </c>
      <c r="D341" s="59">
        <v>146933</v>
      </c>
      <c r="E341" s="59" t="s">
        <v>1898</v>
      </c>
      <c r="F341" s="59">
        <v>1800</v>
      </c>
      <c r="G341" s="59" t="s">
        <v>1910</v>
      </c>
      <c r="H341" s="59">
        <v>52276237</v>
      </c>
      <c r="I341" s="60">
        <v>27257</v>
      </c>
      <c r="J341" s="59" t="s">
        <v>146</v>
      </c>
      <c r="K341" s="59" t="s">
        <v>79</v>
      </c>
      <c r="L341" s="59" t="s">
        <v>1911</v>
      </c>
      <c r="M341" s="61" t="s">
        <v>1912</v>
      </c>
      <c r="N341" s="59">
        <v>3007809348</v>
      </c>
      <c r="O341" s="60">
        <v>46051</v>
      </c>
      <c r="P341" s="59" t="s">
        <v>123</v>
      </c>
      <c r="Q341" s="59">
        <v>6800000</v>
      </c>
      <c r="R341" s="59">
        <v>54400000</v>
      </c>
      <c r="S341" s="59" t="s">
        <v>54</v>
      </c>
      <c r="T341" s="60">
        <v>46294</v>
      </c>
      <c r="U341" s="59" t="s">
        <v>1178</v>
      </c>
      <c r="V341" s="59">
        <v>1</v>
      </c>
      <c r="W341" s="59">
        <v>1841201</v>
      </c>
      <c r="X341" s="59" t="s">
        <v>59</v>
      </c>
      <c r="Y341" s="60">
        <v>46051</v>
      </c>
      <c r="Z341" s="59" t="s">
        <v>54</v>
      </c>
    </row>
    <row r="342" spans="1:26" hidden="1">
      <c r="A342" s="59" t="s">
        <v>1913</v>
      </c>
      <c r="B342" s="58">
        <v>46049</v>
      </c>
      <c r="C342" s="59" t="s">
        <v>1914</v>
      </c>
      <c r="D342" s="59">
        <v>146933</v>
      </c>
      <c r="E342" s="59" t="s">
        <v>1898</v>
      </c>
      <c r="F342" s="59">
        <v>1800</v>
      </c>
      <c r="G342" s="59" t="s">
        <v>1915</v>
      </c>
      <c r="H342" s="59">
        <v>1023926085</v>
      </c>
      <c r="I342" s="60">
        <v>34162</v>
      </c>
      <c r="J342" s="59" t="s">
        <v>62</v>
      </c>
      <c r="K342" s="59" t="s">
        <v>51</v>
      </c>
      <c r="L342" s="59" t="s">
        <v>1916</v>
      </c>
      <c r="M342" s="61" t="s">
        <v>1917</v>
      </c>
      <c r="N342" s="59">
        <v>3133050821</v>
      </c>
      <c r="O342" s="60">
        <v>46049</v>
      </c>
      <c r="P342" s="59" t="s">
        <v>55</v>
      </c>
      <c r="Q342" s="59">
        <v>6800000</v>
      </c>
      <c r="R342" s="59">
        <v>54400000</v>
      </c>
      <c r="S342" s="59" t="s">
        <v>54</v>
      </c>
      <c r="T342" s="60">
        <v>46292</v>
      </c>
      <c r="U342" s="59" t="s">
        <v>1139</v>
      </c>
      <c r="V342" s="59">
        <v>1</v>
      </c>
      <c r="W342" s="59">
        <v>1841201</v>
      </c>
      <c r="X342" s="59" t="s">
        <v>59</v>
      </c>
      <c r="Y342" s="59" t="s">
        <v>498</v>
      </c>
      <c r="Z342" s="59" t="s">
        <v>54</v>
      </c>
    </row>
    <row r="343" spans="1:26" hidden="1">
      <c r="A343" s="59" t="s">
        <v>1918</v>
      </c>
      <c r="B343" s="58">
        <v>46051</v>
      </c>
      <c r="C343" s="59" t="s">
        <v>1919</v>
      </c>
      <c r="D343" s="59">
        <v>146933</v>
      </c>
      <c r="E343" s="59" t="s">
        <v>1898</v>
      </c>
      <c r="F343" s="59">
        <v>1800</v>
      </c>
      <c r="G343" s="59" t="s">
        <v>1920</v>
      </c>
      <c r="H343" s="59">
        <v>1090392834</v>
      </c>
      <c r="I343" s="60">
        <v>32273</v>
      </c>
      <c r="J343" s="59" t="s">
        <v>68</v>
      </c>
      <c r="K343" s="59" t="s">
        <v>79</v>
      </c>
      <c r="L343" s="59" t="s">
        <v>1921</v>
      </c>
      <c r="M343" s="61" t="s">
        <v>1922</v>
      </c>
      <c r="N343" s="59">
        <v>3115040419</v>
      </c>
      <c r="O343" s="60">
        <v>46051</v>
      </c>
      <c r="P343" s="59" t="s">
        <v>123</v>
      </c>
      <c r="Q343" s="59">
        <v>6800000</v>
      </c>
      <c r="R343" s="59">
        <v>54400000</v>
      </c>
      <c r="S343" s="59" t="s">
        <v>54</v>
      </c>
      <c r="T343" s="60">
        <v>46294</v>
      </c>
      <c r="U343" s="59" t="s">
        <v>1178</v>
      </c>
      <c r="V343" s="59">
        <v>1</v>
      </c>
      <c r="W343" s="59">
        <v>1841201</v>
      </c>
      <c r="X343" s="59" t="s">
        <v>59</v>
      </c>
      <c r="Y343" s="60">
        <v>46051</v>
      </c>
      <c r="Z343" s="59" t="s">
        <v>54</v>
      </c>
    </row>
    <row r="344" spans="1:26" hidden="1">
      <c r="A344" s="59" t="s">
        <v>1923</v>
      </c>
      <c r="B344" s="58">
        <v>46048</v>
      </c>
      <c r="C344" s="59" t="s">
        <v>1924</v>
      </c>
      <c r="D344" s="59">
        <v>146946</v>
      </c>
      <c r="E344" s="59" t="s">
        <v>1898</v>
      </c>
      <c r="F344" s="59">
        <v>1825</v>
      </c>
      <c r="G344" s="59" t="s">
        <v>1925</v>
      </c>
      <c r="H344" s="59">
        <v>80094112</v>
      </c>
      <c r="I344" s="60">
        <v>29993</v>
      </c>
      <c r="J344" s="59" t="s">
        <v>120</v>
      </c>
      <c r="K344" s="59" t="s">
        <v>562</v>
      </c>
      <c r="L344" s="59" t="s">
        <v>1926</v>
      </c>
      <c r="M344" s="61" t="s">
        <v>1927</v>
      </c>
      <c r="N344" s="59">
        <v>3162256226</v>
      </c>
      <c r="O344" s="60">
        <v>46048</v>
      </c>
      <c r="P344" s="59" t="s">
        <v>55</v>
      </c>
      <c r="Q344" s="59">
        <v>6000000</v>
      </c>
      <c r="R344" s="59">
        <v>48000000</v>
      </c>
      <c r="S344" s="59" t="s">
        <v>54</v>
      </c>
      <c r="T344" s="60">
        <v>46291</v>
      </c>
      <c r="U344" s="59" t="s">
        <v>54</v>
      </c>
      <c r="V344" s="59">
        <v>3</v>
      </c>
      <c r="W344" s="59">
        <v>3869201</v>
      </c>
      <c r="X344" s="59" t="s">
        <v>59</v>
      </c>
      <c r="Y344" s="59" t="s">
        <v>158</v>
      </c>
      <c r="Z344" s="59" t="s">
        <v>54</v>
      </c>
    </row>
    <row r="345" spans="1:26" hidden="1">
      <c r="A345" s="59" t="s">
        <v>1928</v>
      </c>
      <c r="B345" s="58">
        <v>46045</v>
      </c>
      <c r="C345" s="59" t="s">
        <v>1924</v>
      </c>
      <c r="D345" s="59">
        <v>146946</v>
      </c>
      <c r="E345" s="59" t="s">
        <v>1898</v>
      </c>
      <c r="F345" s="59" t="s">
        <v>1929</v>
      </c>
      <c r="G345" s="59" t="s">
        <v>1930</v>
      </c>
      <c r="H345" s="59">
        <v>52858446</v>
      </c>
      <c r="I345" s="60">
        <v>30030</v>
      </c>
      <c r="J345" s="59" t="s">
        <v>120</v>
      </c>
      <c r="K345" s="59" t="s">
        <v>177</v>
      </c>
      <c r="L345" s="59" t="s">
        <v>1931</v>
      </c>
      <c r="M345" s="61" t="s">
        <v>1932</v>
      </c>
      <c r="N345" s="59">
        <v>3133224484</v>
      </c>
      <c r="O345" s="60">
        <v>46048</v>
      </c>
      <c r="P345" s="59" t="s">
        <v>55</v>
      </c>
      <c r="Q345" s="59">
        <v>6000000</v>
      </c>
      <c r="R345" s="59">
        <v>48000000</v>
      </c>
      <c r="S345" s="59" t="s">
        <v>54</v>
      </c>
      <c r="T345" s="60">
        <v>46291</v>
      </c>
      <c r="U345" s="59" t="s">
        <v>1139</v>
      </c>
      <c r="V345" s="59">
        <v>3</v>
      </c>
      <c r="W345" s="59">
        <v>3869201</v>
      </c>
      <c r="X345" s="59" t="s">
        <v>126</v>
      </c>
      <c r="Y345" s="60">
        <v>46048</v>
      </c>
      <c r="Z345" s="59" t="s">
        <v>54</v>
      </c>
    </row>
    <row r="346" spans="1:26" hidden="1">
      <c r="A346" s="59" t="s">
        <v>1933</v>
      </c>
      <c r="B346" s="58">
        <v>46049</v>
      </c>
      <c r="C346" s="59" t="s">
        <v>1934</v>
      </c>
      <c r="D346" s="59">
        <v>146946</v>
      </c>
      <c r="E346" s="59" t="s">
        <v>1898</v>
      </c>
      <c r="F346" s="59">
        <v>1947</v>
      </c>
      <c r="G346" s="59" t="s">
        <v>1935</v>
      </c>
      <c r="H346" s="59">
        <v>1024460834</v>
      </c>
      <c r="I346" s="60">
        <v>31456</v>
      </c>
      <c r="J346" s="59" t="s">
        <v>176</v>
      </c>
      <c r="K346" s="59" t="s">
        <v>69</v>
      </c>
      <c r="L346" s="59" t="s">
        <v>1936</v>
      </c>
      <c r="M346" s="61" t="s">
        <v>1937</v>
      </c>
      <c r="N346" s="59">
        <v>3103185755</v>
      </c>
      <c r="O346" s="60">
        <v>46049</v>
      </c>
      <c r="P346" s="59" t="s">
        <v>123</v>
      </c>
      <c r="Q346" s="59">
        <v>6000000</v>
      </c>
      <c r="R346" s="59">
        <v>48000000</v>
      </c>
      <c r="S346" s="59" t="s">
        <v>54</v>
      </c>
      <c r="T346" s="60">
        <v>46292</v>
      </c>
      <c r="U346" s="59" t="s">
        <v>54</v>
      </c>
      <c r="V346" s="59">
        <v>3</v>
      </c>
      <c r="W346" s="59">
        <v>3869201</v>
      </c>
      <c r="X346" s="59" t="s">
        <v>59</v>
      </c>
      <c r="Y346" s="59" t="s">
        <v>498</v>
      </c>
      <c r="Z346" s="59" t="s">
        <v>54</v>
      </c>
    </row>
    <row r="347" spans="1:26" hidden="1">
      <c r="A347" s="59" t="s">
        <v>1938</v>
      </c>
      <c r="B347" s="58">
        <v>46052</v>
      </c>
      <c r="C347" s="59" t="s">
        <v>1939</v>
      </c>
      <c r="D347" s="59">
        <v>146954</v>
      </c>
      <c r="E347" s="59" t="s">
        <v>1898</v>
      </c>
      <c r="F347" s="59">
        <v>1803</v>
      </c>
      <c r="G347" s="59" t="s">
        <v>1940</v>
      </c>
      <c r="H347" s="59">
        <v>80119746</v>
      </c>
      <c r="I347" s="60">
        <v>30438</v>
      </c>
      <c r="J347" s="59" t="s">
        <v>120</v>
      </c>
      <c r="K347" s="59" t="s">
        <v>51</v>
      </c>
      <c r="L347" s="59" t="s">
        <v>1941</v>
      </c>
      <c r="M347" s="59" t="s">
        <v>1942</v>
      </c>
      <c r="N347" s="59">
        <v>3197616353</v>
      </c>
      <c r="O347" s="60">
        <v>46052</v>
      </c>
      <c r="P347" s="59" t="s">
        <v>55</v>
      </c>
      <c r="Q347" s="59">
        <v>6000000</v>
      </c>
      <c r="R347" s="59">
        <v>48000000</v>
      </c>
      <c r="S347" s="59" t="s">
        <v>54</v>
      </c>
      <c r="T347" s="60">
        <v>46295</v>
      </c>
      <c r="U347" s="59" t="s">
        <v>1178</v>
      </c>
      <c r="V347" s="59">
        <v>3</v>
      </c>
      <c r="W347" s="59">
        <v>3869201</v>
      </c>
      <c r="X347" s="59" t="s">
        <v>59</v>
      </c>
      <c r="Y347" s="60">
        <v>46052</v>
      </c>
      <c r="Z347" s="59" t="s">
        <v>54</v>
      </c>
    </row>
    <row r="348" spans="1:26" hidden="1">
      <c r="A348" s="59" t="s">
        <v>1943</v>
      </c>
      <c r="B348" s="58">
        <v>46048</v>
      </c>
      <c r="C348" s="59" t="s">
        <v>1944</v>
      </c>
      <c r="D348" s="59">
        <v>146985</v>
      </c>
      <c r="E348" s="59" t="s">
        <v>1898</v>
      </c>
      <c r="F348" s="59">
        <v>1804</v>
      </c>
      <c r="G348" s="59" t="s">
        <v>1945</v>
      </c>
      <c r="H348" s="59">
        <v>1018494462</v>
      </c>
      <c r="I348" s="60">
        <v>35577</v>
      </c>
      <c r="J348" s="59" t="s">
        <v>597</v>
      </c>
      <c r="K348" s="59" t="s">
        <v>609</v>
      </c>
      <c r="L348" s="59" t="s">
        <v>1946</v>
      </c>
      <c r="M348" s="61" t="s">
        <v>1947</v>
      </c>
      <c r="N348" s="59">
        <v>3197338714</v>
      </c>
      <c r="O348" s="60">
        <v>46048</v>
      </c>
      <c r="P348" s="59" t="s">
        <v>157</v>
      </c>
      <c r="Q348" s="59">
        <v>5600000</v>
      </c>
      <c r="R348" s="59">
        <v>44800000</v>
      </c>
      <c r="S348" s="59" t="s">
        <v>54</v>
      </c>
      <c r="T348" s="60">
        <v>46291</v>
      </c>
      <c r="U348" s="59" t="s">
        <v>54</v>
      </c>
      <c r="V348" s="59">
        <v>3</v>
      </c>
      <c r="W348" s="59">
        <v>3869201</v>
      </c>
      <c r="X348" s="59" t="s">
        <v>59</v>
      </c>
      <c r="Y348" s="59" t="s">
        <v>158</v>
      </c>
      <c r="Z348" s="59" t="s">
        <v>54</v>
      </c>
    </row>
    <row r="349" spans="1:26" hidden="1">
      <c r="A349" s="59" t="s">
        <v>1948</v>
      </c>
      <c r="B349" s="58">
        <v>46048</v>
      </c>
      <c r="C349" s="59" t="s">
        <v>1944</v>
      </c>
      <c r="D349" s="59">
        <v>146985</v>
      </c>
      <c r="E349" s="59" t="s">
        <v>1898</v>
      </c>
      <c r="F349" s="59">
        <v>1804</v>
      </c>
      <c r="G349" s="59" t="s">
        <v>1949</v>
      </c>
      <c r="H349" s="59">
        <v>1010230309</v>
      </c>
      <c r="I349" s="60">
        <v>35351</v>
      </c>
      <c r="J349" s="59" t="s">
        <v>176</v>
      </c>
      <c r="K349" s="59" t="s">
        <v>69</v>
      </c>
      <c r="L349" s="59" t="s">
        <v>1950</v>
      </c>
      <c r="M349" s="61" t="s">
        <v>1951</v>
      </c>
      <c r="N349" s="59">
        <v>3102416176</v>
      </c>
      <c r="O349" s="60">
        <v>46048</v>
      </c>
      <c r="P349" s="59" t="s">
        <v>157</v>
      </c>
      <c r="Q349" s="59">
        <v>5600000</v>
      </c>
      <c r="R349" s="59">
        <v>44800000</v>
      </c>
      <c r="S349" s="59" t="s">
        <v>54</v>
      </c>
      <c r="T349" s="60">
        <v>46291</v>
      </c>
      <c r="U349" s="59" t="s">
        <v>54</v>
      </c>
      <c r="V349" s="59">
        <v>3</v>
      </c>
      <c r="W349" s="59">
        <v>3869201</v>
      </c>
      <c r="X349" s="59" t="s">
        <v>59</v>
      </c>
      <c r="Y349" s="59" t="s">
        <v>158</v>
      </c>
      <c r="Z349" s="59" t="s">
        <v>54</v>
      </c>
    </row>
    <row r="350" spans="1:26" hidden="1">
      <c r="A350" s="59" t="s">
        <v>1952</v>
      </c>
      <c r="B350" s="58">
        <v>46049</v>
      </c>
      <c r="C350" s="59" t="s">
        <v>1953</v>
      </c>
      <c r="D350" s="59">
        <v>146985</v>
      </c>
      <c r="E350" s="59" t="s">
        <v>1898</v>
      </c>
      <c r="F350" s="59">
        <v>1804</v>
      </c>
      <c r="G350" s="59" t="s">
        <v>1954</v>
      </c>
      <c r="H350" s="59">
        <v>79442727</v>
      </c>
      <c r="I350" s="60">
        <v>24900</v>
      </c>
      <c r="J350" s="59" t="s">
        <v>891</v>
      </c>
      <c r="K350" s="59" t="s">
        <v>51</v>
      </c>
      <c r="L350" s="59" t="s">
        <v>1955</v>
      </c>
      <c r="M350" s="67" t="s">
        <v>1956</v>
      </c>
      <c r="N350" s="59">
        <v>3203089956</v>
      </c>
      <c r="O350" s="60">
        <v>46049</v>
      </c>
      <c r="P350" s="59" t="s">
        <v>157</v>
      </c>
      <c r="Q350" s="59">
        <v>5600000</v>
      </c>
      <c r="R350" s="59">
        <v>44800000</v>
      </c>
      <c r="S350" s="59" t="s">
        <v>54</v>
      </c>
      <c r="T350" s="60">
        <v>46292</v>
      </c>
      <c r="U350" s="59" t="s">
        <v>54</v>
      </c>
      <c r="V350" s="59">
        <v>3</v>
      </c>
      <c r="W350" s="59">
        <v>3869201</v>
      </c>
      <c r="X350" s="59" t="s">
        <v>59</v>
      </c>
      <c r="Y350" s="59" t="s">
        <v>498</v>
      </c>
      <c r="Z350" s="59" t="s">
        <v>54</v>
      </c>
    </row>
    <row r="351" spans="1:26" hidden="1">
      <c r="A351" s="59" t="s">
        <v>1957</v>
      </c>
      <c r="B351" s="58">
        <v>46116</v>
      </c>
      <c r="C351" s="59" t="s">
        <v>54</v>
      </c>
      <c r="D351" s="59">
        <v>153462</v>
      </c>
      <c r="E351" s="59" t="s">
        <v>1958</v>
      </c>
      <c r="F351" s="59" t="s">
        <v>54</v>
      </c>
      <c r="G351" s="59" t="s">
        <v>1959</v>
      </c>
      <c r="H351" s="59">
        <v>1000625740</v>
      </c>
      <c r="I351" s="60">
        <v>44063</v>
      </c>
      <c r="J351" s="59" t="s">
        <v>62</v>
      </c>
      <c r="K351" s="59" t="s">
        <v>51</v>
      </c>
      <c r="L351" s="59" t="s">
        <v>1960</v>
      </c>
      <c r="M351" s="59" t="s">
        <v>1961</v>
      </c>
      <c r="N351" s="59">
        <v>3057718873</v>
      </c>
      <c r="O351" s="60">
        <v>46056</v>
      </c>
      <c r="P351" s="59" t="s">
        <v>123</v>
      </c>
      <c r="Q351" s="59">
        <v>5115000</v>
      </c>
      <c r="R351" s="59">
        <v>40920000</v>
      </c>
      <c r="S351" s="59" t="s">
        <v>54</v>
      </c>
      <c r="T351" s="60">
        <v>46298</v>
      </c>
      <c r="U351" s="59" t="s">
        <v>1178</v>
      </c>
      <c r="V351" s="59">
        <v>3</v>
      </c>
      <c r="W351" s="59">
        <v>3869201</v>
      </c>
      <c r="X351" s="59" t="s">
        <v>59</v>
      </c>
      <c r="Y351" s="60">
        <v>46056</v>
      </c>
      <c r="Z351" s="59" t="s">
        <v>54</v>
      </c>
    </row>
    <row r="352" spans="1:26" hidden="1">
      <c r="A352" s="59" t="s">
        <v>1962</v>
      </c>
      <c r="B352" s="58">
        <v>46052</v>
      </c>
      <c r="C352" s="59" t="s">
        <v>1963</v>
      </c>
      <c r="D352" s="59">
        <v>147015</v>
      </c>
      <c r="E352" s="59" t="s">
        <v>1898</v>
      </c>
      <c r="F352" s="59">
        <v>1805</v>
      </c>
      <c r="G352" s="59" t="s">
        <v>1964</v>
      </c>
      <c r="H352" s="59">
        <v>1023865209</v>
      </c>
      <c r="I352" s="60">
        <v>31647</v>
      </c>
      <c r="J352" s="59" t="s">
        <v>162</v>
      </c>
      <c r="K352" s="59" t="s">
        <v>51</v>
      </c>
      <c r="L352" s="59" t="s">
        <v>1965</v>
      </c>
      <c r="M352" s="59" t="s">
        <v>1966</v>
      </c>
      <c r="N352" s="59">
        <v>3123065410</v>
      </c>
      <c r="O352" s="60">
        <v>46052</v>
      </c>
      <c r="P352" s="59" t="s">
        <v>55</v>
      </c>
      <c r="Q352" s="59">
        <v>4300000</v>
      </c>
      <c r="R352" s="59">
        <v>34400000</v>
      </c>
      <c r="S352" s="59" t="s">
        <v>54</v>
      </c>
      <c r="T352" s="60">
        <v>46295</v>
      </c>
      <c r="U352" s="59" t="s">
        <v>1178</v>
      </c>
      <c r="V352" s="59">
        <v>3</v>
      </c>
      <c r="W352" s="59">
        <v>38692021</v>
      </c>
      <c r="X352" s="59" t="s">
        <v>59</v>
      </c>
      <c r="Y352" s="60">
        <v>46052</v>
      </c>
      <c r="Z352" s="59" t="s">
        <v>54</v>
      </c>
    </row>
    <row r="353" spans="1:26" hidden="1">
      <c r="A353" s="59" t="s">
        <v>1967</v>
      </c>
      <c r="B353" s="58">
        <v>46053</v>
      </c>
      <c r="C353" s="59" t="s">
        <v>1963</v>
      </c>
      <c r="D353" s="59">
        <v>147015</v>
      </c>
      <c r="E353" s="59" t="s">
        <v>1898</v>
      </c>
      <c r="F353" s="59">
        <v>1805</v>
      </c>
      <c r="G353" s="59" t="s">
        <v>1968</v>
      </c>
      <c r="H353" s="59" t="s">
        <v>1969</v>
      </c>
      <c r="I353" s="60">
        <v>30236</v>
      </c>
      <c r="J353" s="59" t="s">
        <v>162</v>
      </c>
      <c r="K353" s="59" t="s">
        <v>51</v>
      </c>
      <c r="L353" s="59" t="s">
        <v>1970</v>
      </c>
      <c r="M353" s="61" t="s">
        <v>1971</v>
      </c>
      <c r="N353" s="59">
        <v>3228008649</v>
      </c>
      <c r="O353" s="60">
        <v>46055</v>
      </c>
      <c r="P353" s="59" t="s">
        <v>55</v>
      </c>
      <c r="Q353" s="59">
        <v>4300000</v>
      </c>
      <c r="R353" s="59">
        <v>34400000</v>
      </c>
      <c r="S353" s="59" t="s">
        <v>54</v>
      </c>
      <c r="T353" s="60">
        <v>46297</v>
      </c>
      <c r="U353" s="59" t="s">
        <v>54</v>
      </c>
      <c r="V353" s="59">
        <v>3</v>
      </c>
      <c r="W353" s="59">
        <v>38692021</v>
      </c>
      <c r="X353" s="59" t="s">
        <v>59</v>
      </c>
      <c r="Y353" s="60">
        <v>46055</v>
      </c>
      <c r="Z353" s="65" t="s">
        <v>54</v>
      </c>
    </row>
    <row r="354" spans="1:26" hidden="1">
      <c r="A354" s="59" t="s">
        <v>1972</v>
      </c>
      <c r="B354" s="58">
        <v>46053</v>
      </c>
      <c r="C354" s="59" t="s">
        <v>1963</v>
      </c>
      <c r="D354" s="59">
        <v>147015</v>
      </c>
      <c r="E354" s="59" t="s">
        <v>1898</v>
      </c>
      <c r="F354" s="59">
        <v>1805</v>
      </c>
      <c r="G354" s="59" t="s">
        <v>1973</v>
      </c>
      <c r="H354" s="59">
        <v>1077426104</v>
      </c>
      <c r="I354" s="60">
        <v>32491</v>
      </c>
      <c r="J354" s="59" t="s">
        <v>68</v>
      </c>
      <c r="K354" s="59" t="s">
        <v>69</v>
      </c>
      <c r="L354" s="59" t="s">
        <v>1974</v>
      </c>
      <c r="M354" s="61" t="s">
        <v>1975</v>
      </c>
      <c r="N354" s="59">
        <v>3104763982</v>
      </c>
      <c r="O354" s="60">
        <v>46055</v>
      </c>
      <c r="P354" s="59" t="s">
        <v>55</v>
      </c>
      <c r="Q354" s="59">
        <v>4300000</v>
      </c>
      <c r="R354" s="59">
        <v>34400000</v>
      </c>
      <c r="S354" s="59" t="s">
        <v>54</v>
      </c>
      <c r="T354" s="60">
        <v>46297</v>
      </c>
      <c r="U354" s="59" t="s">
        <v>54</v>
      </c>
      <c r="V354" s="59">
        <v>3</v>
      </c>
      <c r="W354" s="59">
        <v>38692021</v>
      </c>
      <c r="X354" s="59" t="s">
        <v>59</v>
      </c>
      <c r="Y354" s="60">
        <v>46055</v>
      </c>
      <c r="Z354" s="65" t="s">
        <v>54</v>
      </c>
    </row>
    <row r="355" spans="1:26" hidden="1">
      <c r="A355" s="59" t="s">
        <v>1976</v>
      </c>
      <c r="B355" s="58">
        <v>46052</v>
      </c>
      <c r="C355" s="59" t="s">
        <v>1963</v>
      </c>
      <c r="D355" s="59">
        <v>147015</v>
      </c>
      <c r="E355" s="59" t="s">
        <v>1898</v>
      </c>
      <c r="F355" s="59">
        <v>1805</v>
      </c>
      <c r="G355" s="59" t="s">
        <v>1977</v>
      </c>
      <c r="H355" s="59">
        <v>1023894419</v>
      </c>
      <c r="I355" s="60">
        <v>32947</v>
      </c>
      <c r="J355" s="59" t="s">
        <v>221</v>
      </c>
      <c r="K355" s="59" t="s">
        <v>51</v>
      </c>
      <c r="L355" s="59" t="s">
        <v>1978</v>
      </c>
      <c r="M355" s="59" t="s">
        <v>1979</v>
      </c>
      <c r="N355" s="59">
        <v>3224413736</v>
      </c>
      <c r="O355" s="60">
        <v>46052</v>
      </c>
      <c r="P355" s="59" t="s">
        <v>55</v>
      </c>
      <c r="Q355" s="59">
        <v>4300000</v>
      </c>
      <c r="R355" s="59">
        <v>34400000</v>
      </c>
      <c r="S355" s="59" t="s">
        <v>54</v>
      </c>
      <c r="T355" s="60">
        <v>46295</v>
      </c>
      <c r="U355" s="59" t="s">
        <v>1178</v>
      </c>
      <c r="V355" s="59">
        <v>3</v>
      </c>
      <c r="W355" s="59">
        <v>38692021</v>
      </c>
      <c r="X355" s="59" t="s">
        <v>59</v>
      </c>
      <c r="Y355" s="60">
        <v>46052</v>
      </c>
      <c r="Z355" s="59" t="s">
        <v>54</v>
      </c>
    </row>
    <row r="356" spans="1:26" hidden="1">
      <c r="A356" s="59" t="s">
        <v>1980</v>
      </c>
      <c r="B356" s="58">
        <v>46053</v>
      </c>
      <c r="C356" s="59" t="s">
        <v>1963</v>
      </c>
      <c r="D356" s="59">
        <v>147015</v>
      </c>
      <c r="E356" s="59" t="s">
        <v>1898</v>
      </c>
      <c r="F356" s="59">
        <v>1805</v>
      </c>
      <c r="G356" s="59" t="s">
        <v>1981</v>
      </c>
      <c r="H356" s="59">
        <v>1012331572</v>
      </c>
      <c r="I356" s="60">
        <v>38435</v>
      </c>
      <c r="J356" s="59" t="s">
        <v>1982</v>
      </c>
      <c r="K356" s="59" t="s">
        <v>598</v>
      </c>
      <c r="L356" s="59" t="s">
        <v>1983</v>
      </c>
      <c r="M356" s="61" t="s">
        <v>1984</v>
      </c>
      <c r="N356" s="59">
        <v>3134198268</v>
      </c>
      <c r="O356" s="60">
        <v>46055</v>
      </c>
      <c r="P356" s="59" t="s">
        <v>55</v>
      </c>
      <c r="Q356" s="59">
        <v>4300000</v>
      </c>
      <c r="R356" s="59">
        <v>34400000</v>
      </c>
      <c r="S356" s="59" t="s">
        <v>54</v>
      </c>
      <c r="T356" s="60">
        <v>46297</v>
      </c>
      <c r="U356" s="59" t="s">
        <v>54</v>
      </c>
      <c r="V356" s="59">
        <v>3</v>
      </c>
      <c r="W356" s="59">
        <v>38692021</v>
      </c>
      <c r="X356" s="59" t="s">
        <v>59</v>
      </c>
      <c r="Y356" s="60">
        <v>46055</v>
      </c>
      <c r="Z356" s="65" t="s">
        <v>54</v>
      </c>
    </row>
    <row r="357" spans="1:26" hidden="1">
      <c r="A357" s="59" t="s">
        <v>1985</v>
      </c>
      <c r="B357" s="58">
        <v>46049</v>
      </c>
      <c r="C357" s="59" t="s">
        <v>1986</v>
      </c>
      <c r="D357" s="59">
        <v>147045</v>
      </c>
      <c r="E357" s="59" t="s">
        <v>1987</v>
      </c>
      <c r="F357" s="59">
        <v>1808</v>
      </c>
      <c r="G357" s="59" t="s">
        <v>1988</v>
      </c>
      <c r="H357" s="59">
        <v>79339514</v>
      </c>
      <c r="I357" s="60">
        <v>23800</v>
      </c>
      <c r="J357" s="59" t="s">
        <v>120</v>
      </c>
      <c r="K357" s="59" t="s">
        <v>79</v>
      </c>
      <c r="L357" s="59" t="s">
        <v>1989</v>
      </c>
      <c r="M357" s="61" t="s">
        <v>1990</v>
      </c>
      <c r="N357" s="59" t="s">
        <v>1991</v>
      </c>
      <c r="O357" s="60">
        <v>46049</v>
      </c>
      <c r="P357" s="59" t="s">
        <v>123</v>
      </c>
      <c r="Q357" s="59">
        <v>4300000</v>
      </c>
      <c r="R357" s="59">
        <v>34400000</v>
      </c>
      <c r="S357" s="59" t="s">
        <v>54</v>
      </c>
      <c r="T357" s="60">
        <v>46292</v>
      </c>
      <c r="U357" s="59" t="s">
        <v>54</v>
      </c>
      <c r="V357" s="59">
        <v>1</v>
      </c>
      <c r="W357" s="59">
        <v>1841201</v>
      </c>
      <c r="X357" s="59" t="s">
        <v>59</v>
      </c>
      <c r="Y357" s="59" t="s">
        <v>498</v>
      </c>
      <c r="Z357" s="59" t="s">
        <v>54</v>
      </c>
    </row>
    <row r="358" spans="1:26" hidden="1">
      <c r="A358" s="59" t="s">
        <v>1992</v>
      </c>
      <c r="B358" s="58">
        <v>46052</v>
      </c>
      <c r="C358" s="59" t="s">
        <v>1993</v>
      </c>
      <c r="D358" s="59">
        <v>148114</v>
      </c>
      <c r="E358" s="59" t="s">
        <v>1898</v>
      </c>
      <c r="F358" s="59">
        <v>1936</v>
      </c>
      <c r="G358" s="59" t="s">
        <v>1994</v>
      </c>
      <c r="H358" s="59">
        <v>80165792</v>
      </c>
      <c r="I358" s="60">
        <v>29861</v>
      </c>
      <c r="J358" s="59" t="s">
        <v>176</v>
      </c>
      <c r="K358" s="59" t="s">
        <v>177</v>
      </c>
      <c r="L358" s="59" t="s">
        <v>1995</v>
      </c>
      <c r="M358" s="61" t="s">
        <v>1996</v>
      </c>
      <c r="N358" s="59">
        <v>3118814614</v>
      </c>
      <c r="O358" s="60">
        <v>46059</v>
      </c>
      <c r="P358" s="59" t="s">
        <v>55</v>
      </c>
      <c r="Q358" s="59">
        <v>2900000</v>
      </c>
      <c r="R358" s="59">
        <v>23200000</v>
      </c>
      <c r="S358" s="59" t="s">
        <v>54</v>
      </c>
      <c r="T358" s="59" t="s">
        <v>1997</v>
      </c>
      <c r="U358" s="59" t="s">
        <v>1178</v>
      </c>
      <c r="V358" s="59">
        <v>3</v>
      </c>
      <c r="W358" s="59">
        <v>3869201</v>
      </c>
      <c r="X358" s="59" t="s">
        <v>59</v>
      </c>
      <c r="Y358" s="60">
        <v>46052</v>
      </c>
      <c r="Z358" s="59" t="s">
        <v>54</v>
      </c>
    </row>
    <row r="359" spans="1:26" hidden="1">
      <c r="A359" s="59" t="s">
        <v>1998</v>
      </c>
      <c r="B359" s="58">
        <v>46053</v>
      </c>
      <c r="C359" s="59" t="s">
        <v>1999</v>
      </c>
      <c r="D359" s="59">
        <v>148151</v>
      </c>
      <c r="E359" s="59" t="s">
        <v>1898</v>
      </c>
      <c r="F359" s="59">
        <v>1940</v>
      </c>
      <c r="G359" s="59" t="s">
        <v>2000</v>
      </c>
      <c r="H359" s="59" t="s">
        <v>2001</v>
      </c>
      <c r="I359" s="60">
        <v>33911</v>
      </c>
      <c r="J359" s="59" t="s">
        <v>62</v>
      </c>
      <c r="K359" s="59" t="s">
        <v>1441</v>
      </c>
      <c r="L359" s="59" t="s">
        <v>2002</v>
      </c>
      <c r="M359" s="61" t="s">
        <v>2003</v>
      </c>
      <c r="N359" s="59">
        <v>3204056872</v>
      </c>
      <c r="O359" s="60">
        <v>46055</v>
      </c>
      <c r="P359" s="59" t="s">
        <v>123</v>
      </c>
      <c r="Q359" s="59">
        <v>4800000</v>
      </c>
      <c r="R359" s="59">
        <v>38400000</v>
      </c>
      <c r="S359" s="59" t="s">
        <v>54</v>
      </c>
      <c r="T359" s="60">
        <v>46297</v>
      </c>
      <c r="U359" s="59" t="s">
        <v>54</v>
      </c>
      <c r="V359" s="59">
        <v>3</v>
      </c>
      <c r="W359" s="59">
        <v>3869201</v>
      </c>
      <c r="X359" s="59" t="s">
        <v>59</v>
      </c>
      <c r="Y359" s="60">
        <v>46055</v>
      </c>
      <c r="Z359" s="65" t="s">
        <v>54</v>
      </c>
    </row>
    <row r="360" spans="1:26" hidden="1">
      <c r="A360" s="59" t="s">
        <v>2004</v>
      </c>
      <c r="B360" s="58">
        <v>46053</v>
      </c>
      <c r="C360" s="59" t="s">
        <v>1999</v>
      </c>
      <c r="D360" s="59">
        <v>148151</v>
      </c>
      <c r="E360" s="59" t="s">
        <v>1898</v>
      </c>
      <c r="F360" s="59">
        <v>1940</v>
      </c>
      <c r="G360" s="59" t="s">
        <v>2005</v>
      </c>
      <c r="H360" s="59">
        <v>1019143472</v>
      </c>
      <c r="I360" s="60">
        <v>36049</v>
      </c>
      <c r="J360" s="59" t="s">
        <v>162</v>
      </c>
      <c r="K360" s="59" t="s">
        <v>51</v>
      </c>
      <c r="L360" s="59" t="s">
        <v>2006</v>
      </c>
      <c r="M360" s="61" t="s">
        <v>2007</v>
      </c>
      <c r="N360" s="59">
        <v>3205141399</v>
      </c>
      <c r="O360" s="60">
        <v>46055</v>
      </c>
      <c r="P360" s="59" t="s">
        <v>123</v>
      </c>
      <c r="Q360" s="59">
        <v>4800000</v>
      </c>
      <c r="R360" s="59">
        <v>38400000</v>
      </c>
      <c r="S360" s="59" t="s">
        <v>54</v>
      </c>
      <c r="T360" s="60">
        <v>46297</v>
      </c>
      <c r="U360" s="59" t="s">
        <v>54</v>
      </c>
      <c r="V360" s="59">
        <v>3</v>
      </c>
      <c r="W360" s="59">
        <v>3869201</v>
      </c>
      <c r="X360" s="59" t="s">
        <v>59</v>
      </c>
      <c r="Y360" s="60">
        <v>46055</v>
      </c>
      <c r="Z360" s="65" t="s">
        <v>54</v>
      </c>
    </row>
    <row r="361" spans="1:26" hidden="1">
      <c r="A361" s="59" t="s">
        <v>2008</v>
      </c>
      <c r="B361" s="58">
        <v>46116</v>
      </c>
      <c r="C361" s="59" t="s">
        <v>1999</v>
      </c>
      <c r="D361" s="59">
        <v>148151</v>
      </c>
      <c r="E361" s="59" t="s">
        <v>54</v>
      </c>
      <c r="F361" s="59">
        <v>1940</v>
      </c>
      <c r="G361" s="59" t="s">
        <v>2009</v>
      </c>
      <c r="H361" s="59">
        <v>1010180471</v>
      </c>
      <c r="I361" s="60">
        <v>32469</v>
      </c>
      <c r="J361" s="59" t="s">
        <v>62</v>
      </c>
      <c r="K361" s="59" t="s">
        <v>79</v>
      </c>
      <c r="L361" s="59" t="s">
        <v>2010</v>
      </c>
      <c r="M361" s="59" t="s">
        <v>2011</v>
      </c>
      <c r="N361" s="59">
        <v>3106079877</v>
      </c>
      <c r="O361" s="60">
        <v>46056</v>
      </c>
      <c r="P361" s="59" t="s">
        <v>123</v>
      </c>
      <c r="Q361" s="59">
        <v>4800000</v>
      </c>
      <c r="R361" s="59">
        <v>38400000</v>
      </c>
      <c r="S361" s="59" t="s">
        <v>54</v>
      </c>
      <c r="T361" s="60">
        <v>46298</v>
      </c>
      <c r="U361" s="59" t="s">
        <v>1178</v>
      </c>
      <c r="V361" s="59">
        <v>3</v>
      </c>
      <c r="W361" s="59">
        <v>3869201</v>
      </c>
      <c r="X361" s="59" t="s">
        <v>59</v>
      </c>
      <c r="Y361" s="60">
        <v>46056</v>
      </c>
      <c r="Z361" s="59" t="s">
        <v>54</v>
      </c>
    </row>
    <row r="362" spans="1:26" hidden="1">
      <c r="A362" s="59" t="s">
        <v>2012</v>
      </c>
      <c r="B362" s="58">
        <v>46054</v>
      </c>
      <c r="C362" s="59" t="s">
        <v>1999</v>
      </c>
      <c r="D362" s="59">
        <v>148151</v>
      </c>
      <c r="E362" s="59" t="s">
        <v>1898</v>
      </c>
      <c r="F362" s="59">
        <v>1940</v>
      </c>
      <c r="G362" s="59" t="s">
        <v>2013</v>
      </c>
      <c r="H362" s="59">
        <v>1053340041</v>
      </c>
      <c r="I362" s="60">
        <v>33863</v>
      </c>
      <c r="J362" s="59" t="s">
        <v>68</v>
      </c>
      <c r="K362" s="59" t="s">
        <v>79</v>
      </c>
      <c r="L362" s="59" t="s">
        <v>2014</v>
      </c>
      <c r="M362" s="59" t="s">
        <v>2015</v>
      </c>
      <c r="N362" s="59">
        <v>3143327322</v>
      </c>
      <c r="O362" s="60">
        <v>46055</v>
      </c>
      <c r="P362" s="59" t="s">
        <v>123</v>
      </c>
      <c r="Q362" s="59">
        <v>4800000</v>
      </c>
      <c r="R362" s="59">
        <v>38400000</v>
      </c>
      <c r="S362" s="59" t="s">
        <v>54</v>
      </c>
      <c r="T362" s="60">
        <v>46297</v>
      </c>
      <c r="U362" s="59" t="s">
        <v>54</v>
      </c>
      <c r="V362" s="59">
        <v>3</v>
      </c>
      <c r="W362" s="59">
        <v>3869201</v>
      </c>
      <c r="X362" s="59" t="s">
        <v>59</v>
      </c>
      <c r="Y362" s="60">
        <v>46055</v>
      </c>
      <c r="Z362" s="65" t="s">
        <v>54</v>
      </c>
    </row>
    <row r="363" spans="1:26" hidden="1">
      <c r="A363" s="59" t="s">
        <v>2016</v>
      </c>
      <c r="B363" s="58">
        <v>46054</v>
      </c>
      <c r="C363" s="59" t="s">
        <v>1999</v>
      </c>
      <c r="D363" s="59">
        <v>148151</v>
      </c>
      <c r="E363" s="59" t="s">
        <v>1898</v>
      </c>
      <c r="F363" s="59">
        <v>1940</v>
      </c>
      <c r="G363" s="59" t="s">
        <v>54</v>
      </c>
      <c r="H363" s="59">
        <v>1023874837</v>
      </c>
      <c r="I363" s="60">
        <v>32084</v>
      </c>
      <c r="J363" s="59" t="s">
        <v>62</v>
      </c>
      <c r="K363" s="59" t="s">
        <v>51</v>
      </c>
      <c r="L363" s="59" t="s">
        <v>2017</v>
      </c>
      <c r="M363" s="59" t="s">
        <v>2018</v>
      </c>
      <c r="N363" s="59">
        <v>3103125210</v>
      </c>
      <c r="O363" s="60">
        <v>46055</v>
      </c>
      <c r="P363" s="59" t="s">
        <v>123</v>
      </c>
      <c r="Q363" s="59">
        <v>4800000</v>
      </c>
      <c r="R363" s="59">
        <v>38400000</v>
      </c>
      <c r="S363" s="59" t="s">
        <v>54</v>
      </c>
      <c r="T363" s="60">
        <v>46297</v>
      </c>
      <c r="U363" s="59" t="s">
        <v>54</v>
      </c>
      <c r="V363" s="59">
        <v>3</v>
      </c>
      <c r="W363" s="59">
        <v>3869201</v>
      </c>
      <c r="X363" s="59" t="s">
        <v>59</v>
      </c>
      <c r="Y363" s="60">
        <v>46055</v>
      </c>
      <c r="Z363" s="65" t="s">
        <v>54</v>
      </c>
    </row>
    <row r="364" spans="1:26" hidden="1">
      <c r="A364" s="59" t="s">
        <v>2019</v>
      </c>
      <c r="B364" s="58">
        <v>46054</v>
      </c>
      <c r="C364" s="59" t="s">
        <v>1999</v>
      </c>
      <c r="D364" s="59">
        <v>148151</v>
      </c>
      <c r="E364" s="59" t="s">
        <v>1898</v>
      </c>
      <c r="F364" s="59">
        <v>1940</v>
      </c>
      <c r="G364" s="59" t="s">
        <v>2020</v>
      </c>
      <c r="H364" s="59">
        <v>52210058</v>
      </c>
      <c r="I364" s="60">
        <v>27601</v>
      </c>
      <c r="J364" s="59" t="s">
        <v>120</v>
      </c>
      <c r="K364" s="59" t="s">
        <v>598</v>
      </c>
      <c r="L364" s="59" t="s">
        <v>2021</v>
      </c>
      <c r="M364" s="59" t="s">
        <v>2022</v>
      </c>
      <c r="N364" s="59">
        <v>3193825120</v>
      </c>
      <c r="O364" s="60">
        <v>46055</v>
      </c>
      <c r="P364" s="59" t="s">
        <v>123</v>
      </c>
      <c r="Q364" s="59">
        <v>4800000</v>
      </c>
      <c r="R364" s="59">
        <v>38400000</v>
      </c>
      <c r="S364" s="59" t="s">
        <v>54</v>
      </c>
      <c r="T364" s="60">
        <v>46297</v>
      </c>
      <c r="U364" s="59" t="s">
        <v>54</v>
      </c>
      <c r="V364" s="59">
        <v>3</v>
      </c>
      <c r="W364" s="59">
        <v>3869201</v>
      </c>
      <c r="X364" s="59" t="s">
        <v>59</v>
      </c>
      <c r="Y364" s="60">
        <v>46055</v>
      </c>
      <c r="Z364" s="65" t="s">
        <v>54</v>
      </c>
    </row>
    <row r="365" spans="1:26" hidden="1">
      <c r="A365" s="59" t="s">
        <v>2023</v>
      </c>
      <c r="B365" s="58">
        <v>46052</v>
      </c>
      <c r="C365" s="59" t="s">
        <v>2024</v>
      </c>
      <c r="D365" s="59">
        <v>147230</v>
      </c>
      <c r="E365" s="59" t="s">
        <v>2025</v>
      </c>
      <c r="F365" s="59">
        <v>1841</v>
      </c>
      <c r="G365" s="59" t="s">
        <v>2026</v>
      </c>
      <c r="H365" s="59">
        <v>52383564</v>
      </c>
      <c r="I365" s="60">
        <v>28708</v>
      </c>
      <c r="J365" s="59" t="s">
        <v>68</v>
      </c>
      <c r="K365" s="59" t="s">
        <v>79</v>
      </c>
      <c r="L365" s="59" t="s">
        <v>2027</v>
      </c>
      <c r="M365" s="61" t="s">
        <v>2028</v>
      </c>
      <c r="N365" s="59">
        <v>3142806552</v>
      </c>
      <c r="O365" s="60">
        <v>46052</v>
      </c>
      <c r="P365" s="59" t="s">
        <v>55</v>
      </c>
      <c r="Q365" s="59">
        <v>8000000</v>
      </c>
      <c r="R365" s="59">
        <v>64000000</v>
      </c>
      <c r="S365" s="59" t="s">
        <v>54</v>
      </c>
      <c r="T365" s="60">
        <v>46295</v>
      </c>
      <c r="U365" s="59" t="s">
        <v>1178</v>
      </c>
      <c r="V365" s="59">
        <v>1</v>
      </c>
      <c r="W365" s="59">
        <v>1841201</v>
      </c>
      <c r="X365" s="59" t="s">
        <v>59</v>
      </c>
      <c r="Y365" s="60">
        <v>46052</v>
      </c>
      <c r="Z365" s="59" t="s">
        <v>54</v>
      </c>
    </row>
    <row r="366" spans="1:26" hidden="1">
      <c r="A366" s="59" t="s">
        <v>2029</v>
      </c>
      <c r="B366" s="58">
        <v>46052</v>
      </c>
      <c r="C366" s="59" t="s">
        <v>2030</v>
      </c>
      <c r="D366" s="59">
        <v>147258</v>
      </c>
      <c r="E366" s="59" t="s">
        <v>2025</v>
      </c>
      <c r="F366" s="59">
        <v>1846</v>
      </c>
      <c r="G366" s="59" t="s">
        <v>2031</v>
      </c>
      <c r="H366" s="59">
        <v>1006068306</v>
      </c>
      <c r="I366" s="60">
        <v>33683</v>
      </c>
      <c r="J366" s="59" t="s">
        <v>62</v>
      </c>
      <c r="K366" s="59" t="s">
        <v>79</v>
      </c>
      <c r="L366" s="59" t="s">
        <v>2032</v>
      </c>
      <c r="M366" s="61" t="s">
        <v>2033</v>
      </c>
      <c r="N366" s="59">
        <v>3233934158</v>
      </c>
      <c r="O366" s="60">
        <v>46052</v>
      </c>
      <c r="P366" s="59" t="s">
        <v>2034</v>
      </c>
      <c r="Q366" s="59">
        <v>7690000</v>
      </c>
      <c r="R366" s="59">
        <v>61520000</v>
      </c>
      <c r="S366" s="59" t="s">
        <v>54</v>
      </c>
      <c r="T366" s="60">
        <v>46295</v>
      </c>
      <c r="U366" s="59" t="s">
        <v>1178</v>
      </c>
      <c r="V366" s="59">
        <v>1</v>
      </c>
      <c r="W366" s="59">
        <v>1841201</v>
      </c>
      <c r="X366" s="59" t="s">
        <v>59</v>
      </c>
      <c r="Y366" s="60">
        <v>46052</v>
      </c>
      <c r="Z366" s="59" t="s">
        <v>54</v>
      </c>
    </row>
    <row r="367" spans="1:26" hidden="1">
      <c r="A367" s="59" t="s">
        <v>2035</v>
      </c>
      <c r="B367" s="58">
        <v>46053</v>
      </c>
      <c r="C367" s="59" t="s">
        <v>2036</v>
      </c>
      <c r="D367" s="59">
        <v>147259</v>
      </c>
      <c r="E367" s="59" t="s">
        <v>2025</v>
      </c>
      <c r="F367" s="59">
        <v>1847</v>
      </c>
      <c r="G367" s="59" t="s">
        <v>2037</v>
      </c>
      <c r="H367" s="59">
        <v>1013687760</v>
      </c>
      <c r="I367" s="60">
        <v>36279</v>
      </c>
      <c r="J367" s="59" t="s">
        <v>309</v>
      </c>
      <c r="K367" s="59" t="s">
        <v>598</v>
      </c>
      <c r="L367" s="59" t="s">
        <v>2038</v>
      </c>
      <c r="M367" s="59" t="s">
        <v>2039</v>
      </c>
      <c r="N367" s="59">
        <v>3224070102</v>
      </c>
      <c r="O367" s="60">
        <v>46055</v>
      </c>
      <c r="P367" s="59" t="s">
        <v>123</v>
      </c>
      <c r="Q367" s="59">
        <v>2900000</v>
      </c>
      <c r="R367" s="59">
        <v>23200000</v>
      </c>
      <c r="S367" s="59" t="s">
        <v>54</v>
      </c>
      <c r="T367" s="60">
        <v>46297</v>
      </c>
      <c r="U367" s="59" t="s">
        <v>54</v>
      </c>
      <c r="V367" s="59">
        <v>1</v>
      </c>
      <c r="W367" s="59">
        <v>1841201</v>
      </c>
      <c r="X367" s="59" t="s">
        <v>59</v>
      </c>
      <c r="Y367" s="60">
        <v>46055</v>
      </c>
      <c r="Z367" s="65" t="s">
        <v>54</v>
      </c>
    </row>
    <row r="368" spans="1:26" hidden="1">
      <c r="A368" s="59" t="s">
        <v>2040</v>
      </c>
      <c r="B368" s="58">
        <v>46049</v>
      </c>
      <c r="C368" s="59" t="s">
        <v>2041</v>
      </c>
      <c r="D368" s="59">
        <v>147259</v>
      </c>
      <c r="E368" s="59" t="s">
        <v>2042</v>
      </c>
      <c r="F368" s="59">
        <v>1847</v>
      </c>
      <c r="G368" s="59" t="s">
        <v>2043</v>
      </c>
      <c r="H368" s="59">
        <v>71251482</v>
      </c>
      <c r="I368" s="60">
        <v>27180</v>
      </c>
      <c r="J368" s="59" t="s">
        <v>162</v>
      </c>
      <c r="K368" s="59" t="s">
        <v>79</v>
      </c>
      <c r="L368" s="59" t="s">
        <v>2044</v>
      </c>
      <c r="M368" s="61" t="s">
        <v>2045</v>
      </c>
      <c r="N368" s="59">
        <v>3123680919</v>
      </c>
      <c r="O368" s="60">
        <v>46049</v>
      </c>
      <c r="P368" s="59" t="s">
        <v>123</v>
      </c>
      <c r="Q368" s="59">
        <v>2900000</v>
      </c>
      <c r="R368" s="59">
        <v>23200000</v>
      </c>
      <c r="S368" s="59" t="s">
        <v>54</v>
      </c>
      <c r="T368" s="60">
        <v>46292</v>
      </c>
      <c r="U368" s="59" t="s">
        <v>54</v>
      </c>
      <c r="V368" s="59">
        <v>1</v>
      </c>
      <c r="W368" s="59">
        <v>1841201</v>
      </c>
      <c r="X368" s="59" t="s">
        <v>59</v>
      </c>
      <c r="Y368" s="59" t="s">
        <v>498</v>
      </c>
      <c r="Z368" s="59" t="s">
        <v>54</v>
      </c>
    </row>
    <row r="369" spans="1:26" hidden="1">
      <c r="A369" s="59" t="s">
        <v>2046</v>
      </c>
      <c r="B369" s="58">
        <v>46052</v>
      </c>
      <c r="C369" s="59" t="s">
        <v>2036</v>
      </c>
      <c r="D369" s="59">
        <v>147259</v>
      </c>
      <c r="E369" s="59" t="s">
        <v>2025</v>
      </c>
      <c r="F369" s="59">
        <v>1847</v>
      </c>
      <c r="G369" s="59" t="s">
        <v>2047</v>
      </c>
      <c r="H369" s="59">
        <v>52154554</v>
      </c>
      <c r="I369" s="60">
        <v>26983</v>
      </c>
      <c r="J369" s="59" t="s">
        <v>120</v>
      </c>
      <c r="K369" s="59" t="s">
        <v>562</v>
      </c>
      <c r="L369" s="59" t="s">
        <v>2048</v>
      </c>
      <c r="M369" s="61" t="s">
        <v>2049</v>
      </c>
      <c r="N369" s="59">
        <v>2930327</v>
      </c>
      <c r="O369" s="60">
        <v>46052</v>
      </c>
      <c r="P369" s="59" t="s">
        <v>123</v>
      </c>
      <c r="Q369" s="59">
        <v>2900000</v>
      </c>
      <c r="R369" s="59">
        <v>23200000</v>
      </c>
      <c r="S369" s="59" t="s">
        <v>54</v>
      </c>
      <c r="T369" s="60">
        <v>46295</v>
      </c>
      <c r="U369" s="59" t="s">
        <v>1178</v>
      </c>
      <c r="V369" s="59">
        <v>1</v>
      </c>
      <c r="W369" s="59">
        <v>1841201</v>
      </c>
      <c r="X369" s="59" t="s">
        <v>59</v>
      </c>
      <c r="Y369" s="60">
        <v>46052</v>
      </c>
      <c r="Z369" s="59" t="s">
        <v>54</v>
      </c>
    </row>
    <row r="370" spans="1:26" hidden="1">
      <c r="A370" s="59" t="s">
        <v>2050</v>
      </c>
      <c r="B370" s="58">
        <v>46052</v>
      </c>
      <c r="C370" s="59" t="s">
        <v>2051</v>
      </c>
      <c r="D370" s="59">
        <v>147490</v>
      </c>
      <c r="E370" s="59" t="s">
        <v>2025</v>
      </c>
      <c r="F370" s="59">
        <v>1859</v>
      </c>
      <c r="G370" s="59" t="s">
        <v>2052</v>
      </c>
      <c r="H370" s="59">
        <v>1063481921</v>
      </c>
      <c r="I370" s="60">
        <v>31590</v>
      </c>
      <c r="J370" s="59" t="s">
        <v>120</v>
      </c>
      <c r="K370" s="59" t="s">
        <v>51</v>
      </c>
      <c r="L370" s="59" t="s">
        <v>2053</v>
      </c>
      <c r="M370" s="61" t="s">
        <v>2054</v>
      </c>
      <c r="N370" s="59">
        <v>3144939768</v>
      </c>
      <c r="O370" s="60">
        <v>46052</v>
      </c>
      <c r="P370" s="59" t="s">
        <v>55</v>
      </c>
      <c r="Q370" s="59">
        <v>5600000</v>
      </c>
      <c r="R370" s="59">
        <v>44800000</v>
      </c>
      <c r="S370" s="59" t="s">
        <v>54</v>
      </c>
      <c r="T370" s="60">
        <v>46295</v>
      </c>
      <c r="U370" s="59" t="s">
        <v>1178</v>
      </c>
      <c r="V370" s="59">
        <v>1</v>
      </c>
      <c r="W370" s="59">
        <v>1841201</v>
      </c>
      <c r="X370" s="59" t="s">
        <v>59</v>
      </c>
      <c r="Y370" s="60">
        <v>46052</v>
      </c>
      <c r="Z370" s="59" t="s">
        <v>54</v>
      </c>
    </row>
    <row r="371" spans="1:26" hidden="1">
      <c r="A371" s="59" t="s">
        <v>2055</v>
      </c>
      <c r="B371" s="58">
        <v>46052</v>
      </c>
      <c r="C371" s="59" t="s">
        <v>2051</v>
      </c>
      <c r="D371" s="59">
        <v>147490</v>
      </c>
      <c r="E371" s="59" t="s">
        <v>2025</v>
      </c>
      <c r="F371" s="59">
        <v>1859</v>
      </c>
      <c r="G371" s="59" t="s">
        <v>2056</v>
      </c>
      <c r="H371" s="59">
        <v>1031152388</v>
      </c>
      <c r="I371" s="60">
        <v>34400</v>
      </c>
      <c r="J371" s="59" t="s">
        <v>176</v>
      </c>
      <c r="K371" s="59" t="s">
        <v>51</v>
      </c>
      <c r="L371" s="59" t="s">
        <v>2057</v>
      </c>
      <c r="M371" s="61" t="s">
        <v>2058</v>
      </c>
      <c r="N371" s="59">
        <v>3152001400</v>
      </c>
      <c r="O371" s="60">
        <v>46052</v>
      </c>
      <c r="P371" s="59" t="s">
        <v>55</v>
      </c>
      <c r="Q371" s="59">
        <v>5600000</v>
      </c>
      <c r="R371" s="59">
        <v>44800000</v>
      </c>
      <c r="S371" s="59" t="s">
        <v>54</v>
      </c>
      <c r="T371" s="60">
        <v>46295</v>
      </c>
      <c r="U371" s="59" t="s">
        <v>1178</v>
      </c>
      <c r="V371" s="59">
        <v>1</v>
      </c>
      <c r="W371" s="59">
        <v>1841201</v>
      </c>
      <c r="X371" s="59" t="s">
        <v>59</v>
      </c>
      <c r="Y371" s="60">
        <v>46052</v>
      </c>
      <c r="Z371" s="59" t="s">
        <v>54</v>
      </c>
    </row>
    <row r="372" spans="1:26" hidden="1">
      <c r="A372" s="59" t="s">
        <v>2059</v>
      </c>
      <c r="B372" s="58">
        <v>46052</v>
      </c>
      <c r="C372" s="59" t="s">
        <v>2051</v>
      </c>
      <c r="D372" s="59">
        <v>147490</v>
      </c>
      <c r="E372" s="59" t="s">
        <v>2025</v>
      </c>
      <c r="F372" s="59">
        <v>1859</v>
      </c>
      <c r="G372" s="59" t="s">
        <v>2060</v>
      </c>
      <c r="H372" s="59">
        <v>45538167</v>
      </c>
      <c r="I372" s="60">
        <v>30040</v>
      </c>
      <c r="J372" s="59" t="s">
        <v>162</v>
      </c>
      <c r="K372" s="59" t="s">
        <v>51</v>
      </c>
      <c r="L372" s="59" t="s">
        <v>2061</v>
      </c>
      <c r="M372" s="61" t="s">
        <v>2062</v>
      </c>
      <c r="N372" s="59">
        <v>3102164689</v>
      </c>
      <c r="O372" s="60">
        <v>46052</v>
      </c>
      <c r="P372" s="59" t="s">
        <v>55</v>
      </c>
      <c r="Q372" s="59">
        <v>5600000</v>
      </c>
      <c r="R372" s="59">
        <v>44800000</v>
      </c>
      <c r="S372" s="59" t="s">
        <v>54</v>
      </c>
      <c r="T372" s="60">
        <v>46295</v>
      </c>
      <c r="U372" s="59" t="s">
        <v>1178</v>
      </c>
      <c r="V372" s="59">
        <v>1</v>
      </c>
      <c r="W372" s="59">
        <v>1841201</v>
      </c>
      <c r="X372" s="59" t="s">
        <v>59</v>
      </c>
      <c r="Y372" s="60">
        <v>46052</v>
      </c>
      <c r="Z372" s="59" t="s">
        <v>54</v>
      </c>
    </row>
    <row r="373" spans="1:26" hidden="1">
      <c r="A373" s="59" t="s">
        <v>2063</v>
      </c>
      <c r="B373" s="58">
        <v>46052</v>
      </c>
      <c r="C373" s="59" t="s">
        <v>2051</v>
      </c>
      <c r="D373" s="59">
        <v>147490</v>
      </c>
      <c r="E373" s="59" t="s">
        <v>2025</v>
      </c>
      <c r="F373" s="59">
        <v>1859</v>
      </c>
      <c r="G373" s="59" t="s">
        <v>2064</v>
      </c>
      <c r="H373" s="59">
        <v>1026587134</v>
      </c>
      <c r="I373" s="60">
        <v>35220</v>
      </c>
      <c r="J373" s="59" t="s">
        <v>120</v>
      </c>
      <c r="K373" s="59" t="s">
        <v>51</v>
      </c>
      <c r="L373" s="59" t="s">
        <v>2065</v>
      </c>
      <c r="M373" s="61" t="s">
        <v>2066</v>
      </c>
      <c r="N373" s="59">
        <v>3108610867</v>
      </c>
      <c r="O373" s="60">
        <v>46052</v>
      </c>
      <c r="P373" s="59" t="s">
        <v>55</v>
      </c>
      <c r="Q373" s="59">
        <v>5600000</v>
      </c>
      <c r="R373" s="59">
        <v>44800000</v>
      </c>
      <c r="S373" s="59" t="s">
        <v>54</v>
      </c>
      <c r="T373" s="60">
        <v>46295</v>
      </c>
      <c r="U373" s="59" t="s">
        <v>1178</v>
      </c>
      <c r="V373" s="59">
        <v>1</v>
      </c>
      <c r="W373" s="59">
        <v>1841201</v>
      </c>
      <c r="X373" s="59" t="s">
        <v>59</v>
      </c>
      <c r="Y373" s="60">
        <v>46052</v>
      </c>
      <c r="Z373" s="59" t="s">
        <v>54</v>
      </c>
    </row>
    <row r="374" spans="1:26" hidden="1">
      <c r="A374" s="59" t="s">
        <v>2067</v>
      </c>
      <c r="B374" s="58">
        <v>46052</v>
      </c>
      <c r="C374" s="59" t="s">
        <v>2051</v>
      </c>
      <c r="D374" s="59">
        <v>147490</v>
      </c>
      <c r="E374" s="59" t="s">
        <v>2025</v>
      </c>
      <c r="F374" s="59">
        <v>1859</v>
      </c>
      <c r="G374" s="59" t="s">
        <v>2068</v>
      </c>
      <c r="H374" s="59">
        <v>1061734750</v>
      </c>
      <c r="I374" s="60">
        <v>33212</v>
      </c>
      <c r="J374" s="59" t="s">
        <v>597</v>
      </c>
      <c r="K374" s="59" t="s">
        <v>598</v>
      </c>
      <c r="L374" s="59" t="s">
        <v>2069</v>
      </c>
      <c r="M374" s="61" t="s">
        <v>2070</v>
      </c>
      <c r="N374" s="59">
        <v>3102450516</v>
      </c>
      <c r="O374" s="60">
        <v>46052</v>
      </c>
      <c r="P374" s="59" t="s">
        <v>55</v>
      </c>
      <c r="Q374" s="59">
        <v>5600000</v>
      </c>
      <c r="R374" s="59">
        <v>44800000</v>
      </c>
      <c r="S374" s="59" t="s">
        <v>54</v>
      </c>
      <c r="T374" s="60">
        <v>46295</v>
      </c>
      <c r="U374" s="59" t="s">
        <v>1178</v>
      </c>
      <c r="V374" s="59">
        <v>1</v>
      </c>
      <c r="W374" s="59">
        <v>1841201</v>
      </c>
      <c r="X374" s="59" t="s">
        <v>59</v>
      </c>
      <c r="Y374" s="60">
        <v>46052</v>
      </c>
      <c r="Z374" s="59" t="s">
        <v>54</v>
      </c>
    </row>
    <row r="375" spans="1:26" hidden="1">
      <c r="A375" s="59" t="s">
        <v>2071</v>
      </c>
      <c r="B375" s="58">
        <v>46052</v>
      </c>
      <c r="C375" s="59" t="s">
        <v>2051</v>
      </c>
      <c r="D375" s="59">
        <v>147490</v>
      </c>
      <c r="E375" s="59" t="s">
        <v>2025</v>
      </c>
      <c r="F375" s="59">
        <v>1859</v>
      </c>
      <c r="G375" s="59" t="s">
        <v>2072</v>
      </c>
      <c r="H375" s="59">
        <v>1003814406</v>
      </c>
      <c r="I375" s="60">
        <v>36778</v>
      </c>
      <c r="J375" s="59" t="s">
        <v>162</v>
      </c>
      <c r="K375" s="59" t="s">
        <v>51</v>
      </c>
      <c r="L375" s="59" t="s">
        <v>2073</v>
      </c>
      <c r="M375" s="59" t="s">
        <v>54</v>
      </c>
      <c r="N375" s="59">
        <v>3103227323</v>
      </c>
      <c r="O375" s="60">
        <v>46052</v>
      </c>
      <c r="P375" s="59" t="s">
        <v>55</v>
      </c>
      <c r="Q375" s="59">
        <v>5600000</v>
      </c>
      <c r="R375" s="59">
        <v>44800000</v>
      </c>
      <c r="S375" s="59" t="s">
        <v>54</v>
      </c>
      <c r="T375" s="60">
        <v>46295</v>
      </c>
      <c r="U375" s="59" t="s">
        <v>1178</v>
      </c>
      <c r="V375" s="59">
        <v>1</v>
      </c>
      <c r="W375" s="59">
        <v>1841201</v>
      </c>
      <c r="X375" s="59" t="s">
        <v>59</v>
      </c>
      <c r="Y375" s="60">
        <v>46052</v>
      </c>
      <c r="Z375" s="59" t="s">
        <v>54</v>
      </c>
    </row>
    <row r="376" spans="1:26" hidden="1">
      <c r="A376" s="59" t="s">
        <v>2074</v>
      </c>
      <c r="B376" s="58">
        <v>46052</v>
      </c>
      <c r="C376" s="59" t="s">
        <v>2051</v>
      </c>
      <c r="D376" s="59">
        <v>147490</v>
      </c>
      <c r="E376" s="59" t="s">
        <v>2025</v>
      </c>
      <c r="F376" s="59">
        <v>1859</v>
      </c>
      <c r="G376" s="59" t="s">
        <v>2075</v>
      </c>
      <c r="H376" s="59">
        <v>80073157</v>
      </c>
      <c r="I376" s="60">
        <v>30811</v>
      </c>
      <c r="J376" s="59" t="s">
        <v>68</v>
      </c>
      <c r="K376" s="59" t="s">
        <v>177</v>
      </c>
      <c r="L376" s="59" t="s">
        <v>2076</v>
      </c>
      <c r="M376" s="59" t="s">
        <v>2077</v>
      </c>
      <c r="N376" s="59">
        <v>3173706757</v>
      </c>
      <c r="O376" s="60">
        <v>46052</v>
      </c>
      <c r="P376" s="59" t="s">
        <v>55</v>
      </c>
      <c r="Q376" s="59">
        <v>5600000</v>
      </c>
      <c r="R376" s="59">
        <v>44800000</v>
      </c>
      <c r="S376" s="59" t="s">
        <v>54</v>
      </c>
      <c r="T376" s="60">
        <v>46295</v>
      </c>
      <c r="U376" s="59" t="s">
        <v>1178</v>
      </c>
      <c r="V376" s="59">
        <v>1</v>
      </c>
      <c r="W376" s="59">
        <v>1841201</v>
      </c>
      <c r="X376" s="59" t="s">
        <v>59</v>
      </c>
      <c r="Y376" s="60">
        <v>46052</v>
      </c>
      <c r="Z376" s="59" t="s">
        <v>54</v>
      </c>
    </row>
    <row r="377" spans="1:26" hidden="1">
      <c r="A377" s="59" t="s">
        <v>2078</v>
      </c>
      <c r="B377" s="58">
        <v>46052</v>
      </c>
      <c r="C377" s="59" t="s">
        <v>2079</v>
      </c>
      <c r="D377" s="59">
        <v>147645</v>
      </c>
      <c r="E377" s="59" t="s">
        <v>2025</v>
      </c>
      <c r="F377" s="59">
        <v>1866</v>
      </c>
      <c r="G377" s="59" t="s">
        <v>2080</v>
      </c>
      <c r="H377" s="59">
        <v>1022346305</v>
      </c>
      <c r="I377" s="60">
        <v>32215</v>
      </c>
      <c r="J377" s="59" t="s">
        <v>176</v>
      </c>
      <c r="K377" s="59" t="s">
        <v>177</v>
      </c>
      <c r="L377" s="59" t="s">
        <v>2081</v>
      </c>
      <c r="M377" s="61" t="s">
        <v>2082</v>
      </c>
      <c r="N377" s="59">
        <v>3134211223</v>
      </c>
      <c r="O377" s="60">
        <v>46052</v>
      </c>
      <c r="P377" s="59" t="s">
        <v>123</v>
      </c>
      <c r="Q377" s="59">
        <v>4800000</v>
      </c>
      <c r="R377" s="59">
        <v>38400000</v>
      </c>
      <c r="S377" s="59" t="s">
        <v>54</v>
      </c>
      <c r="T377" s="60">
        <v>46295</v>
      </c>
      <c r="U377" s="59" t="s">
        <v>1178</v>
      </c>
      <c r="V377" s="59">
        <v>1</v>
      </c>
      <c r="W377" s="59">
        <v>1841201</v>
      </c>
      <c r="X377" s="59" t="s">
        <v>59</v>
      </c>
      <c r="Y377" s="60">
        <v>46052</v>
      </c>
      <c r="Z377" s="59" t="s">
        <v>54</v>
      </c>
    </row>
    <row r="378" spans="1:26" hidden="1">
      <c r="A378" s="59" t="s">
        <v>2083</v>
      </c>
      <c r="B378" s="58">
        <v>46052</v>
      </c>
      <c r="C378" s="59" t="s">
        <v>2079</v>
      </c>
      <c r="D378" s="59">
        <v>147645</v>
      </c>
      <c r="E378" s="59" t="s">
        <v>2025</v>
      </c>
      <c r="F378" s="59">
        <v>1866</v>
      </c>
      <c r="G378" s="59" t="s">
        <v>2084</v>
      </c>
      <c r="H378" s="59">
        <v>12555876</v>
      </c>
      <c r="I378" s="60">
        <v>22885</v>
      </c>
      <c r="J378" s="59" t="s">
        <v>162</v>
      </c>
      <c r="K378" s="59" t="s">
        <v>69</v>
      </c>
      <c r="L378" s="59" t="s">
        <v>2085</v>
      </c>
      <c r="M378" s="61" t="s">
        <v>2086</v>
      </c>
      <c r="N378" s="59">
        <v>3167184427</v>
      </c>
      <c r="O378" s="60">
        <v>46052</v>
      </c>
      <c r="P378" s="59" t="s">
        <v>123</v>
      </c>
      <c r="Q378" s="59">
        <v>4800000</v>
      </c>
      <c r="R378" s="59">
        <v>38400000</v>
      </c>
      <c r="S378" s="59" t="s">
        <v>54</v>
      </c>
      <c r="T378" s="60">
        <v>46295</v>
      </c>
      <c r="U378" s="59" t="s">
        <v>1178</v>
      </c>
      <c r="V378" s="59">
        <v>1</v>
      </c>
      <c r="W378" s="59">
        <v>1841201</v>
      </c>
      <c r="X378" s="59" t="s">
        <v>59</v>
      </c>
      <c r="Y378" s="60">
        <v>46052</v>
      </c>
      <c r="Z378" s="59" t="s">
        <v>54</v>
      </c>
    </row>
    <row r="379" spans="1:26" hidden="1">
      <c r="A379" s="59" t="s">
        <v>2087</v>
      </c>
      <c r="B379" s="58">
        <v>46049</v>
      </c>
      <c r="C379" s="59" t="s">
        <v>2088</v>
      </c>
      <c r="D379" s="59">
        <v>147645</v>
      </c>
      <c r="E379" s="59" t="s">
        <v>2042</v>
      </c>
      <c r="F379" s="59">
        <v>1866</v>
      </c>
      <c r="G379" s="59" t="s">
        <v>2089</v>
      </c>
      <c r="H379" s="59">
        <v>79647300</v>
      </c>
      <c r="I379" s="60">
        <v>27004</v>
      </c>
      <c r="J379" s="59" t="s">
        <v>120</v>
      </c>
      <c r="K379" s="59" t="s">
        <v>79</v>
      </c>
      <c r="L379" s="59" t="s">
        <v>2090</v>
      </c>
      <c r="M379" s="67" t="s">
        <v>2091</v>
      </c>
      <c r="N379" s="59">
        <v>3115577570</v>
      </c>
      <c r="O379" s="60">
        <v>46049</v>
      </c>
      <c r="P379" s="59" t="s">
        <v>123</v>
      </c>
      <c r="Q379" s="59">
        <v>4800000</v>
      </c>
      <c r="R379" s="59">
        <v>38400000</v>
      </c>
      <c r="S379" s="59" t="s">
        <v>54</v>
      </c>
      <c r="T379" s="60">
        <v>46292</v>
      </c>
      <c r="U379" s="59" t="s">
        <v>54</v>
      </c>
      <c r="V379" s="59">
        <v>1</v>
      </c>
      <c r="W379" s="59">
        <v>1841201</v>
      </c>
      <c r="X379" s="59" t="s">
        <v>59</v>
      </c>
      <c r="Y379" s="59" t="s">
        <v>498</v>
      </c>
      <c r="Z379" s="59" t="s">
        <v>54</v>
      </c>
    </row>
    <row r="380" spans="1:26" hidden="1">
      <c r="A380" s="59" t="s">
        <v>2092</v>
      </c>
      <c r="B380" s="58">
        <v>46053</v>
      </c>
      <c r="C380" s="59" t="s">
        <v>2079</v>
      </c>
      <c r="D380" s="59">
        <v>147645</v>
      </c>
      <c r="E380" s="59" t="s">
        <v>2025</v>
      </c>
      <c r="F380" s="59">
        <v>1866</v>
      </c>
      <c r="G380" s="59" t="s">
        <v>2093</v>
      </c>
      <c r="H380" s="59">
        <v>1023930290</v>
      </c>
      <c r="I380" s="60">
        <v>34339</v>
      </c>
      <c r="J380" s="59" t="s">
        <v>62</v>
      </c>
      <c r="K380" s="59" t="s">
        <v>69</v>
      </c>
      <c r="L380" s="59" t="s">
        <v>2094</v>
      </c>
      <c r="M380" s="61" t="s">
        <v>2095</v>
      </c>
      <c r="N380" s="59">
        <v>3203687097</v>
      </c>
      <c r="O380" s="60">
        <v>46055</v>
      </c>
      <c r="P380" s="59" t="s">
        <v>123</v>
      </c>
      <c r="Q380" s="59">
        <v>4800000</v>
      </c>
      <c r="R380" s="59">
        <v>38400000</v>
      </c>
      <c r="S380" s="59" t="s">
        <v>54</v>
      </c>
      <c r="T380" s="60">
        <v>46297</v>
      </c>
      <c r="U380" s="59" t="s">
        <v>54</v>
      </c>
      <c r="V380" s="59">
        <v>1</v>
      </c>
      <c r="W380" s="59">
        <v>1841201</v>
      </c>
      <c r="X380" s="59" t="s">
        <v>59</v>
      </c>
      <c r="Y380" s="60">
        <v>46055</v>
      </c>
      <c r="Z380" s="65" t="s">
        <v>54</v>
      </c>
    </row>
    <row r="381" spans="1:26" hidden="1">
      <c r="A381" s="59" t="s">
        <v>2096</v>
      </c>
      <c r="B381" s="58">
        <v>46052</v>
      </c>
      <c r="C381" s="59" t="s">
        <v>2097</v>
      </c>
      <c r="D381" s="59">
        <v>147655</v>
      </c>
      <c r="E381" s="59" t="s">
        <v>2025</v>
      </c>
      <c r="F381" s="59">
        <v>1869</v>
      </c>
      <c r="G381" s="59" t="s">
        <v>2098</v>
      </c>
      <c r="H381" s="59">
        <v>65787773</v>
      </c>
      <c r="I381" s="60">
        <v>25810</v>
      </c>
      <c r="J381" s="59" t="s">
        <v>567</v>
      </c>
      <c r="K381" s="59" t="s">
        <v>51</v>
      </c>
      <c r="L381" s="59" t="s">
        <v>2099</v>
      </c>
      <c r="M381" s="59" t="s">
        <v>2100</v>
      </c>
      <c r="N381" s="59">
        <v>3133482520</v>
      </c>
      <c r="O381" s="60">
        <v>46052</v>
      </c>
      <c r="P381" s="59" t="s">
        <v>2034</v>
      </c>
      <c r="Q381" s="59">
        <v>6000000</v>
      </c>
      <c r="R381" s="59">
        <v>48000000</v>
      </c>
      <c r="S381" s="59" t="s">
        <v>54</v>
      </c>
      <c r="T381" s="60">
        <v>46295</v>
      </c>
      <c r="U381" s="59" t="s">
        <v>1178</v>
      </c>
      <c r="V381" s="59">
        <v>1</v>
      </c>
      <c r="W381" s="59">
        <v>1841201</v>
      </c>
      <c r="X381" s="59" t="s">
        <v>59</v>
      </c>
      <c r="Y381" s="60">
        <v>46052</v>
      </c>
      <c r="Z381" s="59" t="s">
        <v>54</v>
      </c>
    </row>
    <row r="382" spans="1:26" hidden="1">
      <c r="A382" s="59" t="s">
        <v>2101</v>
      </c>
      <c r="B382" s="58">
        <v>46053</v>
      </c>
      <c r="C382" s="59" t="s">
        <v>2097</v>
      </c>
      <c r="D382" s="59">
        <v>147655</v>
      </c>
      <c r="E382" s="59" t="s">
        <v>2025</v>
      </c>
      <c r="F382" s="59">
        <v>1869</v>
      </c>
      <c r="G382" s="59" t="s">
        <v>2102</v>
      </c>
      <c r="H382" s="59">
        <v>1013600956</v>
      </c>
      <c r="I382" s="60">
        <v>32410</v>
      </c>
      <c r="J382" s="59" t="s">
        <v>341</v>
      </c>
      <c r="K382" s="59" t="s">
        <v>51</v>
      </c>
      <c r="L382" s="59" t="s">
        <v>2103</v>
      </c>
      <c r="M382" s="61" t="s">
        <v>2104</v>
      </c>
      <c r="N382" s="59">
        <v>3228898300</v>
      </c>
      <c r="O382" s="60">
        <v>46055</v>
      </c>
      <c r="P382" s="59" t="s">
        <v>2034</v>
      </c>
      <c r="Q382" s="59">
        <v>6000000</v>
      </c>
      <c r="R382" s="59">
        <v>48000000</v>
      </c>
      <c r="S382" s="59" t="s">
        <v>54</v>
      </c>
      <c r="T382" s="60">
        <v>46297</v>
      </c>
      <c r="U382" s="59" t="s">
        <v>54</v>
      </c>
      <c r="V382" s="59">
        <v>1</v>
      </c>
      <c r="W382" s="59">
        <v>1841201</v>
      </c>
      <c r="X382" s="59" t="s">
        <v>59</v>
      </c>
      <c r="Y382" s="60">
        <v>46055</v>
      </c>
      <c r="Z382" s="65" t="s">
        <v>54</v>
      </c>
    </row>
    <row r="383" spans="1:26" hidden="1">
      <c r="A383" s="59" t="s">
        <v>2105</v>
      </c>
      <c r="B383" s="58">
        <v>46052</v>
      </c>
      <c r="C383" s="59" t="s">
        <v>2097</v>
      </c>
      <c r="D383" s="59">
        <v>147655</v>
      </c>
      <c r="E383" s="59" t="s">
        <v>2025</v>
      </c>
      <c r="F383" s="59">
        <v>1869</v>
      </c>
      <c r="G383" s="59" t="s">
        <v>2106</v>
      </c>
      <c r="H383" s="59">
        <v>80124501</v>
      </c>
      <c r="I383" s="60">
        <v>29822</v>
      </c>
      <c r="J383" s="59" t="s">
        <v>62</v>
      </c>
      <c r="K383" s="59" t="s">
        <v>79</v>
      </c>
      <c r="L383" s="59" t="s">
        <v>2107</v>
      </c>
      <c r="M383" s="59" t="s">
        <v>2108</v>
      </c>
      <c r="N383" s="59" t="s">
        <v>2109</v>
      </c>
      <c r="O383" s="60">
        <v>46052</v>
      </c>
      <c r="P383" s="59" t="s">
        <v>2034</v>
      </c>
      <c r="Q383" s="59">
        <v>6000000</v>
      </c>
      <c r="R383" s="59">
        <v>48000000</v>
      </c>
      <c r="S383" s="59" t="s">
        <v>54</v>
      </c>
      <c r="T383" s="60">
        <v>46295</v>
      </c>
      <c r="U383" s="59" t="s">
        <v>1178</v>
      </c>
      <c r="V383" s="59">
        <v>1</v>
      </c>
      <c r="W383" s="59">
        <v>1841201</v>
      </c>
      <c r="X383" s="59" t="s">
        <v>59</v>
      </c>
      <c r="Y383" s="60">
        <v>46052</v>
      </c>
      <c r="Z383" s="59" t="s">
        <v>54</v>
      </c>
    </row>
    <row r="384" spans="1:26" hidden="1">
      <c r="A384" s="59" t="s">
        <v>2110</v>
      </c>
      <c r="B384" s="58">
        <v>46052</v>
      </c>
      <c r="C384" s="59" t="s">
        <v>2097</v>
      </c>
      <c r="D384" s="59">
        <v>147655</v>
      </c>
      <c r="E384" s="59" t="s">
        <v>2025</v>
      </c>
      <c r="F384" s="59">
        <v>1869</v>
      </c>
      <c r="G384" s="59" t="s">
        <v>2111</v>
      </c>
      <c r="H384" s="59">
        <v>1032495574</v>
      </c>
      <c r="I384" s="60">
        <v>35800</v>
      </c>
      <c r="J384" s="59" t="s">
        <v>62</v>
      </c>
      <c r="K384" s="59" t="s">
        <v>79</v>
      </c>
      <c r="L384" s="59" t="s">
        <v>2112</v>
      </c>
      <c r="M384" s="61" t="s">
        <v>2113</v>
      </c>
      <c r="N384" s="59">
        <v>3123680919</v>
      </c>
      <c r="O384" s="60">
        <v>46052</v>
      </c>
      <c r="P384" s="59" t="s">
        <v>2034</v>
      </c>
      <c r="Q384" s="59">
        <v>6000000</v>
      </c>
      <c r="R384" s="59">
        <v>48000000</v>
      </c>
      <c r="S384" s="59" t="s">
        <v>54</v>
      </c>
      <c r="T384" s="60">
        <v>46295</v>
      </c>
      <c r="U384" s="59" t="s">
        <v>1178</v>
      </c>
      <c r="V384" s="59">
        <v>1</v>
      </c>
      <c r="W384" s="59">
        <v>1841201</v>
      </c>
      <c r="X384" s="59" t="s">
        <v>59</v>
      </c>
      <c r="Y384" s="60">
        <v>46052</v>
      </c>
      <c r="Z384" s="59" t="s">
        <v>54</v>
      </c>
    </row>
    <row r="385" spans="1:26" hidden="1">
      <c r="A385" s="59" t="s">
        <v>2114</v>
      </c>
      <c r="B385" s="58">
        <v>46052</v>
      </c>
      <c r="C385" s="59" t="s">
        <v>2097</v>
      </c>
      <c r="D385" s="59">
        <v>147655</v>
      </c>
      <c r="E385" s="59" t="s">
        <v>2025</v>
      </c>
      <c r="F385" s="59">
        <v>1869</v>
      </c>
      <c r="G385" s="59" t="s">
        <v>2115</v>
      </c>
      <c r="H385" s="59">
        <v>19290806</v>
      </c>
      <c r="I385" s="60">
        <v>20870</v>
      </c>
      <c r="J385" s="59" t="s">
        <v>176</v>
      </c>
      <c r="K385" s="59" t="s">
        <v>79</v>
      </c>
      <c r="L385" s="59" t="s">
        <v>2116</v>
      </c>
      <c r="M385" s="59" t="s">
        <v>2117</v>
      </c>
      <c r="N385" s="59">
        <v>3176362777</v>
      </c>
      <c r="O385" s="60">
        <v>46052</v>
      </c>
      <c r="P385" s="59" t="s">
        <v>2034</v>
      </c>
      <c r="Q385" s="59">
        <v>6000000</v>
      </c>
      <c r="R385" s="59">
        <v>48000000</v>
      </c>
      <c r="S385" s="59" t="s">
        <v>54</v>
      </c>
      <c r="T385" s="60">
        <v>46295</v>
      </c>
      <c r="U385" s="59" t="s">
        <v>1178</v>
      </c>
      <c r="V385" s="59">
        <v>1</v>
      </c>
      <c r="W385" s="59">
        <v>1841201</v>
      </c>
      <c r="X385" s="59" t="s">
        <v>59</v>
      </c>
      <c r="Y385" s="60">
        <v>46052</v>
      </c>
      <c r="Z385" s="59" t="s">
        <v>54</v>
      </c>
    </row>
    <row r="386" spans="1:26" hidden="1">
      <c r="A386" s="59" t="s">
        <v>2118</v>
      </c>
      <c r="B386" s="58">
        <v>46053</v>
      </c>
      <c r="C386" s="59" t="s">
        <v>2097</v>
      </c>
      <c r="D386" s="59">
        <v>147655</v>
      </c>
      <c r="E386" s="59" t="s">
        <v>2025</v>
      </c>
      <c r="F386" s="59">
        <v>1869</v>
      </c>
      <c r="G386" s="59" t="s">
        <v>2119</v>
      </c>
      <c r="H386" s="59">
        <v>1031146656</v>
      </c>
      <c r="I386" s="60">
        <v>34125</v>
      </c>
      <c r="J386" s="59" t="s">
        <v>162</v>
      </c>
      <c r="K386" s="59" t="s">
        <v>51</v>
      </c>
      <c r="L386" s="59" t="s">
        <v>2120</v>
      </c>
      <c r="M386" s="61" t="s">
        <v>2121</v>
      </c>
      <c r="N386" s="59">
        <v>3153677995</v>
      </c>
      <c r="O386" s="60">
        <v>46055</v>
      </c>
      <c r="P386" s="59" t="s">
        <v>2034</v>
      </c>
      <c r="Q386" s="59">
        <v>6000000</v>
      </c>
      <c r="R386" s="59">
        <v>48000000</v>
      </c>
      <c r="S386" s="59" t="s">
        <v>54</v>
      </c>
      <c r="T386" s="60">
        <v>46297</v>
      </c>
      <c r="U386" s="59" t="s">
        <v>54</v>
      </c>
      <c r="V386" s="59">
        <v>1</v>
      </c>
      <c r="W386" s="59">
        <v>1841201</v>
      </c>
      <c r="X386" s="59" t="s">
        <v>59</v>
      </c>
      <c r="Y386" s="60">
        <v>46055</v>
      </c>
      <c r="Z386" s="65" t="s">
        <v>54</v>
      </c>
    </row>
    <row r="387" spans="1:26" hidden="1">
      <c r="A387" s="59" t="s">
        <v>2122</v>
      </c>
      <c r="B387" s="58">
        <v>46049</v>
      </c>
      <c r="C387" s="59" t="s">
        <v>2123</v>
      </c>
      <c r="D387" s="59">
        <v>147740</v>
      </c>
      <c r="E387" s="59" t="s">
        <v>2025</v>
      </c>
      <c r="F387" s="59">
        <v>1884</v>
      </c>
      <c r="G387" s="59" t="s">
        <v>2124</v>
      </c>
      <c r="H387" s="59">
        <v>1121847787</v>
      </c>
      <c r="I387" s="60">
        <v>32491</v>
      </c>
      <c r="J387" s="59" t="s">
        <v>309</v>
      </c>
      <c r="K387" s="59" t="s">
        <v>609</v>
      </c>
      <c r="L387" s="59" t="s">
        <v>2125</v>
      </c>
      <c r="M387" s="61" t="s">
        <v>2126</v>
      </c>
      <c r="N387" s="59">
        <v>3123973757</v>
      </c>
      <c r="O387" s="60">
        <v>46049</v>
      </c>
      <c r="P387" s="59" t="s">
        <v>55</v>
      </c>
      <c r="Q387" s="59">
        <v>6800000</v>
      </c>
      <c r="R387" s="59">
        <v>54400000</v>
      </c>
      <c r="S387" s="59" t="s">
        <v>54</v>
      </c>
      <c r="T387" s="60">
        <v>46292</v>
      </c>
      <c r="U387" s="59" t="s">
        <v>1139</v>
      </c>
      <c r="V387" s="59">
        <v>1</v>
      </c>
      <c r="W387" s="59">
        <v>1841201</v>
      </c>
      <c r="X387" s="59" t="s">
        <v>59</v>
      </c>
      <c r="Y387" s="59" t="s">
        <v>498</v>
      </c>
      <c r="Z387" s="59" t="s">
        <v>54</v>
      </c>
    </row>
    <row r="388" spans="1:26" hidden="1">
      <c r="A388" s="59" t="s">
        <v>2127</v>
      </c>
      <c r="B388" s="58">
        <v>46052</v>
      </c>
      <c r="C388" s="59" t="s">
        <v>2128</v>
      </c>
      <c r="D388" s="59">
        <v>147740</v>
      </c>
      <c r="E388" s="59" t="s">
        <v>2025</v>
      </c>
      <c r="F388" s="59">
        <v>1884</v>
      </c>
      <c r="G388" s="59" t="s">
        <v>2129</v>
      </c>
      <c r="H388" s="59">
        <v>80901137</v>
      </c>
      <c r="I388" s="60">
        <v>31099</v>
      </c>
      <c r="J388" s="59" t="s">
        <v>62</v>
      </c>
      <c r="K388" s="59" t="s">
        <v>69</v>
      </c>
      <c r="L388" s="59" t="s">
        <v>2130</v>
      </c>
      <c r="M388" s="59" t="s">
        <v>2131</v>
      </c>
      <c r="N388" s="59">
        <v>3045314114</v>
      </c>
      <c r="O388" s="60">
        <v>46052</v>
      </c>
      <c r="P388" s="59" t="s">
        <v>55</v>
      </c>
      <c r="Q388" s="59">
        <v>6800000</v>
      </c>
      <c r="R388" s="59">
        <v>54400000</v>
      </c>
      <c r="S388" s="59" t="s">
        <v>54</v>
      </c>
      <c r="T388" s="60">
        <v>46295</v>
      </c>
      <c r="U388" s="59" t="s">
        <v>54</v>
      </c>
      <c r="V388" s="59">
        <v>1</v>
      </c>
      <c r="W388" s="59">
        <v>1841201</v>
      </c>
      <c r="X388" s="59" t="s">
        <v>59</v>
      </c>
      <c r="Y388" s="60">
        <v>46052</v>
      </c>
      <c r="Z388" s="59" t="s">
        <v>54</v>
      </c>
    </row>
    <row r="389" spans="1:26" hidden="1">
      <c r="A389" s="59" t="s">
        <v>2132</v>
      </c>
      <c r="B389" s="58">
        <v>46053</v>
      </c>
      <c r="C389" s="59" t="s">
        <v>2128</v>
      </c>
      <c r="D389" s="59">
        <v>147740</v>
      </c>
      <c r="E389" s="59" t="s">
        <v>2025</v>
      </c>
      <c r="F389" s="59">
        <v>1884</v>
      </c>
      <c r="G389" s="59" t="s">
        <v>2133</v>
      </c>
      <c r="H389" s="59">
        <v>52168811</v>
      </c>
      <c r="I389" s="60">
        <v>27072</v>
      </c>
      <c r="J389" s="59" t="s">
        <v>162</v>
      </c>
      <c r="K389" s="59" t="s">
        <v>2134</v>
      </c>
      <c r="L389" s="59" t="s">
        <v>2135</v>
      </c>
      <c r="M389" s="61" t="s">
        <v>2136</v>
      </c>
      <c r="N389" s="59" t="s">
        <v>2137</v>
      </c>
      <c r="O389" s="60">
        <v>46055</v>
      </c>
      <c r="P389" s="59" t="s">
        <v>55</v>
      </c>
      <c r="Q389" s="59">
        <v>6800000</v>
      </c>
      <c r="R389" s="59">
        <v>54400000</v>
      </c>
      <c r="S389" s="59" t="s">
        <v>54</v>
      </c>
      <c r="T389" s="60">
        <v>46297</v>
      </c>
      <c r="U389" s="59" t="s">
        <v>54</v>
      </c>
      <c r="V389" s="59">
        <v>1</v>
      </c>
      <c r="W389" s="59">
        <v>1841201</v>
      </c>
      <c r="X389" s="59" t="s">
        <v>59</v>
      </c>
      <c r="Y389" s="60">
        <v>46055</v>
      </c>
      <c r="Z389" s="65" t="s">
        <v>54</v>
      </c>
    </row>
    <row r="390" spans="1:26" hidden="1">
      <c r="A390" s="59" t="s">
        <v>2138</v>
      </c>
      <c r="B390" s="58">
        <v>46053</v>
      </c>
      <c r="C390" s="59" t="s">
        <v>2128</v>
      </c>
      <c r="D390" s="59">
        <v>147740</v>
      </c>
      <c r="E390" s="59" t="s">
        <v>2025</v>
      </c>
      <c r="F390" s="59">
        <v>1884</v>
      </c>
      <c r="G390" s="59" t="s">
        <v>2139</v>
      </c>
      <c r="H390" s="59">
        <v>1018411227</v>
      </c>
      <c r="I390" s="60">
        <v>31937</v>
      </c>
      <c r="J390" s="59" t="s">
        <v>62</v>
      </c>
      <c r="K390" s="59" t="s">
        <v>79</v>
      </c>
      <c r="L390" s="59" t="s">
        <v>2140</v>
      </c>
      <c r="M390" s="61" t="s">
        <v>2141</v>
      </c>
      <c r="N390" s="59">
        <v>3115228204</v>
      </c>
      <c r="O390" s="60">
        <v>46055</v>
      </c>
      <c r="P390" s="59" t="s">
        <v>55</v>
      </c>
      <c r="Q390" s="59">
        <v>6800000</v>
      </c>
      <c r="R390" s="59">
        <v>54400000</v>
      </c>
      <c r="S390" s="59" t="s">
        <v>54</v>
      </c>
      <c r="T390" s="60">
        <v>46297</v>
      </c>
      <c r="U390" s="59" t="s">
        <v>54</v>
      </c>
      <c r="V390" s="59">
        <v>1</v>
      </c>
      <c r="W390" s="59">
        <v>1841201</v>
      </c>
      <c r="X390" s="59" t="s">
        <v>59</v>
      </c>
      <c r="Y390" s="60">
        <v>46055</v>
      </c>
      <c r="Z390" s="65" t="s">
        <v>54</v>
      </c>
    </row>
    <row r="391" spans="1:26" hidden="1">
      <c r="A391" s="59" t="s">
        <v>2142</v>
      </c>
      <c r="B391" s="58">
        <v>46053</v>
      </c>
      <c r="C391" s="59" t="s">
        <v>2143</v>
      </c>
      <c r="D391" s="59">
        <v>151539</v>
      </c>
      <c r="E391" s="59" t="s">
        <v>2025</v>
      </c>
      <c r="F391" s="59">
        <v>1995</v>
      </c>
      <c r="G391" s="59" t="s">
        <v>2144</v>
      </c>
      <c r="H391" s="59">
        <v>39544546</v>
      </c>
      <c r="I391" s="60">
        <v>25008</v>
      </c>
      <c r="J391" s="59" t="s">
        <v>341</v>
      </c>
      <c r="K391" s="59" t="s">
        <v>51</v>
      </c>
      <c r="L391" s="59" t="s">
        <v>2145</v>
      </c>
      <c r="M391" s="59" t="s">
        <v>2146</v>
      </c>
      <c r="N391" s="59">
        <v>3214892613</v>
      </c>
      <c r="O391" s="60">
        <v>46055</v>
      </c>
      <c r="P391" s="59" t="s">
        <v>123</v>
      </c>
      <c r="Q391" s="59">
        <v>4800000</v>
      </c>
      <c r="R391" s="59">
        <v>38400000</v>
      </c>
      <c r="S391" s="59" t="s">
        <v>54</v>
      </c>
      <c r="T391" s="59" t="s">
        <v>2147</v>
      </c>
      <c r="U391" s="59" t="s">
        <v>54</v>
      </c>
      <c r="V391" s="59">
        <v>1</v>
      </c>
      <c r="W391" s="59">
        <v>1841201</v>
      </c>
      <c r="X391" s="59" t="s">
        <v>59</v>
      </c>
      <c r="Y391" s="60">
        <v>46055</v>
      </c>
      <c r="Z391" s="65" t="s">
        <v>54</v>
      </c>
    </row>
    <row r="392" spans="1:26" hidden="1">
      <c r="A392" s="59" t="s">
        <v>2148</v>
      </c>
      <c r="B392" s="58">
        <v>46045</v>
      </c>
      <c r="C392" s="59" t="s">
        <v>2149</v>
      </c>
      <c r="D392" s="59">
        <v>147204</v>
      </c>
      <c r="E392" s="72" t="s">
        <v>676</v>
      </c>
      <c r="F392" s="59" t="s">
        <v>2150</v>
      </c>
      <c r="G392" s="62" t="s">
        <v>2151</v>
      </c>
      <c r="H392" s="63">
        <v>80809788</v>
      </c>
      <c r="I392" s="60">
        <v>30950</v>
      </c>
      <c r="J392" s="59" t="s">
        <v>162</v>
      </c>
      <c r="K392" s="59" t="s">
        <v>69</v>
      </c>
      <c r="L392" s="59" t="s">
        <v>2152</v>
      </c>
      <c r="M392" s="61" t="s">
        <v>2153</v>
      </c>
      <c r="N392" s="59">
        <v>3138405228</v>
      </c>
      <c r="O392" s="64">
        <v>46049</v>
      </c>
      <c r="P392" s="59" t="s">
        <v>55</v>
      </c>
      <c r="Q392" s="59">
        <v>6800000</v>
      </c>
      <c r="R392" s="59">
        <v>54400000</v>
      </c>
      <c r="S392" s="59" t="s">
        <v>137</v>
      </c>
      <c r="T392" s="64">
        <v>46291</v>
      </c>
      <c r="U392" s="59" t="s">
        <v>683</v>
      </c>
      <c r="V392" s="62">
        <v>5</v>
      </c>
      <c r="W392" s="62">
        <v>5439004</v>
      </c>
      <c r="X392" s="59" t="s">
        <v>126</v>
      </c>
      <c r="Y392" s="60">
        <v>46048</v>
      </c>
      <c r="Z392" s="59" t="s">
        <v>684</v>
      </c>
    </row>
    <row r="393" spans="1:26" hidden="1">
      <c r="A393" s="59" t="s">
        <v>2154</v>
      </c>
      <c r="B393" s="58">
        <v>46049</v>
      </c>
      <c r="C393" s="59" t="s">
        <v>2155</v>
      </c>
      <c r="D393" s="59">
        <v>147842</v>
      </c>
      <c r="E393" s="59" t="s">
        <v>997</v>
      </c>
      <c r="F393" s="59">
        <v>1901</v>
      </c>
      <c r="G393" s="62" t="s">
        <v>2156</v>
      </c>
      <c r="H393" s="63">
        <v>1012347024</v>
      </c>
      <c r="I393" s="60">
        <v>32440</v>
      </c>
      <c r="J393" s="59" t="s">
        <v>176</v>
      </c>
      <c r="K393" s="59" t="s">
        <v>69</v>
      </c>
      <c r="L393" s="59" t="s">
        <v>2157</v>
      </c>
      <c r="M393" s="59" t="s">
        <v>2158</v>
      </c>
      <c r="N393" s="59">
        <v>3227884609</v>
      </c>
      <c r="O393" s="60">
        <v>46048</v>
      </c>
      <c r="P393" s="59" t="s">
        <v>123</v>
      </c>
      <c r="Q393" s="59">
        <v>8000000</v>
      </c>
      <c r="R393" s="59">
        <v>64000000</v>
      </c>
      <c r="S393" s="59" t="s">
        <v>2159</v>
      </c>
      <c r="T393" s="60">
        <v>46292</v>
      </c>
      <c r="U393" s="59" t="s">
        <v>54</v>
      </c>
      <c r="V393" s="62">
        <v>5</v>
      </c>
      <c r="W393" s="62">
        <v>5842302</v>
      </c>
      <c r="X393" s="59" t="s">
        <v>59</v>
      </c>
      <c r="Y393" s="62" t="s">
        <v>498</v>
      </c>
      <c r="Z393" s="62" t="s">
        <v>127</v>
      </c>
    </row>
    <row r="394" spans="1:26" hidden="1">
      <c r="A394" s="59" t="s">
        <v>2160</v>
      </c>
      <c r="B394" s="58">
        <v>46045</v>
      </c>
      <c r="C394" s="59" t="s">
        <v>2161</v>
      </c>
      <c r="D394" s="59">
        <v>147206</v>
      </c>
      <c r="E394" s="59" t="s">
        <v>2162</v>
      </c>
      <c r="F394" s="59" t="s">
        <v>2163</v>
      </c>
      <c r="G394" s="62" t="s">
        <v>2164</v>
      </c>
      <c r="H394" s="63">
        <v>1022340099</v>
      </c>
      <c r="I394" s="59" t="s">
        <v>2165</v>
      </c>
      <c r="J394" s="59" t="s">
        <v>273</v>
      </c>
      <c r="K394" s="59" t="s">
        <v>598</v>
      </c>
      <c r="L394" s="59" t="s">
        <v>2166</v>
      </c>
      <c r="M394" s="61" t="s">
        <v>2167</v>
      </c>
      <c r="N394" s="59">
        <v>3112716555</v>
      </c>
      <c r="O394" s="60">
        <v>46048</v>
      </c>
      <c r="P394" s="59" t="s">
        <v>55</v>
      </c>
      <c r="Q394" s="59">
        <v>6800000</v>
      </c>
      <c r="R394" s="59">
        <v>54400000</v>
      </c>
      <c r="S394" s="59" t="s">
        <v>137</v>
      </c>
      <c r="T394" s="60">
        <v>46294</v>
      </c>
      <c r="U394" s="59" t="s">
        <v>683</v>
      </c>
      <c r="V394" s="62">
        <v>5</v>
      </c>
      <c r="W394" s="62">
        <v>5842302</v>
      </c>
      <c r="X394" s="59" t="s">
        <v>126</v>
      </c>
      <c r="Y394" s="64">
        <v>46048</v>
      </c>
      <c r="Z394" s="62" t="s">
        <v>127</v>
      </c>
    </row>
    <row r="395" spans="1:26" hidden="1">
      <c r="A395" s="59" t="s">
        <v>2168</v>
      </c>
      <c r="B395" s="58">
        <v>46044</v>
      </c>
      <c r="C395" s="59" t="s">
        <v>2169</v>
      </c>
      <c r="D395" s="59">
        <v>147906</v>
      </c>
      <c r="E395" s="59" t="s">
        <v>827</v>
      </c>
      <c r="F395" s="59" t="s">
        <v>2170</v>
      </c>
      <c r="G395" s="62" t="s">
        <v>2171</v>
      </c>
      <c r="H395" s="63">
        <v>1032475931</v>
      </c>
      <c r="I395" s="60">
        <v>34916</v>
      </c>
      <c r="J395" s="59" t="s">
        <v>120</v>
      </c>
      <c r="K395" s="59" t="s">
        <v>79</v>
      </c>
      <c r="L395" s="59" t="s">
        <v>2172</v>
      </c>
      <c r="M395" s="61" t="s">
        <v>2173</v>
      </c>
      <c r="N395" s="59">
        <v>3192751530</v>
      </c>
      <c r="O395" s="60">
        <v>46045</v>
      </c>
      <c r="P395" s="59" t="s">
        <v>55</v>
      </c>
      <c r="Q395" s="59">
        <v>3095000</v>
      </c>
      <c r="R395" s="59">
        <v>24760000</v>
      </c>
      <c r="S395" s="59">
        <v>1750905</v>
      </c>
      <c r="T395" s="60">
        <v>46288</v>
      </c>
      <c r="U395" s="59" t="s">
        <v>408</v>
      </c>
      <c r="V395" s="62">
        <v>4</v>
      </c>
      <c r="W395" s="62">
        <v>4492101</v>
      </c>
      <c r="X395" s="59" t="s">
        <v>59</v>
      </c>
      <c r="Y395" s="64">
        <v>46045</v>
      </c>
      <c r="Z395" s="62" t="s">
        <v>312</v>
      </c>
    </row>
    <row r="396" spans="1:26" hidden="1">
      <c r="A396" s="59" t="s">
        <v>2174</v>
      </c>
      <c r="B396" s="58">
        <v>46045</v>
      </c>
      <c r="C396" s="59" t="s">
        <v>2169</v>
      </c>
      <c r="D396" s="59">
        <v>147906</v>
      </c>
      <c r="E396" s="59" t="s">
        <v>827</v>
      </c>
      <c r="F396" s="59" t="s">
        <v>2175</v>
      </c>
      <c r="G396" s="62" t="s">
        <v>2176</v>
      </c>
      <c r="H396" s="63">
        <v>1023918199</v>
      </c>
      <c r="I396" s="60">
        <v>33765</v>
      </c>
      <c r="J396" s="59" t="s">
        <v>176</v>
      </c>
      <c r="K396" s="59" t="s">
        <v>69</v>
      </c>
      <c r="L396" s="59" t="s">
        <v>1211</v>
      </c>
      <c r="M396" s="61" t="s">
        <v>2177</v>
      </c>
      <c r="N396" s="59">
        <v>6016790428</v>
      </c>
      <c r="O396" s="60">
        <v>46048</v>
      </c>
      <c r="P396" s="59" t="s">
        <v>55</v>
      </c>
      <c r="Q396" s="59">
        <v>3095000</v>
      </c>
      <c r="R396" s="59">
        <v>24760000</v>
      </c>
      <c r="S396" s="59">
        <v>1750905</v>
      </c>
      <c r="T396" s="60">
        <v>46291</v>
      </c>
      <c r="U396" s="59" t="s">
        <v>1391</v>
      </c>
      <c r="V396" s="62">
        <v>4</v>
      </c>
      <c r="W396" s="62">
        <v>4492101</v>
      </c>
      <c r="X396" s="59" t="s">
        <v>126</v>
      </c>
      <c r="Y396" s="64">
        <v>46048</v>
      </c>
      <c r="Z396" s="62" t="s">
        <v>127</v>
      </c>
    </row>
    <row r="397" spans="1:26" hidden="1">
      <c r="A397" s="59" t="s">
        <v>2178</v>
      </c>
      <c r="B397" s="58">
        <v>46044</v>
      </c>
      <c r="C397" s="59" t="s">
        <v>2169</v>
      </c>
      <c r="D397" s="59">
        <v>147906</v>
      </c>
      <c r="E397" s="59" t="s">
        <v>827</v>
      </c>
      <c r="F397" s="59" t="s">
        <v>2170</v>
      </c>
      <c r="G397" s="62" t="s">
        <v>2179</v>
      </c>
      <c r="H397" s="63">
        <v>79559730</v>
      </c>
      <c r="I397" s="60">
        <v>25970</v>
      </c>
      <c r="J397" s="59" t="s">
        <v>120</v>
      </c>
      <c r="K397" s="59" t="s">
        <v>79</v>
      </c>
      <c r="L397" s="59" t="s">
        <v>2180</v>
      </c>
      <c r="M397" s="61" t="s">
        <v>2181</v>
      </c>
      <c r="N397" s="59">
        <v>6014428882</v>
      </c>
      <c r="O397" s="60">
        <v>46045</v>
      </c>
      <c r="P397" s="59" t="s">
        <v>55</v>
      </c>
      <c r="Q397" s="59">
        <v>3095000</v>
      </c>
      <c r="R397" s="59">
        <v>24760000</v>
      </c>
      <c r="S397" s="59">
        <v>1750905</v>
      </c>
      <c r="T397" s="60">
        <v>46288</v>
      </c>
      <c r="U397" s="59" t="s">
        <v>408</v>
      </c>
      <c r="V397" s="62">
        <v>4</v>
      </c>
      <c r="W397" s="62">
        <v>4492101</v>
      </c>
      <c r="X397" s="59" t="s">
        <v>59</v>
      </c>
      <c r="Y397" s="64">
        <v>46045</v>
      </c>
      <c r="Z397" s="62" t="s">
        <v>312</v>
      </c>
    </row>
    <row r="398" spans="1:26" hidden="1">
      <c r="A398" s="59" t="s">
        <v>2182</v>
      </c>
      <c r="B398" s="58">
        <v>46044</v>
      </c>
      <c r="C398" s="59" t="s">
        <v>2169</v>
      </c>
      <c r="D398" s="59">
        <v>147906</v>
      </c>
      <c r="E398" s="59" t="s">
        <v>827</v>
      </c>
      <c r="F398" s="59" t="s">
        <v>2170</v>
      </c>
      <c r="G398" s="62" t="s">
        <v>2183</v>
      </c>
      <c r="H398" s="63">
        <v>1031164453</v>
      </c>
      <c r="I398" s="60">
        <v>35174</v>
      </c>
      <c r="J398" s="59" t="s">
        <v>120</v>
      </c>
      <c r="K398" s="59" t="s">
        <v>51</v>
      </c>
      <c r="L398" s="59" t="s">
        <v>2184</v>
      </c>
      <c r="M398" s="61" t="s">
        <v>2185</v>
      </c>
      <c r="N398" s="59">
        <v>3103642976</v>
      </c>
      <c r="O398" s="60">
        <v>46045</v>
      </c>
      <c r="P398" s="59" t="s">
        <v>55</v>
      </c>
      <c r="Q398" s="59">
        <v>3095000</v>
      </c>
      <c r="R398" s="59">
        <v>24760000</v>
      </c>
      <c r="S398" s="59" t="s">
        <v>187</v>
      </c>
      <c r="T398" s="60">
        <v>46288</v>
      </c>
      <c r="U398" s="59" t="s">
        <v>408</v>
      </c>
      <c r="V398" s="62">
        <v>4</v>
      </c>
      <c r="W398" s="62">
        <v>4492101</v>
      </c>
      <c r="X398" s="59" t="s">
        <v>59</v>
      </c>
      <c r="Y398" s="64">
        <v>46045</v>
      </c>
      <c r="Z398" s="62" t="s">
        <v>312</v>
      </c>
    </row>
    <row r="399" spans="1:26" hidden="1">
      <c r="A399" s="59" t="s">
        <v>2186</v>
      </c>
      <c r="B399" s="58">
        <v>46045</v>
      </c>
      <c r="C399" s="59" t="s">
        <v>2149</v>
      </c>
      <c r="D399" s="59">
        <v>147204</v>
      </c>
      <c r="E399" s="72" t="s">
        <v>687</v>
      </c>
      <c r="F399" s="59" t="s">
        <v>2150</v>
      </c>
      <c r="G399" s="62" t="s">
        <v>2187</v>
      </c>
      <c r="H399" s="63">
        <v>1032491532</v>
      </c>
      <c r="I399" s="60">
        <v>35564</v>
      </c>
      <c r="J399" s="59" t="s">
        <v>309</v>
      </c>
      <c r="K399" s="59" t="s">
        <v>51</v>
      </c>
      <c r="L399" s="59" t="s">
        <v>2188</v>
      </c>
      <c r="M399" s="61" t="s">
        <v>2189</v>
      </c>
      <c r="N399" s="59">
        <v>3125667268</v>
      </c>
      <c r="O399" s="64">
        <v>46048</v>
      </c>
      <c r="P399" s="59" t="s">
        <v>55</v>
      </c>
      <c r="Q399" s="59">
        <v>6800000</v>
      </c>
      <c r="R399" s="59">
        <v>54400000</v>
      </c>
      <c r="S399" s="59" t="s">
        <v>137</v>
      </c>
      <c r="T399" s="64">
        <v>46290</v>
      </c>
      <c r="U399" s="59" t="s">
        <v>683</v>
      </c>
      <c r="V399" s="62">
        <v>5</v>
      </c>
      <c r="W399" s="62">
        <v>5439004</v>
      </c>
      <c r="X399" s="59" t="s">
        <v>126</v>
      </c>
      <c r="Y399" s="60">
        <v>46048</v>
      </c>
      <c r="Z399" s="59" t="s">
        <v>684</v>
      </c>
    </row>
    <row r="400" spans="1:26" hidden="1">
      <c r="A400" s="59" t="s">
        <v>2190</v>
      </c>
      <c r="B400" s="58">
        <v>46044</v>
      </c>
      <c r="C400" s="59" t="s">
        <v>2191</v>
      </c>
      <c r="D400" s="59" t="s">
        <v>54</v>
      </c>
      <c r="E400" s="59" t="s">
        <v>827</v>
      </c>
      <c r="F400" s="59" t="s">
        <v>54</v>
      </c>
      <c r="G400" s="59" t="s">
        <v>2192</v>
      </c>
      <c r="H400" s="59">
        <v>1023909881</v>
      </c>
      <c r="I400" s="60">
        <v>44400</v>
      </c>
      <c r="J400" s="59" t="s">
        <v>176</v>
      </c>
      <c r="K400" s="59" t="s">
        <v>51</v>
      </c>
      <c r="L400" s="59" t="s">
        <v>2193</v>
      </c>
      <c r="M400" s="59" t="s">
        <v>2194</v>
      </c>
      <c r="N400" s="59" t="s">
        <v>2195</v>
      </c>
      <c r="O400" s="60">
        <v>46044</v>
      </c>
      <c r="P400" s="59" t="s">
        <v>55</v>
      </c>
      <c r="Q400" s="59">
        <v>5100000</v>
      </c>
      <c r="R400" s="59">
        <v>40800000</v>
      </c>
      <c r="S400" s="59" t="s">
        <v>54</v>
      </c>
      <c r="T400" s="60">
        <v>46090</v>
      </c>
      <c r="U400" s="59" t="s">
        <v>408</v>
      </c>
      <c r="V400" s="59">
        <v>1</v>
      </c>
      <c r="W400" s="59">
        <v>1841201</v>
      </c>
      <c r="X400" s="59" t="s">
        <v>59</v>
      </c>
      <c r="Y400" s="60">
        <v>46045</v>
      </c>
      <c r="Z400" s="59" t="s">
        <v>54</v>
      </c>
    </row>
    <row r="401" spans="1:26" hidden="1">
      <c r="A401" s="59" t="s">
        <v>2196</v>
      </c>
      <c r="B401" s="58">
        <v>46048</v>
      </c>
      <c r="C401" s="59" t="s">
        <v>2197</v>
      </c>
      <c r="D401" s="59">
        <v>147229</v>
      </c>
      <c r="E401" s="59" t="s">
        <v>676</v>
      </c>
      <c r="F401" s="59">
        <v>1840</v>
      </c>
      <c r="G401" s="59" t="s">
        <v>2198</v>
      </c>
      <c r="H401" s="59">
        <v>1018501037</v>
      </c>
      <c r="I401" s="60">
        <v>35838</v>
      </c>
      <c r="J401" s="59" t="s">
        <v>162</v>
      </c>
      <c r="K401" s="59" t="s">
        <v>51</v>
      </c>
      <c r="L401" s="59" t="s">
        <v>2199</v>
      </c>
      <c r="M401" s="61" t="s">
        <v>2200</v>
      </c>
      <c r="N401" s="59">
        <v>3118593406</v>
      </c>
      <c r="O401" s="60">
        <v>46048</v>
      </c>
      <c r="P401" s="59" t="s">
        <v>157</v>
      </c>
      <c r="Q401" s="59">
        <v>800000</v>
      </c>
      <c r="R401" s="59">
        <v>54400000</v>
      </c>
      <c r="S401" s="59" t="s">
        <v>54</v>
      </c>
      <c r="T401" s="60">
        <v>46291</v>
      </c>
      <c r="U401" s="59" t="s">
        <v>54</v>
      </c>
      <c r="V401" s="59">
        <v>3</v>
      </c>
      <c r="W401" s="59">
        <v>3869201</v>
      </c>
      <c r="X401" s="59" t="s">
        <v>59</v>
      </c>
      <c r="Y401" s="59" t="s">
        <v>158</v>
      </c>
      <c r="Z401" s="59" t="s">
        <v>54</v>
      </c>
    </row>
    <row r="402" spans="1:26" hidden="1">
      <c r="A402" s="59" t="s">
        <v>2201</v>
      </c>
      <c r="B402" s="58">
        <v>46048</v>
      </c>
      <c r="C402" s="59" t="s">
        <v>2202</v>
      </c>
      <c r="D402" s="59">
        <v>147532</v>
      </c>
      <c r="E402" s="59" t="s">
        <v>2203</v>
      </c>
      <c r="F402" s="59">
        <v>1863</v>
      </c>
      <c r="G402" s="62" t="s">
        <v>2204</v>
      </c>
      <c r="H402" s="63">
        <v>80231434</v>
      </c>
      <c r="I402" s="60">
        <v>35838</v>
      </c>
      <c r="J402" s="59" t="s">
        <v>162</v>
      </c>
      <c r="K402" s="59" t="s">
        <v>51</v>
      </c>
      <c r="L402" s="59" t="s">
        <v>2199</v>
      </c>
      <c r="M402" s="61" t="s">
        <v>2200</v>
      </c>
      <c r="N402" s="59">
        <v>3153259232</v>
      </c>
      <c r="O402" s="60">
        <v>46048</v>
      </c>
      <c r="P402" s="59" t="s">
        <v>157</v>
      </c>
      <c r="Q402" s="59">
        <v>5600000</v>
      </c>
      <c r="R402" s="59">
        <v>44800000</v>
      </c>
      <c r="S402" s="59">
        <v>2240000</v>
      </c>
      <c r="T402" s="60">
        <v>46291</v>
      </c>
      <c r="U402" s="59" t="s">
        <v>54</v>
      </c>
      <c r="V402" s="62">
        <v>5</v>
      </c>
      <c r="W402" s="62">
        <v>5842302</v>
      </c>
      <c r="X402" s="59" t="s">
        <v>59</v>
      </c>
      <c r="Y402" s="62" t="s">
        <v>158</v>
      </c>
      <c r="Z402" s="62" t="s">
        <v>127</v>
      </c>
    </row>
    <row r="403" spans="1:26" hidden="1">
      <c r="A403" s="59" t="s">
        <v>2205</v>
      </c>
      <c r="B403" s="58">
        <v>46052</v>
      </c>
      <c r="C403" s="59" t="s">
        <v>2206</v>
      </c>
      <c r="D403" s="59">
        <v>146935</v>
      </c>
      <c r="E403" s="59" t="s">
        <v>2207</v>
      </c>
      <c r="F403" s="59">
        <v>1801</v>
      </c>
      <c r="G403" s="59" t="s">
        <v>54</v>
      </c>
      <c r="H403" s="59">
        <v>65823948</v>
      </c>
      <c r="I403" s="60">
        <v>29964</v>
      </c>
      <c r="J403" s="59" t="s">
        <v>50</v>
      </c>
      <c r="K403" s="59" t="s">
        <v>51</v>
      </c>
      <c r="L403" s="59" t="s">
        <v>2208</v>
      </c>
      <c r="M403" s="61" t="s">
        <v>2209</v>
      </c>
      <c r="N403" s="59">
        <v>3204135499</v>
      </c>
      <c r="O403" s="60">
        <v>46052</v>
      </c>
      <c r="P403" s="59" t="s">
        <v>55</v>
      </c>
      <c r="Q403" s="59">
        <v>7690000</v>
      </c>
      <c r="R403" s="59">
        <v>61520000</v>
      </c>
      <c r="S403" s="59" t="s">
        <v>54</v>
      </c>
      <c r="T403" s="60">
        <v>46295</v>
      </c>
      <c r="U403" s="59" t="s">
        <v>54</v>
      </c>
      <c r="V403" s="59">
        <v>1</v>
      </c>
      <c r="W403" s="59">
        <v>1841201</v>
      </c>
      <c r="X403" s="59" t="s">
        <v>59</v>
      </c>
      <c r="Y403" s="60">
        <v>46052</v>
      </c>
      <c r="Z403" s="59" t="s">
        <v>54</v>
      </c>
    </row>
    <row r="404" spans="1:26" hidden="1">
      <c r="A404" s="59" t="s">
        <v>2210</v>
      </c>
      <c r="B404" s="58">
        <v>46049</v>
      </c>
      <c r="C404" s="59" t="s">
        <v>2211</v>
      </c>
      <c r="D404" s="59">
        <v>147033</v>
      </c>
      <c r="E404" s="59" t="s">
        <v>676</v>
      </c>
      <c r="F404" s="59">
        <v>1806</v>
      </c>
      <c r="G404" s="59" t="s">
        <v>2212</v>
      </c>
      <c r="H404" s="59">
        <v>1024504944</v>
      </c>
      <c r="I404" s="60">
        <v>33042</v>
      </c>
      <c r="J404" s="59" t="s">
        <v>2213</v>
      </c>
      <c r="K404" s="59" t="s">
        <v>2214</v>
      </c>
      <c r="L404" s="59" t="s">
        <v>2215</v>
      </c>
      <c r="M404" s="61" t="s">
        <v>2216</v>
      </c>
      <c r="N404" s="59">
        <v>3142647165</v>
      </c>
      <c r="O404" s="60">
        <v>46049</v>
      </c>
      <c r="P404" s="59" t="s">
        <v>55</v>
      </c>
      <c r="Q404" s="59">
        <v>9000000</v>
      </c>
      <c r="R404" s="59">
        <v>72000000</v>
      </c>
      <c r="S404" s="59" t="s">
        <v>54</v>
      </c>
      <c r="T404" s="60">
        <v>46292</v>
      </c>
      <c r="U404" s="59" t="s">
        <v>1139</v>
      </c>
      <c r="V404" s="59">
        <v>1</v>
      </c>
      <c r="W404" s="59">
        <v>1841201</v>
      </c>
      <c r="X404" s="59" t="s">
        <v>59</v>
      </c>
      <c r="Y404" s="59" t="s">
        <v>498</v>
      </c>
      <c r="Z404" s="59" t="s">
        <v>54</v>
      </c>
    </row>
    <row r="405" spans="1:26" hidden="1">
      <c r="A405" s="59" t="s">
        <v>2217</v>
      </c>
      <c r="B405" s="58">
        <v>46053</v>
      </c>
      <c r="C405" s="59" t="s">
        <v>2218</v>
      </c>
      <c r="D405" s="59">
        <v>147047</v>
      </c>
      <c r="E405" s="59" t="s">
        <v>676</v>
      </c>
      <c r="F405" s="59">
        <v>1809</v>
      </c>
      <c r="G405" s="59" t="s">
        <v>2219</v>
      </c>
      <c r="H405" s="59">
        <v>79785484</v>
      </c>
      <c r="I405" s="60">
        <v>27684</v>
      </c>
      <c r="J405" s="59" t="s">
        <v>567</v>
      </c>
      <c r="K405" s="59" t="s">
        <v>562</v>
      </c>
      <c r="L405" s="59" t="s">
        <v>2220</v>
      </c>
      <c r="M405" s="59" t="s">
        <v>2221</v>
      </c>
      <c r="N405" s="59">
        <v>3014957560</v>
      </c>
      <c r="O405" s="60">
        <v>46055</v>
      </c>
      <c r="P405" s="59" t="s">
        <v>123</v>
      </c>
      <c r="Q405" s="59">
        <v>7000000</v>
      </c>
      <c r="R405" s="59">
        <v>56000000</v>
      </c>
      <c r="S405" s="59" t="s">
        <v>54</v>
      </c>
      <c r="T405" s="60">
        <v>46297</v>
      </c>
      <c r="U405" s="59" t="s">
        <v>54</v>
      </c>
      <c r="V405" s="59">
        <v>1</v>
      </c>
      <c r="W405" s="59">
        <v>1841201</v>
      </c>
      <c r="X405" s="59" t="s">
        <v>59</v>
      </c>
      <c r="Y405" s="60">
        <v>46055</v>
      </c>
      <c r="Z405" s="65" t="s">
        <v>54</v>
      </c>
    </row>
    <row r="406" spans="1:26" hidden="1">
      <c r="A406" s="59" t="s">
        <v>2222</v>
      </c>
      <c r="B406" s="58">
        <v>46053</v>
      </c>
      <c r="C406" s="59" t="s">
        <v>2223</v>
      </c>
      <c r="D406" s="59">
        <v>147332</v>
      </c>
      <c r="E406" s="59" t="s">
        <v>1528</v>
      </c>
      <c r="F406" s="60">
        <v>1850</v>
      </c>
      <c r="G406" s="59" t="s">
        <v>2224</v>
      </c>
      <c r="H406" s="59">
        <v>30236023</v>
      </c>
      <c r="I406" s="60">
        <v>30292</v>
      </c>
      <c r="J406" s="59" t="s">
        <v>162</v>
      </c>
      <c r="K406" s="59" t="s">
        <v>51</v>
      </c>
      <c r="L406" s="59" t="s">
        <v>2225</v>
      </c>
      <c r="M406" s="61" t="s">
        <v>2226</v>
      </c>
      <c r="N406" s="59">
        <v>3106306576</v>
      </c>
      <c r="O406" s="60">
        <v>46055</v>
      </c>
      <c r="P406" s="59" t="s">
        <v>123</v>
      </c>
      <c r="Q406" s="59">
        <v>5600000</v>
      </c>
      <c r="R406" s="59">
        <v>44800000</v>
      </c>
      <c r="S406" s="59" t="s">
        <v>54</v>
      </c>
      <c r="T406" s="60">
        <v>46297</v>
      </c>
      <c r="U406" s="59" t="s">
        <v>54</v>
      </c>
      <c r="V406" s="59">
        <v>1</v>
      </c>
      <c r="W406" s="59">
        <v>1841201</v>
      </c>
      <c r="X406" s="59" t="s">
        <v>59</v>
      </c>
      <c r="Y406" s="60">
        <v>46055</v>
      </c>
      <c r="Z406" s="65" t="s">
        <v>54</v>
      </c>
    </row>
    <row r="407" spans="1:26" hidden="1">
      <c r="A407" s="59" t="s">
        <v>2227</v>
      </c>
      <c r="B407" s="58">
        <v>46053</v>
      </c>
      <c r="C407" s="59" t="s">
        <v>2223</v>
      </c>
      <c r="D407" s="59">
        <v>147332</v>
      </c>
      <c r="E407" s="59" t="s">
        <v>1528</v>
      </c>
      <c r="F407" s="59">
        <v>1850</v>
      </c>
      <c r="G407" s="59" t="s">
        <v>2228</v>
      </c>
      <c r="H407" s="59">
        <v>39188051</v>
      </c>
      <c r="I407" s="60">
        <v>27690</v>
      </c>
      <c r="J407" s="59" t="s">
        <v>246</v>
      </c>
      <c r="K407" s="59" t="s">
        <v>79</v>
      </c>
      <c r="L407" s="59" t="s">
        <v>2229</v>
      </c>
      <c r="M407" s="61" t="s">
        <v>2230</v>
      </c>
      <c r="N407" s="59">
        <v>3147999031</v>
      </c>
      <c r="O407" s="60">
        <v>46055</v>
      </c>
      <c r="P407" s="59" t="s">
        <v>123</v>
      </c>
      <c r="Q407" s="59">
        <v>5600000</v>
      </c>
      <c r="R407" s="59">
        <v>44800000</v>
      </c>
      <c r="S407" s="59" t="s">
        <v>54</v>
      </c>
      <c r="T407" s="60">
        <v>46297</v>
      </c>
      <c r="U407" s="59" t="s">
        <v>54</v>
      </c>
      <c r="V407" s="59">
        <v>1</v>
      </c>
      <c r="W407" s="59">
        <v>1841201</v>
      </c>
      <c r="X407" s="59" t="s">
        <v>59</v>
      </c>
      <c r="Y407" s="60">
        <v>46055</v>
      </c>
      <c r="Z407" s="65" t="s">
        <v>54</v>
      </c>
    </row>
    <row r="408" spans="1:26" hidden="1">
      <c r="A408" s="59" t="s">
        <v>2231</v>
      </c>
      <c r="B408" s="58">
        <v>46053</v>
      </c>
      <c r="C408" s="59" t="s">
        <v>2223</v>
      </c>
      <c r="D408" s="59">
        <v>147332</v>
      </c>
      <c r="E408" s="59" t="s">
        <v>1528</v>
      </c>
      <c r="F408" s="59">
        <v>1850</v>
      </c>
      <c r="G408" s="59" t="s">
        <v>2232</v>
      </c>
      <c r="H408" s="59">
        <v>1094949584</v>
      </c>
      <c r="I408" s="60">
        <v>34855</v>
      </c>
      <c r="J408" s="59" t="s">
        <v>246</v>
      </c>
      <c r="K408" s="59" t="s">
        <v>79</v>
      </c>
      <c r="L408" s="59" t="s">
        <v>2233</v>
      </c>
      <c r="M408" s="61" t="s">
        <v>2234</v>
      </c>
      <c r="N408" s="59" t="s">
        <v>54</v>
      </c>
      <c r="O408" s="60">
        <v>46055</v>
      </c>
      <c r="P408" s="59" t="s">
        <v>123</v>
      </c>
      <c r="Q408" s="59">
        <v>5600000</v>
      </c>
      <c r="R408" s="59">
        <v>44800000</v>
      </c>
      <c r="S408" s="59" t="s">
        <v>54</v>
      </c>
      <c r="T408" s="60">
        <v>46297</v>
      </c>
      <c r="U408" s="59" t="s">
        <v>54</v>
      </c>
      <c r="V408" s="59">
        <v>1</v>
      </c>
      <c r="W408" s="59">
        <v>1841201</v>
      </c>
      <c r="X408" s="59" t="s">
        <v>59</v>
      </c>
      <c r="Y408" s="60">
        <v>46055</v>
      </c>
      <c r="Z408" s="65" t="s">
        <v>54</v>
      </c>
    </row>
    <row r="409" spans="1:26" hidden="1">
      <c r="A409" s="59" t="s">
        <v>2235</v>
      </c>
      <c r="B409" s="58">
        <v>46050</v>
      </c>
      <c r="C409" s="59" t="s">
        <v>2236</v>
      </c>
      <c r="D409" s="59">
        <v>147407</v>
      </c>
      <c r="E409" s="59" t="s">
        <v>1528</v>
      </c>
      <c r="F409" s="59">
        <v>1852</v>
      </c>
      <c r="G409" s="59" t="s">
        <v>2237</v>
      </c>
      <c r="H409" s="59">
        <v>1077083214</v>
      </c>
      <c r="I409" s="60">
        <v>32117</v>
      </c>
      <c r="J409" s="59" t="s">
        <v>94</v>
      </c>
      <c r="K409" s="59" t="s">
        <v>51</v>
      </c>
      <c r="L409" s="59" t="s">
        <v>2238</v>
      </c>
      <c r="M409" s="61" t="s">
        <v>2239</v>
      </c>
      <c r="N409" s="59">
        <v>3144889951</v>
      </c>
      <c r="O409" s="60">
        <v>46050</v>
      </c>
      <c r="P409" s="59" t="s">
        <v>55</v>
      </c>
      <c r="Q409" s="59">
        <v>5600000</v>
      </c>
      <c r="R409" s="59">
        <v>44800000</v>
      </c>
      <c r="S409" s="59" t="s">
        <v>54</v>
      </c>
      <c r="T409" s="60">
        <v>46293</v>
      </c>
      <c r="U409" s="59" t="s">
        <v>1178</v>
      </c>
      <c r="V409" s="59">
        <v>1</v>
      </c>
      <c r="W409" s="59">
        <v>1841201</v>
      </c>
      <c r="X409" s="59" t="s">
        <v>59</v>
      </c>
      <c r="Y409" s="68">
        <v>28012026</v>
      </c>
      <c r="Z409" s="59" t="s">
        <v>54</v>
      </c>
    </row>
    <row r="410" spans="1:26" hidden="1">
      <c r="A410" s="59" t="s">
        <v>2240</v>
      </c>
      <c r="B410" s="58">
        <v>46053</v>
      </c>
      <c r="C410" s="59" t="s">
        <v>2241</v>
      </c>
      <c r="D410" s="59">
        <v>147407</v>
      </c>
      <c r="E410" s="59" t="s">
        <v>1528</v>
      </c>
      <c r="F410" s="59">
        <v>1852</v>
      </c>
      <c r="G410" s="59" t="s">
        <v>2242</v>
      </c>
      <c r="H410" s="59">
        <v>1113637469</v>
      </c>
      <c r="I410" s="60">
        <v>32321</v>
      </c>
      <c r="J410" s="59" t="s">
        <v>2243</v>
      </c>
      <c r="K410" s="59" t="s">
        <v>51</v>
      </c>
      <c r="L410" s="59" t="s">
        <v>2244</v>
      </c>
      <c r="M410" s="61" t="s">
        <v>2245</v>
      </c>
      <c r="N410" s="59">
        <v>3202374628</v>
      </c>
      <c r="O410" s="60">
        <v>46055</v>
      </c>
      <c r="P410" s="59" t="s">
        <v>55</v>
      </c>
      <c r="Q410" s="59">
        <v>5600000</v>
      </c>
      <c r="R410" s="59">
        <v>44800000</v>
      </c>
      <c r="S410" s="59" t="s">
        <v>54</v>
      </c>
      <c r="T410" s="60">
        <v>46297</v>
      </c>
      <c r="U410" s="59" t="s">
        <v>54</v>
      </c>
      <c r="V410" s="59">
        <v>1</v>
      </c>
      <c r="W410" s="59">
        <v>1841201</v>
      </c>
      <c r="X410" s="59" t="s">
        <v>59</v>
      </c>
      <c r="Y410" s="60">
        <v>46055</v>
      </c>
      <c r="Z410" s="65" t="s">
        <v>54</v>
      </c>
    </row>
    <row r="411" spans="1:26" hidden="1">
      <c r="A411" s="59" t="s">
        <v>2246</v>
      </c>
      <c r="B411" s="58">
        <v>46052</v>
      </c>
      <c r="C411" s="59" t="s">
        <v>2247</v>
      </c>
      <c r="D411" s="59">
        <v>147413</v>
      </c>
      <c r="E411" s="59" t="s">
        <v>1528</v>
      </c>
      <c r="F411" s="59">
        <v>1853</v>
      </c>
      <c r="G411" s="59" t="s">
        <v>2248</v>
      </c>
      <c r="H411" s="59">
        <v>1019096003</v>
      </c>
      <c r="I411" s="60">
        <v>34488</v>
      </c>
      <c r="J411" s="59" t="s">
        <v>62</v>
      </c>
      <c r="K411" s="59" t="s">
        <v>51</v>
      </c>
      <c r="L411" s="59" t="s">
        <v>2249</v>
      </c>
      <c r="M411" s="59" t="s">
        <v>2250</v>
      </c>
      <c r="N411" s="59">
        <v>3018147217</v>
      </c>
      <c r="O411" s="60">
        <v>46052</v>
      </c>
      <c r="P411" s="59" t="s">
        <v>55</v>
      </c>
      <c r="Q411" s="59">
        <v>4800000</v>
      </c>
      <c r="R411" s="59">
        <v>38400000</v>
      </c>
      <c r="S411" s="59" t="s">
        <v>54</v>
      </c>
      <c r="T411" s="60">
        <v>46295</v>
      </c>
      <c r="U411" s="59" t="s">
        <v>54</v>
      </c>
      <c r="V411" s="59">
        <v>3</v>
      </c>
      <c r="W411" s="59">
        <v>3869201</v>
      </c>
      <c r="X411" s="59" t="s">
        <v>59</v>
      </c>
      <c r="Y411" s="60">
        <v>46052</v>
      </c>
      <c r="Z411" s="59" t="s">
        <v>54</v>
      </c>
    </row>
    <row r="412" spans="1:26" hidden="1">
      <c r="A412" s="59" t="s">
        <v>2251</v>
      </c>
      <c r="B412" s="58">
        <v>46053</v>
      </c>
      <c r="C412" s="59" t="s">
        <v>2252</v>
      </c>
      <c r="D412" s="59">
        <v>147172</v>
      </c>
      <c r="E412" s="59" t="s">
        <v>676</v>
      </c>
      <c r="F412" s="59">
        <v>1826</v>
      </c>
      <c r="G412" s="62" t="s">
        <v>2253</v>
      </c>
      <c r="H412" s="63">
        <v>79624011</v>
      </c>
      <c r="I412" s="60">
        <v>26386</v>
      </c>
      <c r="J412" s="59" t="s">
        <v>62</v>
      </c>
      <c r="K412" s="59" t="s">
        <v>79</v>
      </c>
      <c r="L412" s="59" t="s">
        <v>2254</v>
      </c>
      <c r="M412" s="59" t="s">
        <v>2255</v>
      </c>
      <c r="N412" s="59">
        <v>3103359848</v>
      </c>
      <c r="O412" s="60">
        <v>46055</v>
      </c>
      <c r="P412" s="59" t="s">
        <v>123</v>
      </c>
      <c r="Q412" s="59">
        <v>8000000</v>
      </c>
      <c r="R412" s="59">
        <v>64000000</v>
      </c>
      <c r="S412" s="59" t="s">
        <v>2159</v>
      </c>
      <c r="T412" s="60">
        <v>46297</v>
      </c>
      <c r="U412" s="59" t="s">
        <v>54</v>
      </c>
      <c r="V412" s="62">
        <v>4</v>
      </c>
      <c r="W412" s="62">
        <v>4492101</v>
      </c>
      <c r="X412" s="59" t="s">
        <v>59</v>
      </c>
      <c r="Y412" s="64">
        <v>46055</v>
      </c>
      <c r="Z412" s="62" t="s">
        <v>143</v>
      </c>
    </row>
    <row r="413" spans="1:26">
      <c r="A413" s="59" t="s">
        <v>2256</v>
      </c>
      <c r="B413" s="58">
        <v>46048</v>
      </c>
      <c r="C413" s="59" t="s">
        <v>2257</v>
      </c>
      <c r="D413" s="59">
        <v>147058</v>
      </c>
      <c r="E413" s="59" t="s">
        <v>2162</v>
      </c>
      <c r="F413" s="59">
        <v>1813</v>
      </c>
      <c r="G413" s="59" t="s">
        <v>2258</v>
      </c>
      <c r="H413" s="59">
        <v>80032141</v>
      </c>
      <c r="I413" s="60">
        <v>29918</v>
      </c>
      <c r="J413" s="59" t="s">
        <v>162</v>
      </c>
      <c r="K413" s="59" t="s">
        <v>51</v>
      </c>
      <c r="L413" s="59" t="s">
        <v>1882</v>
      </c>
      <c r="M413" s="61" t="s">
        <v>1883</v>
      </c>
      <c r="N413" s="59">
        <v>3203038112</v>
      </c>
      <c r="O413" s="60">
        <v>46048</v>
      </c>
      <c r="P413" s="59" t="s">
        <v>157</v>
      </c>
      <c r="Q413" s="59">
        <v>8000000</v>
      </c>
      <c r="R413" s="59">
        <v>64000000</v>
      </c>
      <c r="S413" s="59" t="s">
        <v>54</v>
      </c>
      <c r="T413" s="60">
        <v>46291</v>
      </c>
      <c r="U413" s="59" t="s">
        <v>54</v>
      </c>
      <c r="V413" s="59">
        <v>5</v>
      </c>
      <c r="W413" s="59">
        <v>3869201</v>
      </c>
      <c r="X413" s="59" t="s">
        <v>59</v>
      </c>
      <c r="Y413" s="59" t="s">
        <v>158</v>
      </c>
      <c r="Z413" s="59" t="s">
        <v>54</v>
      </c>
    </row>
    <row r="414" spans="1:26" hidden="1">
      <c r="A414" s="59" t="s">
        <v>2259</v>
      </c>
      <c r="B414" s="58">
        <v>46048</v>
      </c>
      <c r="C414" s="59" t="s">
        <v>2260</v>
      </c>
      <c r="D414" s="59">
        <v>145156</v>
      </c>
      <c r="E414" s="59" t="s">
        <v>676</v>
      </c>
      <c r="F414" s="59">
        <v>1681</v>
      </c>
      <c r="G414" s="59" t="s">
        <v>2261</v>
      </c>
      <c r="H414" s="59">
        <v>17332599</v>
      </c>
      <c r="I414" s="60">
        <v>23849</v>
      </c>
      <c r="J414" s="59" t="s">
        <v>2262</v>
      </c>
      <c r="K414" s="59" t="s">
        <v>216</v>
      </c>
      <c r="L414" s="59" t="s">
        <v>2263</v>
      </c>
      <c r="M414" s="61" t="s">
        <v>2264</v>
      </c>
      <c r="N414" s="59">
        <v>3104841926</v>
      </c>
      <c r="O414" s="60">
        <v>46048</v>
      </c>
      <c r="P414" s="59" t="s">
        <v>157</v>
      </c>
      <c r="Q414" s="59">
        <v>9000000</v>
      </c>
      <c r="R414" s="59">
        <v>72000000</v>
      </c>
      <c r="S414" s="59" t="s">
        <v>54</v>
      </c>
      <c r="T414" s="60">
        <v>46291</v>
      </c>
      <c r="U414" s="59" t="s">
        <v>54</v>
      </c>
      <c r="V414" s="59">
        <v>3</v>
      </c>
      <c r="W414" s="59">
        <v>3869201</v>
      </c>
      <c r="X414" s="59" t="s">
        <v>59</v>
      </c>
      <c r="Y414" s="59" t="s">
        <v>158</v>
      </c>
      <c r="Z414" s="59" t="s">
        <v>54</v>
      </c>
    </row>
    <row r="415" spans="1:26" hidden="1">
      <c r="A415" s="59" t="s">
        <v>2265</v>
      </c>
      <c r="B415" s="58">
        <v>46048</v>
      </c>
      <c r="C415" s="59" t="s">
        <v>2266</v>
      </c>
      <c r="D415" s="59">
        <v>145555</v>
      </c>
      <c r="E415" s="59" t="s">
        <v>2267</v>
      </c>
      <c r="F415" s="59">
        <v>1716</v>
      </c>
      <c r="G415" s="62" t="s">
        <v>2268</v>
      </c>
      <c r="H415" s="63">
        <v>93380759</v>
      </c>
      <c r="I415" s="60">
        <v>25895</v>
      </c>
      <c r="J415" s="59" t="s">
        <v>2269</v>
      </c>
      <c r="K415" s="59" t="s">
        <v>2269</v>
      </c>
      <c r="L415" s="59" t="s">
        <v>2270</v>
      </c>
      <c r="M415" s="59" t="s">
        <v>2271</v>
      </c>
      <c r="N415" s="59">
        <v>3123339004</v>
      </c>
      <c r="O415" s="60">
        <v>46048</v>
      </c>
      <c r="P415" s="59" t="s">
        <v>157</v>
      </c>
      <c r="Q415" s="59">
        <v>8000000</v>
      </c>
      <c r="R415" s="59">
        <v>64000000</v>
      </c>
      <c r="S415" s="59" t="s">
        <v>2159</v>
      </c>
      <c r="T415" s="60">
        <v>46291</v>
      </c>
      <c r="U415" s="59" t="s">
        <v>54</v>
      </c>
      <c r="V415" s="62">
        <v>5</v>
      </c>
      <c r="W415" s="62">
        <v>5842302</v>
      </c>
      <c r="X415" s="59" t="s">
        <v>59</v>
      </c>
      <c r="Y415" s="62" t="s">
        <v>158</v>
      </c>
      <c r="Z415" s="62" t="s">
        <v>127</v>
      </c>
    </row>
    <row r="416" spans="1:26" hidden="1">
      <c r="A416" s="59" t="s">
        <v>2272</v>
      </c>
      <c r="B416" s="58">
        <v>46048</v>
      </c>
      <c r="C416" s="59" t="s">
        <v>2273</v>
      </c>
      <c r="D416" s="59">
        <v>146166</v>
      </c>
      <c r="E416" s="59" t="s">
        <v>628</v>
      </c>
      <c r="F416" s="59">
        <v>1742</v>
      </c>
      <c r="G416" s="62" t="s">
        <v>2274</v>
      </c>
      <c r="H416" s="63">
        <v>79370373</v>
      </c>
      <c r="I416" s="60">
        <v>23311</v>
      </c>
      <c r="J416" s="59" t="s">
        <v>221</v>
      </c>
      <c r="K416" s="59" t="s">
        <v>79</v>
      </c>
      <c r="L416" s="59" t="s">
        <v>2275</v>
      </c>
      <c r="M416" s="61" t="s">
        <v>2276</v>
      </c>
      <c r="N416" s="59">
        <v>3004378476</v>
      </c>
      <c r="O416" s="60">
        <v>46048</v>
      </c>
      <c r="P416" s="59" t="s">
        <v>157</v>
      </c>
      <c r="Q416" s="59">
        <v>3095000</v>
      </c>
      <c r="R416" s="59">
        <v>24760000</v>
      </c>
      <c r="S416" s="59">
        <v>1750905</v>
      </c>
      <c r="T416" s="60">
        <v>46291</v>
      </c>
      <c r="U416" s="59" t="s">
        <v>437</v>
      </c>
      <c r="V416" s="62">
        <v>5</v>
      </c>
      <c r="W416" s="62">
        <v>5842302</v>
      </c>
      <c r="X416" s="59" t="s">
        <v>59</v>
      </c>
      <c r="Y416" s="62" t="s">
        <v>158</v>
      </c>
      <c r="Z416" s="62" t="s">
        <v>127</v>
      </c>
    </row>
    <row r="417" spans="1:26" hidden="1">
      <c r="A417" s="59" t="s">
        <v>2277</v>
      </c>
      <c r="B417" s="58">
        <v>46048</v>
      </c>
      <c r="C417" s="59" t="s">
        <v>2273</v>
      </c>
      <c r="D417" s="59">
        <v>146166</v>
      </c>
      <c r="E417" s="59" t="s">
        <v>628</v>
      </c>
      <c r="F417" s="59">
        <v>1742</v>
      </c>
      <c r="G417" s="62" t="s">
        <v>2278</v>
      </c>
      <c r="H417" s="73">
        <v>79811160</v>
      </c>
      <c r="I417" s="60">
        <v>28481</v>
      </c>
      <c r="J417" s="59" t="s">
        <v>62</v>
      </c>
      <c r="K417" s="59" t="s">
        <v>51</v>
      </c>
      <c r="L417" s="59" t="s">
        <v>2279</v>
      </c>
      <c r="M417" s="61" t="s">
        <v>2280</v>
      </c>
      <c r="N417" s="59">
        <v>3125358686</v>
      </c>
      <c r="O417" s="60">
        <v>46048</v>
      </c>
      <c r="P417" s="59" t="s">
        <v>157</v>
      </c>
      <c r="Q417" s="59">
        <v>3095000</v>
      </c>
      <c r="R417" s="59">
        <v>24760000</v>
      </c>
      <c r="S417" s="59">
        <v>1750905</v>
      </c>
      <c r="T417" s="60">
        <v>46291</v>
      </c>
      <c r="U417" s="59" t="s">
        <v>437</v>
      </c>
      <c r="V417" s="62">
        <v>5</v>
      </c>
      <c r="W417" s="62">
        <v>5842302</v>
      </c>
      <c r="X417" s="59" t="s">
        <v>59</v>
      </c>
      <c r="Y417" s="62" t="s">
        <v>158</v>
      </c>
      <c r="Z417" s="62" t="s">
        <v>127</v>
      </c>
    </row>
    <row r="418" spans="1:26" hidden="1">
      <c r="A418" s="59" t="s">
        <v>2281</v>
      </c>
      <c r="B418" s="58">
        <v>46048</v>
      </c>
      <c r="C418" s="59" t="s">
        <v>2273</v>
      </c>
      <c r="D418" s="59">
        <v>146166</v>
      </c>
      <c r="E418" s="59" t="s">
        <v>628</v>
      </c>
      <c r="F418" s="59">
        <v>1742</v>
      </c>
      <c r="G418" s="62" t="s">
        <v>2282</v>
      </c>
      <c r="H418" s="63">
        <v>79561075</v>
      </c>
      <c r="I418" s="60">
        <v>26067</v>
      </c>
      <c r="J418" s="59" t="s">
        <v>146</v>
      </c>
      <c r="K418" s="59" t="s">
        <v>79</v>
      </c>
      <c r="L418" s="59" t="s">
        <v>2283</v>
      </c>
      <c r="M418" s="61" t="s">
        <v>2284</v>
      </c>
      <c r="N418" s="59">
        <v>3187881868</v>
      </c>
      <c r="O418" s="60">
        <v>46048</v>
      </c>
      <c r="P418" s="59" t="s">
        <v>157</v>
      </c>
      <c r="Q418" s="59">
        <v>3095000</v>
      </c>
      <c r="R418" s="59">
        <v>24760000</v>
      </c>
      <c r="S418" s="59">
        <v>1750905</v>
      </c>
      <c r="T418" s="60">
        <v>46291</v>
      </c>
      <c r="U418" s="59" t="s">
        <v>437</v>
      </c>
      <c r="V418" s="62">
        <v>5</v>
      </c>
      <c r="W418" s="62">
        <v>5842302</v>
      </c>
      <c r="X418" s="59" t="s">
        <v>59</v>
      </c>
      <c r="Y418" s="62" t="s">
        <v>158</v>
      </c>
      <c r="Z418" s="62" t="s">
        <v>127</v>
      </c>
    </row>
    <row r="419" spans="1:26" hidden="1">
      <c r="A419" s="59" t="s">
        <v>2285</v>
      </c>
      <c r="B419" s="58">
        <v>46048</v>
      </c>
      <c r="C419" s="59" t="s">
        <v>2273</v>
      </c>
      <c r="D419" s="59">
        <v>146166</v>
      </c>
      <c r="E419" s="59" t="s">
        <v>628</v>
      </c>
      <c r="F419" s="59">
        <v>1742</v>
      </c>
      <c r="G419" s="62" t="s">
        <v>2286</v>
      </c>
      <c r="H419" s="63">
        <v>80113697</v>
      </c>
      <c r="I419" s="60">
        <v>29838</v>
      </c>
      <c r="J419" s="59" t="s">
        <v>62</v>
      </c>
      <c r="K419" s="59" t="s">
        <v>1441</v>
      </c>
      <c r="L419" s="59" t="s">
        <v>2287</v>
      </c>
      <c r="M419" s="61" t="s">
        <v>2288</v>
      </c>
      <c r="N419" s="59">
        <v>3105573413</v>
      </c>
      <c r="O419" s="60">
        <v>46048</v>
      </c>
      <c r="P419" s="59" t="s">
        <v>157</v>
      </c>
      <c r="Q419" s="59">
        <v>3095000</v>
      </c>
      <c r="R419" s="59">
        <v>24760000</v>
      </c>
      <c r="S419" s="59">
        <v>1750905</v>
      </c>
      <c r="T419" s="60">
        <v>46291</v>
      </c>
      <c r="U419" s="59" t="s">
        <v>437</v>
      </c>
      <c r="V419" s="62">
        <v>5</v>
      </c>
      <c r="W419" s="62">
        <v>5842302</v>
      </c>
      <c r="X419" s="59" t="s">
        <v>59</v>
      </c>
      <c r="Y419" s="62" t="s">
        <v>158</v>
      </c>
      <c r="Z419" s="62" t="s">
        <v>127</v>
      </c>
    </row>
    <row r="420" spans="1:26" hidden="1">
      <c r="A420" s="59" t="s">
        <v>2289</v>
      </c>
      <c r="B420" s="58">
        <v>46049</v>
      </c>
      <c r="C420" s="59" t="s">
        <v>2290</v>
      </c>
      <c r="D420" s="59">
        <v>146166</v>
      </c>
      <c r="E420" s="59" t="s">
        <v>628</v>
      </c>
      <c r="F420" s="59">
        <v>1742</v>
      </c>
      <c r="G420" s="62" t="s">
        <v>2291</v>
      </c>
      <c r="H420" s="63">
        <v>79908764</v>
      </c>
      <c r="I420" s="60">
        <v>28334</v>
      </c>
      <c r="J420" s="59" t="s">
        <v>62</v>
      </c>
      <c r="K420" s="59" t="s">
        <v>51</v>
      </c>
      <c r="L420" s="59" t="s">
        <v>2292</v>
      </c>
      <c r="M420" s="61" t="s">
        <v>2293</v>
      </c>
      <c r="N420" s="59">
        <v>3183427316</v>
      </c>
      <c r="O420" s="60">
        <v>46049</v>
      </c>
      <c r="P420" s="59" t="s">
        <v>123</v>
      </c>
      <c r="Q420" s="59">
        <v>3095000</v>
      </c>
      <c r="R420" s="59">
        <v>24760000</v>
      </c>
      <c r="S420" s="59">
        <v>1750905</v>
      </c>
      <c r="T420" s="60">
        <v>46292</v>
      </c>
      <c r="U420" s="59" t="s">
        <v>437</v>
      </c>
      <c r="V420" s="62">
        <v>5</v>
      </c>
      <c r="W420" s="62">
        <v>5842302</v>
      </c>
      <c r="X420" s="59" t="s">
        <v>59</v>
      </c>
      <c r="Y420" s="62" t="s">
        <v>498</v>
      </c>
      <c r="Z420" s="62" t="s">
        <v>127</v>
      </c>
    </row>
    <row r="421" spans="1:26" hidden="1">
      <c r="A421" s="59" t="s">
        <v>2294</v>
      </c>
      <c r="B421" s="58">
        <v>46048</v>
      </c>
      <c r="C421" s="59" t="s">
        <v>2273</v>
      </c>
      <c r="D421" s="59">
        <v>146166</v>
      </c>
      <c r="E421" s="59" t="s">
        <v>628</v>
      </c>
      <c r="F421" s="59">
        <v>1742</v>
      </c>
      <c r="G421" s="62" t="s">
        <v>2295</v>
      </c>
      <c r="H421" s="63">
        <v>79419316</v>
      </c>
      <c r="I421" s="60">
        <v>24677</v>
      </c>
      <c r="J421" s="59" t="s">
        <v>309</v>
      </c>
      <c r="K421" s="59" t="s">
        <v>79</v>
      </c>
      <c r="L421" s="59" t="s">
        <v>2296</v>
      </c>
      <c r="M421" s="61" t="s">
        <v>2297</v>
      </c>
      <c r="N421" s="59">
        <v>3023357278</v>
      </c>
      <c r="O421" s="60">
        <v>46048</v>
      </c>
      <c r="P421" s="59" t="s">
        <v>157</v>
      </c>
      <c r="Q421" s="59">
        <v>3095000</v>
      </c>
      <c r="R421" s="59">
        <v>24760000</v>
      </c>
      <c r="S421" s="59">
        <v>1750905</v>
      </c>
      <c r="T421" s="60">
        <v>46291</v>
      </c>
      <c r="U421" s="59" t="s">
        <v>437</v>
      </c>
      <c r="V421" s="62">
        <v>5</v>
      </c>
      <c r="W421" s="62">
        <v>5842302</v>
      </c>
      <c r="X421" s="59" t="s">
        <v>59</v>
      </c>
      <c r="Y421" s="62" t="s">
        <v>158</v>
      </c>
      <c r="Z421" s="62" t="s">
        <v>127</v>
      </c>
    </row>
    <row r="422" spans="1:26" hidden="1">
      <c r="A422" s="59" t="s">
        <v>2298</v>
      </c>
      <c r="B422" s="58">
        <v>46049</v>
      </c>
      <c r="C422" s="59" t="s">
        <v>2273</v>
      </c>
      <c r="D422" s="59">
        <v>146166</v>
      </c>
      <c r="E422" s="59" t="s">
        <v>628</v>
      </c>
      <c r="F422" s="59">
        <v>1742</v>
      </c>
      <c r="G422" s="62" t="s">
        <v>2299</v>
      </c>
      <c r="H422" s="63">
        <v>79464226</v>
      </c>
      <c r="I422" s="60">
        <v>25100</v>
      </c>
      <c r="J422" s="59" t="s">
        <v>190</v>
      </c>
      <c r="K422" s="59" t="s">
        <v>79</v>
      </c>
      <c r="L422" s="59" t="s">
        <v>2300</v>
      </c>
      <c r="M422" s="61" t="s">
        <v>2301</v>
      </c>
      <c r="N422" s="59">
        <v>3202595307</v>
      </c>
      <c r="O422" s="60">
        <v>46049</v>
      </c>
      <c r="P422" s="59" t="s">
        <v>55</v>
      </c>
      <c r="Q422" s="59">
        <v>3095000</v>
      </c>
      <c r="R422" s="59">
        <v>24760000</v>
      </c>
      <c r="S422" s="59">
        <v>1750905</v>
      </c>
      <c r="T422" s="60">
        <v>46292</v>
      </c>
      <c r="U422" s="59" t="s">
        <v>437</v>
      </c>
      <c r="V422" s="62">
        <v>5</v>
      </c>
      <c r="W422" s="62">
        <v>5842302</v>
      </c>
      <c r="X422" s="59" t="s">
        <v>59</v>
      </c>
      <c r="Y422" s="62" t="s">
        <v>498</v>
      </c>
      <c r="Z422" s="62" t="s">
        <v>127</v>
      </c>
    </row>
    <row r="423" spans="1:26" hidden="1">
      <c r="A423" s="59" t="s">
        <v>2302</v>
      </c>
      <c r="B423" s="58">
        <v>46048</v>
      </c>
      <c r="C423" s="59" t="s">
        <v>2273</v>
      </c>
      <c r="D423" s="59">
        <v>146166</v>
      </c>
      <c r="E423" s="59" t="s">
        <v>628</v>
      </c>
      <c r="F423" s="59">
        <v>1742</v>
      </c>
      <c r="G423" s="62" t="s">
        <v>2303</v>
      </c>
      <c r="H423" s="63">
        <v>79443292</v>
      </c>
      <c r="I423" s="60">
        <v>24920</v>
      </c>
      <c r="J423" s="59" t="s">
        <v>50</v>
      </c>
      <c r="K423" s="59" t="s">
        <v>79</v>
      </c>
      <c r="L423" s="59" t="s">
        <v>2304</v>
      </c>
      <c r="M423" s="61" t="s">
        <v>2305</v>
      </c>
      <c r="N423" s="59" t="s">
        <v>2306</v>
      </c>
      <c r="O423" s="60">
        <v>46048</v>
      </c>
      <c r="P423" s="59" t="s">
        <v>157</v>
      </c>
      <c r="Q423" s="59">
        <v>3095000</v>
      </c>
      <c r="R423" s="59">
        <v>24760000</v>
      </c>
      <c r="S423" s="59">
        <v>1750905</v>
      </c>
      <c r="T423" s="60">
        <v>46291</v>
      </c>
      <c r="U423" s="59" t="s">
        <v>437</v>
      </c>
      <c r="V423" s="62">
        <v>5</v>
      </c>
      <c r="W423" s="62">
        <v>5842302</v>
      </c>
      <c r="X423" s="59" t="s">
        <v>59</v>
      </c>
      <c r="Y423" s="62" t="s">
        <v>158</v>
      </c>
      <c r="Z423" s="62" t="s">
        <v>127</v>
      </c>
    </row>
    <row r="424" spans="1:26" hidden="1">
      <c r="A424" s="59" t="s">
        <v>2307</v>
      </c>
      <c r="B424" s="58">
        <v>46045</v>
      </c>
      <c r="C424" s="59" t="s">
        <v>2308</v>
      </c>
      <c r="D424" s="59">
        <v>146370</v>
      </c>
      <c r="E424" s="59" t="s">
        <v>1394</v>
      </c>
      <c r="F424" s="59" t="s">
        <v>2309</v>
      </c>
      <c r="G424" s="62" t="s">
        <v>2310</v>
      </c>
      <c r="H424" s="63">
        <v>52918845</v>
      </c>
      <c r="I424" s="60">
        <v>31189</v>
      </c>
      <c r="J424" s="59" t="s">
        <v>78</v>
      </c>
      <c r="K424" s="59" t="s">
        <v>177</v>
      </c>
      <c r="L424" s="59" t="s">
        <v>2311</v>
      </c>
      <c r="M424" s="61" t="s">
        <v>2312</v>
      </c>
      <c r="N424" s="59">
        <v>3028509597</v>
      </c>
      <c r="O424" s="60">
        <v>46048</v>
      </c>
      <c r="P424" s="59" t="s">
        <v>55</v>
      </c>
      <c r="Q424" s="59">
        <v>4800000</v>
      </c>
      <c r="R424" s="59">
        <v>38400000</v>
      </c>
      <c r="S424" s="59" t="s">
        <v>124</v>
      </c>
      <c r="T424" s="60">
        <v>46291</v>
      </c>
      <c r="U424" s="59" t="s">
        <v>1391</v>
      </c>
      <c r="V424" s="62">
        <v>4</v>
      </c>
      <c r="W424" s="62">
        <v>4492101</v>
      </c>
      <c r="X424" s="59" t="s">
        <v>126</v>
      </c>
      <c r="Y424" s="64">
        <v>46048</v>
      </c>
      <c r="Z424" s="62" t="s">
        <v>127</v>
      </c>
    </row>
    <row r="425" spans="1:26" hidden="1">
      <c r="A425" s="59" t="s">
        <v>2313</v>
      </c>
      <c r="B425" s="58">
        <v>46045</v>
      </c>
      <c r="C425" s="59" t="s">
        <v>2314</v>
      </c>
      <c r="D425" s="59">
        <v>146370</v>
      </c>
      <c r="E425" s="59" t="s">
        <v>1394</v>
      </c>
      <c r="F425" s="59" t="s">
        <v>2309</v>
      </c>
      <c r="G425" s="62" t="s">
        <v>2315</v>
      </c>
      <c r="H425" s="63">
        <v>1010197233</v>
      </c>
      <c r="I425" s="60">
        <v>33309</v>
      </c>
      <c r="J425" s="59" t="s">
        <v>62</v>
      </c>
      <c r="K425" s="59" t="s">
        <v>51</v>
      </c>
      <c r="L425" s="59" t="s">
        <v>2316</v>
      </c>
      <c r="M425" s="61" t="s">
        <v>2317</v>
      </c>
      <c r="N425" s="59">
        <v>3157613868</v>
      </c>
      <c r="O425" s="60">
        <v>46048</v>
      </c>
      <c r="P425" s="59" t="s">
        <v>55</v>
      </c>
      <c r="Q425" s="59">
        <v>4800000</v>
      </c>
      <c r="R425" s="59">
        <v>38400000</v>
      </c>
      <c r="S425" s="59" t="s">
        <v>124</v>
      </c>
      <c r="T425" s="60">
        <v>46291</v>
      </c>
      <c r="U425" s="59" t="s">
        <v>1391</v>
      </c>
      <c r="V425" s="62">
        <v>4</v>
      </c>
      <c r="W425" s="62">
        <v>4492101</v>
      </c>
      <c r="X425" s="59" t="s">
        <v>126</v>
      </c>
      <c r="Y425" s="64">
        <v>46048</v>
      </c>
      <c r="Z425" s="62" t="s">
        <v>127</v>
      </c>
    </row>
    <row r="426" spans="1:26" hidden="1">
      <c r="A426" s="59" t="s">
        <v>2318</v>
      </c>
      <c r="B426" s="58">
        <v>46045</v>
      </c>
      <c r="C426" s="59" t="s">
        <v>2314</v>
      </c>
      <c r="D426" s="59">
        <v>146370</v>
      </c>
      <c r="E426" s="59" t="s">
        <v>1394</v>
      </c>
      <c r="F426" s="59" t="s">
        <v>2309</v>
      </c>
      <c r="G426" s="62" t="s">
        <v>2319</v>
      </c>
      <c r="H426" s="63">
        <v>1070619822</v>
      </c>
      <c r="I426" s="60">
        <v>35316</v>
      </c>
      <c r="J426" s="59" t="s">
        <v>176</v>
      </c>
      <c r="K426" s="59" t="s">
        <v>79</v>
      </c>
      <c r="L426" s="59" t="s">
        <v>2320</v>
      </c>
      <c r="M426" s="61" t="s">
        <v>2321</v>
      </c>
      <c r="N426" s="59">
        <v>3192694818</v>
      </c>
      <c r="O426" s="60">
        <v>46048</v>
      </c>
      <c r="P426" s="59" t="s">
        <v>55</v>
      </c>
      <c r="Q426" s="59">
        <v>4800000</v>
      </c>
      <c r="R426" s="59">
        <v>38400000</v>
      </c>
      <c r="S426" s="59" t="s">
        <v>124</v>
      </c>
      <c r="T426" s="60">
        <v>46291</v>
      </c>
      <c r="U426" s="59" t="s">
        <v>1391</v>
      </c>
      <c r="V426" s="62">
        <v>4</v>
      </c>
      <c r="W426" s="62">
        <v>4492101</v>
      </c>
      <c r="X426" s="59" t="s">
        <v>126</v>
      </c>
      <c r="Y426" s="64">
        <v>46048</v>
      </c>
      <c r="Z426" s="62" t="s">
        <v>127</v>
      </c>
    </row>
    <row r="427" spans="1:26" hidden="1">
      <c r="A427" s="59" t="s">
        <v>2322</v>
      </c>
      <c r="B427" s="58">
        <v>46045</v>
      </c>
      <c r="C427" s="59" t="s">
        <v>2314</v>
      </c>
      <c r="D427" s="59">
        <v>146370</v>
      </c>
      <c r="E427" s="59" t="s">
        <v>1394</v>
      </c>
      <c r="F427" s="59" t="s">
        <v>2309</v>
      </c>
      <c r="G427" s="62" t="s">
        <v>2323</v>
      </c>
      <c r="H427" s="63">
        <v>1022943417</v>
      </c>
      <c r="I427" s="60">
        <v>32153</v>
      </c>
      <c r="J427" s="59" t="s">
        <v>62</v>
      </c>
      <c r="K427" s="59" t="s">
        <v>79</v>
      </c>
      <c r="L427" s="59" t="s">
        <v>2324</v>
      </c>
      <c r="M427" s="61" t="s">
        <v>2325</v>
      </c>
      <c r="N427" s="59">
        <v>3245404566</v>
      </c>
      <c r="O427" s="60">
        <v>46048</v>
      </c>
      <c r="P427" s="59" t="s">
        <v>55</v>
      </c>
      <c r="Q427" s="59">
        <v>4800000</v>
      </c>
      <c r="R427" s="59">
        <v>38400000</v>
      </c>
      <c r="S427" s="59" t="s">
        <v>124</v>
      </c>
      <c r="T427" s="60">
        <v>46291</v>
      </c>
      <c r="U427" s="59" t="s">
        <v>1391</v>
      </c>
      <c r="V427" s="62">
        <v>4</v>
      </c>
      <c r="W427" s="62">
        <v>4492101</v>
      </c>
      <c r="X427" s="59" t="s">
        <v>126</v>
      </c>
      <c r="Y427" s="64">
        <v>46048</v>
      </c>
      <c r="Z427" s="62" t="s">
        <v>127</v>
      </c>
    </row>
    <row r="428" spans="1:26" hidden="1">
      <c r="A428" s="59" t="s">
        <v>2326</v>
      </c>
      <c r="B428" s="58">
        <v>46048</v>
      </c>
      <c r="C428" s="59" t="s">
        <v>2308</v>
      </c>
      <c r="D428" s="59">
        <v>146370</v>
      </c>
      <c r="E428" s="59" t="s">
        <v>1394</v>
      </c>
      <c r="F428" s="59">
        <v>1765</v>
      </c>
      <c r="G428" s="62" t="s">
        <v>2327</v>
      </c>
      <c r="H428" s="63">
        <v>1023890669</v>
      </c>
      <c r="I428" s="60">
        <v>32810</v>
      </c>
      <c r="J428" s="59" t="s">
        <v>50</v>
      </c>
      <c r="K428" s="59" t="s">
        <v>177</v>
      </c>
      <c r="L428" s="59" t="s">
        <v>2328</v>
      </c>
      <c r="M428" s="61" t="s">
        <v>2329</v>
      </c>
      <c r="N428" s="59">
        <v>3103065180</v>
      </c>
      <c r="O428" s="60">
        <v>46048</v>
      </c>
      <c r="P428" s="59" t="s">
        <v>55</v>
      </c>
      <c r="Q428" s="59">
        <v>4800000</v>
      </c>
      <c r="R428" s="59">
        <v>38400000</v>
      </c>
      <c r="S428" s="59" t="s">
        <v>124</v>
      </c>
      <c r="T428" s="60">
        <v>46291</v>
      </c>
      <c r="U428" s="59" t="s">
        <v>54</v>
      </c>
      <c r="V428" s="62">
        <v>4</v>
      </c>
      <c r="W428" s="62">
        <v>4492101</v>
      </c>
      <c r="X428" s="59" t="s">
        <v>59</v>
      </c>
      <c r="Y428" s="62" t="s">
        <v>158</v>
      </c>
      <c r="Z428" s="62" t="s">
        <v>127</v>
      </c>
    </row>
    <row r="429" spans="1:26" hidden="1">
      <c r="A429" s="59" t="s">
        <v>2330</v>
      </c>
      <c r="B429" s="58">
        <v>46045</v>
      </c>
      <c r="C429" s="59" t="s">
        <v>2314</v>
      </c>
      <c r="D429" s="59">
        <v>146370</v>
      </c>
      <c r="E429" s="59" t="s">
        <v>1394</v>
      </c>
      <c r="F429" s="59" t="s">
        <v>2309</v>
      </c>
      <c r="G429" s="62" t="s">
        <v>2331</v>
      </c>
      <c r="H429" s="63">
        <v>52890641</v>
      </c>
      <c r="I429" s="60">
        <v>29828</v>
      </c>
      <c r="J429" s="59" t="s">
        <v>78</v>
      </c>
      <c r="K429" s="59" t="s">
        <v>69</v>
      </c>
      <c r="L429" s="59" t="s">
        <v>2332</v>
      </c>
      <c r="M429" s="61" t="s">
        <v>2333</v>
      </c>
      <c r="N429" s="59">
        <v>6016988119</v>
      </c>
      <c r="O429" s="60">
        <v>46048</v>
      </c>
      <c r="P429" s="59" t="s">
        <v>55</v>
      </c>
      <c r="Q429" s="59">
        <v>4800000</v>
      </c>
      <c r="R429" s="59">
        <v>38400000</v>
      </c>
      <c r="S429" s="59" t="s">
        <v>124</v>
      </c>
      <c r="T429" s="60">
        <v>46291</v>
      </c>
      <c r="U429" s="59" t="s">
        <v>1391</v>
      </c>
      <c r="V429" s="62">
        <v>4</v>
      </c>
      <c r="W429" s="62">
        <v>4492101</v>
      </c>
      <c r="X429" s="59" t="s">
        <v>126</v>
      </c>
      <c r="Y429" s="64">
        <v>46048</v>
      </c>
      <c r="Z429" s="62" t="s">
        <v>127</v>
      </c>
    </row>
    <row r="430" spans="1:26" hidden="1">
      <c r="A430" s="59" t="s">
        <v>2334</v>
      </c>
      <c r="B430" s="58">
        <v>46048</v>
      </c>
      <c r="C430" s="59" t="s">
        <v>2335</v>
      </c>
      <c r="D430" s="59">
        <v>147077</v>
      </c>
      <c r="E430" s="59" t="s">
        <v>687</v>
      </c>
      <c r="F430" s="59">
        <v>1814</v>
      </c>
      <c r="G430" s="62" t="s">
        <v>2336</v>
      </c>
      <c r="H430" s="63">
        <v>80926066</v>
      </c>
      <c r="I430" s="60">
        <v>31181</v>
      </c>
      <c r="J430" s="59" t="s">
        <v>50</v>
      </c>
      <c r="K430" s="59" t="s">
        <v>79</v>
      </c>
      <c r="L430" s="59" t="s">
        <v>2337</v>
      </c>
      <c r="M430" s="61" t="s">
        <v>2338</v>
      </c>
      <c r="N430" s="59">
        <v>3133429738</v>
      </c>
      <c r="O430" s="64">
        <v>46055</v>
      </c>
      <c r="P430" s="59" t="s">
        <v>157</v>
      </c>
      <c r="Q430" s="59">
        <v>5600000</v>
      </c>
      <c r="R430" s="59">
        <v>44800000</v>
      </c>
      <c r="S430" s="59" t="s">
        <v>807</v>
      </c>
      <c r="T430" s="64">
        <v>46296</v>
      </c>
      <c r="U430" s="59" t="s">
        <v>54</v>
      </c>
      <c r="V430" s="62">
        <v>5</v>
      </c>
      <c r="W430" s="62">
        <v>5439004</v>
      </c>
      <c r="X430" s="59" t="s">
        <v>59</v>
      </c>
      <c r="Y430" s="59" t="s">
        <v>158</v>
      </c>
      <c r="Z430" s="59" t="s">
        <v>684</v>
      </c>
    </row>
    <row r="431" spans="1:26" hidden="1">
      <c r="A431" s="59" t="s">
        <v>2339</v>
      </c>
      <c r="B431" s="58">
        <v>46048</v>
      </c>
      <c r="C431" s="59" t="s">
        <v>2340</v>
      </c>
      <c r="D431" s="59">
        <v>147108</v>
      </c>
      <c r="E431" s="59" t="s">
        <v>687</v>
      </c>
      <c r="F431" s="59">
        <v>1815</v>
      </c>
      <c r="G431" s="62" t="s">
        <v>2341</v>
      </c>
      <c r="H431" s="63">
        <v>80809486</v>
      </c>
      <c r="I431" s="60">
        <v>30931</v>
      </c>
      <c r="J431" s="59" t="s">
        <v>246</v>
      </c>
      <c r="K431" s="59" t="s">
        <v>79</v>
      </c>
      <c r="L431" s="59" t="s">
        <v>2342</v>
      </c>
      <c r="M431" s="61" t="s">
        <v>2343</v>
      </c>
      <c r="N431" s="59">
        <v>3225382738</v>
      </c>
      <c r="O431" s="60">
        <v>46048</v>
      </c>
      <c r="P431" s="59" t="s">
        <v>157</v>
      </c>
      <c r="Q431" s="59">
        <v>4800000</v>
      </c>
      <c r="R431" s="59">
        <v>38400000</v>
      </c>
      <c r="S431" s="59" t="s">
        <v>124</v>
      </c>
      <c r="T431" s="60">
        <v>46291</v>
      </c>
      <c r="U431" s="59" t="s">
        <v>54</v>
      </c>
      <c r="V431" s="62">
        <v>5</v>
      </c>
      <c r="W431" s="62">
        <v>5842302</v>
      </c>
      <c r="X431" s="59" t="s">
        <v>59</v>
      </c>
      <c r="Y431" s="62" t="s">
        <v>158</v>
      </c>
      <c r="Z431" s="62" t="s">
        <v>127</v>
      </c>
    </row>
    <row r="432" spans="1:26" hidden="1">
      <c r="A432" s="59" t="s">
        <v>2344</v>
      </c>
      <c r="B432" s="58">
        <v>46048</v>
      </c>
      <c r="C432" s="59" t="s">
        <v>826</v>
      </c>
      <c r="D432" s="59">
        <v>147947</v>
      </c>
      <c r="E432" s="59" t="s">
        <v>827</v>
      </c>
      <c r="F432" s="59">
        <v>1985</v>
      </c>
      <c r="G432" s="59" t="s">
        <v>2345</v>
      </c>
      <c r="H432" s="59">
        <v>52508099</v>
      </c>
      <c r="I432" s="60">
        <v>29017</v>
      </c>
      <c r="J432" s="59" t="s">
        <v>176</v>
      </c>
      <c r="K432" s="59" t="s">
        <v>2346</v>
      </c>
      <c r="L432" s="59" t="s">
        <v>2347</v>
      </c>
      <c r="M432" s="67" t="s">
        <v>2348</v>
      </c>
      <c r="N432" s="59">
        <v>3017741778</v>
      </c>
      <c r="O432" s="60">
        <v>46048</v>
      </c>
      <c r="P432" s="59" t="s">
        <v>157</v>
      </c>
      <c r="Q432" s="59">
        <v>4300000</v>
      </c>
      <c r="R432" s="59">
        <v>34400000</v>
      </c>
      <c r="S432" s="59" t="s">
        <v>54</v>
      </c>
      <c r="T432" s="60">
        <v>46291</v>
      </c>
      <c r="U432" s="59" t="s">
        <v>54</v>
      </c>
      <c r="V432" s="59">
        <v>1</v>
      </c>
      <c r="W432" s="59">
        <v>1841201</v>
      </c>
      <c r="X432" s="59" t="s">
        <v>59</v>
      </c>
      <c r="Y432" s="59" t="s">
        <v>158</v>
      </c>
      <c r="Z432" s="59" t="s">
        <v>54</v>
      </c>
    </row>
    <row r="433" spans="1:26" hidden="1">
      <c r="A433" s="59" t="s">
        <v>2349</v>
      </c>
      <c r="B433" s="58">
        <v>46048</v>
      </c>
      <c r="C433" s="59" t="s">
        <v>2257</v>
      </c>
      <c r="D433" s="59">
        <v>147058</v>
      </c>
      <c r="E433" s="59" t="s">
        <v>2350</v>
      </c>
      <c r="F433" s="59">
        <v>1813</v>
      </c>
      <c r="G433" s="62" t="s">
        <v>2351</v>
      </c>
      <c r="H433" s="63">
        <v>1081793054</v>
      </c>
      <c r="I433" s="60">
        <v>35954</v>
      </c>
      <c r="J433" s="59" t="s">
        <v>50</v>
      </c>
      <c r="K433" s="59" t="s">
        <v>51</v>
      </c>
      <c r="L433" s="59" t="s">
        <v>2352</v>
      </c>
      <c r="M433" s="61" t="s">
        <v>2353</v>
      </c>
      <c r="N433" s="59">
        <v>3163314793</v>
      </c>
      <c r="O433" s="64">
        <v>46055</v>
      </c>
      <c r="P433" s="59" t="s">
        <v>157</v>
      </c>
      <c r="Q433" s="59">
        <v>8000000</v>
      </c>
      <c r="R433" s="59">
        <v>64000000</v>
      </c>
      <c r="S433" s="59" t="s">
        <v>2159</v>
      </c>
      <c r="T433" s="64">
        <v>46296</v>
      </c>
      <c r="U433" s="59" t="s">
        <v>54</v>
      </c>
      <c r="V433" s="62">
        <v>5</v>
      </c>
      <c r="W433" s="62">
        <v>5439004</v>
      </c>
      <c r="X433" s="59" t="s">
        <v>59</v>
      </c>
      <c r="Y433" s="59" t="s">
        <v>158</v>
      </c>
      <c r="Z433" s="59" t="s">
        <v>684</v>
      </c>
    </row>
    <row r="434" spans="1:26" hidden="1">
      <c r="A434" s="59" t="s">
        <v>2354</v>
      </c>
      <c r="B434" s="58">
        <v>46048</v>
      </c>
      <c r="C434" s="59" t="s">
        <v>2257</v>
      </c>
      <c r="D434" s="59">
        <v>147058</v>
      </c>
      <c r="E434" s="59" t="s">
        <v>2355</v>
      </c>
      <c r="F434" s="59">
        <v>1813</v>
      </c>
      <c r="G434" s="59" t="s">
        <v>2356</v>
      </c>
      <c r="H434" s="59">
        <v>1140881134</v>
      </c>
      <c r="I434" s="60">
        <v>34976</v>
      </c>
      <c r="J434" s="59" t="s">
        <v>162</v>
      </c>
      <c r="K434" s="59" t="s">
        <v>51</v>
      </c>
      <c r="L434" s="59" t="s">
        <v>2357</v>
      </c>
      <c r="M434" s="61" t="s">
        <v>2358</v>
      </c>
      <c r="N434" s="59">
        <v>3103275944</v>
      </c>
      <c r="O434" s="60">
        <v>46048</v>
      </c>
      <c r="P434" s="59" t="s">
        <v>157</v>
      </c>
      <c r="Q434" s="59">
        <v>8000000</v>
      </c>
      <c r="R434" s="59">
        <v>64000000</v>
      </c>
      <c r="S434" s="59" t="s">
        <v>54</v>
      </c>
      <c r="T434" s="60">
        <v>46291</v>
      </c>
      <c r="U434" s="59" t="s">
        <v>54</v>
      </c>
      <c r="V434" s="59">
        <v>5</v>
      </c>
      <c r="W434" s="59">
        <v>3869201</v>
      </c>
      <c r="X434" s="59" t="s">
        <v>59</v>
      </c>
      <c r="Y434" s="59" t="s">
        <v>158</v>
      </c>
      <c r="Z434" s="59" t="s">
        <v>54</v>
      </c>
    </row>
    <row r="435" spans="1:26" hidden="1">
      <c r="A435" s="59" t="s">
        <v>2359</v>
      </c>
      <c r="B435" s="58">
        <v>46048</v>
      </c>
      <c r="C435" s="59" t="s">
        <v>2360</v>
      </c>
      <c r="D435" s="59">
        <v>146556</v>
      </c>
      <c r="E435" s="59" t="s">
        <v>838</v>
      </c>
      <c r="F435" s="59">
        <v>1783</v>
      </c>
      <c r="G435" s="59" t="s">
        <v>2361</v>
      </c>
      <c r="H435" s="59">
        <v>79538110</v>
      </c>
      <c r="I435" s="60">
        <v>25380</v>
      </c>
      <c r="J435" s="59" t="s">
        <v>62</v>
      </c>
      <c r="K435" s="59" t="s">
        <v>79</v>
      </c>
      <c r="L435" s="59" t="s">
        <v>2362</v>
      </c>
      <c r="M435" s="67" t="s">
        <v>2363</v>
      </c>
      <c r="N435" s="59">
        <v>3162788412</v>
      </c>
      <c r="O435" s="60">
        <v>46048</v>
      </c>
      <c r="P435" s="59" t="s">
        <v>157</v>
      </c>
      <c r="Q435" s="59">
        <v>4800000</v>
      </c>
      <c r="R435" s="59">
        <v>38400000</v>
      </c>
      <c r="S435" s="59" t="s">
        <v>54</v>
      </c>
      <c r="T435" s="60">
        <v>46291</v>
      </c>
      <c r="U435" s="59" t="s">
        <v>54</v>
      </c>
      <c r="V435" s="59">
        <v>1</v>
      </c>
      <c r="W435" s="59">
        <v>1841201</v>
      </c>
      <c r="X435" s="59" t="s">
        <v>59</v>
      </c>
      <c r="Y435" s="59" t="s">
        <v>158</v>
      </c>
      <c r="Z435" s="59" t="s">
        <v>54</v>
      </c>
    </row>
    <row r="436" spans="1:26" hidden="1">
      <c r="A436" s="59" t="s">
        <v>2364</v>
      </c>
      <c r="B436" s="58">
        <v>46052</v>
      </c>
      <c r="C436" s="59" t="s">
        <v>919</v>
      </c>
      <c r="D436" s="59">
        <v>148056</v>
      </c>
      <c r="E436" s="59" t="s">
        <v>920</v>
      </c>
      <c r="F436" s="59">
        <v>1934</v>
      </c>
      <c r="G436" s="62" t="s">
        <v>2365</v>
      </c>
      <c r="H436" s="63">
        <v>1000329848</v>
      </c>
      <c r="I436" s="60">
        <v>36696</v>
      </c>
      <c r="J436" s="59" t="s">
        <v>162</v>
      </c>
      <c r="K436" s="59" t="s">
        <v>51</v>
      </c>
      <c r="L436" s="59" t="s">
        <v>2366</v>
      </c>
      <c r="M436" s="59" t="s">
        <v>2367</v>
      </c>
      <c r="N436" s="59">
        <v>3236100011</v>
      </c>
      <c r="O436" s="60">
        <v>46052</v>
      </c>
      <c r="P436" s="59" t="s">
        <v>55</v>
      </c>
      <c r="Q436" s="59">
        <v>3095000</v>
      </c>
      <c r="R436" s="59">
        <v>24760000</v>
      </c>
      <c r="S436" s="59" t="s">
        <v>187</v>
      </c>
      <c r="T436" s="60">
        <v>46295</v>
      </c>
      <c r="U436" s="59" t="s">
        <v>54</v>
      </c>
      <c r="V436" s="62">
        <v>5</v>
      </c>
      <c r="W436" s="62">
        <v>5842302</v>
      </c>
      <c r="X436" s="59" t="s">
        <v>59</v>
      </c>
      <c r="Y436" s="64">
        <v>46052</v>
      </c>
      <c r="Z436" s="62" t="s">
        <v>127</v>
      </c>
    </row>
    <row r="437" spans="1:26" hidden="1">
      <c r="A437" s="59" t="s">
        <v>2368</v>
      </c>
      <c r="B437" s="58">
        <v>46053</v>
      </c>
      <c r="C437" s="59" t="s">
        <v>919</v>
      </c>
      <c r="D437" s="59">
        <v>148056</v>
      </c>
      <c r="E437" s="59" t="s">
        <v>920</v>
      </c>
      <c r="F437" s="59">
        <v>1934</v>
      </c>
      <c r="G437" s="62" t="s">
        <v>2369</v>
      </c>
      <c r="H437" s="63">
        <v>51675589</v>
      </c>
      <c r="I437" s="60">
        <v>23092</v>
      </c>
      <c r="J437" s="59" t="s">
        <v>162</v>
      </c>
      <c r="K437" s="59" t="s">
        <v>177</v>
      </c>
      <c r="L437" s="59" t="s">
        <v>2370</v>
      </c>
      <c r="M437" s="61" t="s">
        <v>2371</v>
      </c>
      <c r="N437" s="59">
        <v>3203330038</v>
      </c>
      <c r="O437" s="60">
        <v>46055</v>
      </c>
      <c r="P437" s="59" t="s">
        <v>55</v>
      </c>
      <c r="Q437" s="59">
        <v>3095000</v>
      </c>
      <c r="R437" s="59">
        <v>24760000</v>
      </c>
      <c r="S437" s="63" t="s">
        <v>187</v>
      </c>
      <c r="T437" s="60">
        <v>46297</v>
      </c>
      <c r="U437" s="59" t="s">
        <v>54</v>
      </c>
      <c r="V437" s="62">
        <v>5</v>
      </c>
      <c r="W437" s="62">
        <v>5842302</v>
      </c>
      <c r="X437" s="59" t="s">
        <v>59</v>
      </c>
      <c r="Y437" s="64">
        <v>46055</v>
      </c>
      <c r="Z437" s="62" t="s">
        <v>143</v>
      </c>
    </row>
    <row r="438" spans="1:26" hidden="1">
      <c r="A438" s="59" t="s">
        <v>2372</v>
      </c>
      <c r="B438" s="58">
        <v>46052</v>
      </c>
      <c r="C438" s="59" t="s">
        <v>919</v>
      </c>
      <c r="D438" s="59">
        <v>148056</v>
      </c>
      <c r="E438" s="59" t="s">
        <v>920</v>
      </c>
      <c r="F438" s="59">
        <v>1934</v>
      </c>
      <c r="G438" s="62" t="s">
        <v>2373</v>
      </c>
      <c r="H438" s="63">
        <v>1023972087</v>
      </c>
      <c r="I438" s="60">
        <v>36094</v>
      </c>
      <c r="J438" s="59" t="s">
        <v>50</v>
      </c>
      <c r="K438" s="59" t="s">
        <v>51</v>
      </c>
      <c r="L438" s="59" t="s">
        <v>2374</v>
      </c>
      <c r="M438" s="59" t="s">
        <v>2375</v>
      </c>
      <c r="N438" s="59">
        <v>3144781665</v>
      </c>
      <c r="O438" s="60">
        <v>46052</v>
      </c>
      <c r="P438" s="59" t="s">
        <v>55</v>
      </c>
      <c r="Q438" s="59">
        <v>3095000</v>
      </c>
      <c r="R438" s="59">
        <v>24760000</v>
      </c>
      <c r="S438" s="59" t="s">
        <v>187</v>
      </c>
      <c r="T438" s="60">
        <v>46295</v>
      </c>
      <c r="U438" s="59" t="s">
        <v>54</v>
      </c>
      <c r="V438" s="62">
        <v>5</v>
      </c>
      <c r="W438" s="62">
        <v>5842302</v>
      </c>
      <c r="X438" s="59" t="s">
        <v>59</v>
      </c>
      <c r="Y438" s="64">
        <v>46052</v>
      </c>
      <c r="Z438" s="62" t="s">
        <v>127</v>
      </c>
    </row>
    <row r="439" spans="1:26" hidden="1">
      <c r="A439" s="59" t="s">
        <v>2376</v>
      </c>
      <c r="B439" s="58">
        <v>46049</v>
      </c>
      <c r="C439" s="59" t="s">
        <v>2377</v>
      </c>
      <c r="D439" s="59">
        <v>147840</v>
      </c>
      <c r="E439" s="59" t="s">
        <v>997</v>
      </c>
      <c r="F439" s="59">
        <v>1899</v>
      </c>
      <c r="G439" s="62" t="s">
        <v>2378</v>
      </c>
      <c r="H439" s="63">
        <v>1015399235</v>
      </c>
      <c r="I439" s="60">
        <v>31861</v>
      </c>
      <c r="J439" s="59" t="s">
        <v>309</v>
      </c>
      <c r="K439" s="59" t="s">
        <v>79</v>
      </c>
      <c r="L439" s="59" t="s">
        <v>2379</v>
      </c>
      <c r="M439" s="61" t="s">
        <v>2380</v>
      </c>
      <c r="N439" s="59">
        <v>3133496710</v>
      </c>
      <c r="O439" s="60">
        <v>46049</v>
      </c>
      <c r="P439" s="59" t="s">
        <v>123</v>
      </c>
      <c r="Q439" s="59">
        <v>6800000</v>
      </c>
      <c r="R439" s="59">
        <v>54400000</v>
      </c>
      <c r="S439" s="59" t="s">
        <v>137</v>
      </c>
      <c r="T439" s="60">
        <v>46292</v>
      </c>
      <c r="U439" s="59" t="s">
        <v>930</v>
      </c>
      <c r="V439" s="62">
        <v>4</v>
      </c>
      <c r="W439" s="62">
        <v>4492101</v>
      </c>
      <c r="X439" s="59" t="s">
        <v>59</v>
      </c>
      <c r="Y439" s="62" t="s">
        <v>498</v>
      </c>
      <c r="Z439" s="62" t="s">
        <v>127</v>
      </c>
    </row>
    <row r="440" spans="1:26" hidden="1">
      <c r="A440" s="59" t="s">
        <v>2381</v>
      </c>
      <c r="B440" s="58">
        <v>46053</v>
      </c>
      <c r="C440" s="59" t="s">
        <v>919</v>
      </c>
      <c r="D440" s="59">
        <v>148056</v>
      </c>
      <c r="E440" s="59" t="s">
        <v>920</v>
      </c>
      <c r="F440" s="59">
        <v>1934</v>
      </c>
      <c r="G440" s="62" t="s">
        <v>2382</v>
      </c>
      <c r="H440" s="63">
        <v>79382793</v>
      </c>
      <c r="I440" s="60">
        <v>23950</v>
      </c>
      <c r="J440" s="59" t="s">
        <v>162</v>
      </c>
      <c r="K440" s="59" t="s">
        <v>51</v>
      </c>
      <c r="L440" s="59" t="s">
        <v>2383</v>
      </c>
      <c r="M440" s="61" t="s">
        <v>2384</v>
      </c>
      <c r="N440" s="59">
        <v>3123613419</v>
      </c>
      <c r="O440" s="60">
        <v>46055</v>
      </c>
      <c r="P440" s="59" t="s">
        <v>55</v>
      </c>
      <c r="Q440" s="59">
        <v>3095000</v>
      </c>
      <c r="R440" s="59">
        <v>24760000</v>
      </c>
      <c r="S440" s="63" t="s">
        <v>187</v>
      </c>
      <c r="T440" s="60">
        <v>46297</v>
      </c>
      <c r="U440" s="59" t="s">
        <v>54</v>
      </c>
      <c r="V440" s="62">
        <v>5</v>
      </c>
      <c r="W440" s="62">
        <v>5842302</v>
      </c>
      <c r="X440" s="59" t="s">
        <v>59</v>
      </c>
      <c r="Y440" s="64">
        <v>46055</v>
      </c>
      <c r="Z440" s="62" t="s">
        <v>143</v>
      </c>
    </row>
    <row r="441" spans="1:26" hidden="1">
      <c r="A441" s="59" t="s">
        <v>2385</v>
      </c>
      <c r="B441" s="58">
        <v>46053</v>
      </c>
      <c r="C441" s="59" t="s">
        <v>988</v>
      </c>
      <c r="D441" s="59">
        <v>147981</v>
      </c>
      <c r="E441" s="59" t="s">
        <v>989</v>
      </c>
      <c r="F441" s="59">
        <v>1929</v>
      </c>
      <c r="G441" s="62" t="s">
        <v>2386</v>
      </c>
      <c r="H441" s="63">
        <v>1014277823</v>
      </c>
      <c r="I441" s="60">
        <v>35228</v>
      </c>
      <c r="J441" s="59" t="s">
        <v>176</v>
      </c>
      <c r="K441" s="59" t="s">
        <v>79</v>
      </c>
      <c r="L441" s="59" t="s">
        <v>2387</v>
      </c>
      <c r="M441" s="59" t="s">
        <v>2388</v>
      </c>
      <c r="N441" s="59">
        <v>3013818158</v>
      </c>
      <c r="O441" s="60">
        <v>46055</v>
      </c>
      <c r="P441" s="59" t="s">
        <v>55</v>
      </c>
      <c r="Q441" s="59">
        <v>6000000</v>
      </c>
      <c r="R441" s="59">
        <v>48000000</v>
      </c>
      <c r="S441" s="59" t="s">
        <v>994</v>
      </c>
      <c r="T441" s="60">
        <v>46297</v>
      </c>
      <c r="U441" s="59" t="s">
        <v>54</v>
      </c>
      <c r="V441" s="62">
        <v>4</v>
      </c>
      <c r="W441" s="62">
        <v>4492101</v>
      </c>
      <c r="X441" s="59" t="s">
        <v>59</v>
      </c>
      <c r="Y441" s="64">
        <v>46055</v>
      </c>
      <c r="Z441" s="62" t="s">
        <v>143</v>
      </c>
    </row>
    <row r="442" spans="1:26" hidden="1">
      <c r="A442" s="59" t="s">
        <v>2389</v>
      </c>
      <c r="B442" s="58">
        <v>46052</v>
      </c>
      <c r="C442" s="59" t="s">
        <v>919</v>
      </c>
      <c r="D442" s="59">
        <v>148056</v>
      </c>
      <c r="E442" s="59" t="s">
        <v>920</v>
      </c>
      <c r="F442" s="59">
        <v>1934</v>
      </c>
      <c r="G442" s="62" t="s">
        <v>2390</v>
      </c>
      <c r="H442" s="63">
        <v>1032504618</v>
      </c>
      <c r="I442" s="60">
        <v>36290</v>
      </c>
      <c r="J442" s="59" t="s">
        <v>176</v>
      </c>
      <c r="K442" s="59" t="s">
        <v>51</v>
      </c>
      <c r="L442" s="59" t="s">
        <v>2391</v>
      </c>
      <c r="M442" s="61" t="s">
        <v>2392</v>
      </c>
      <c r="N442" s="59">
        <v>3105579411</v>
      </c>
      <c r="O442" s="60">
        <v>46052</v>
      </c>
      <c r="P442" s="59" t="s">
        <v>55</v>
      </c>
      <c r="Q442" s="59">
        <v>3095000</v>
      </c>
      <c r="R442" s="59">
        <v>24760000</v>
      </c>
      <c r="S442" s="59" t="s">
        <v>187</v>
      </c>
      <c r="T442" s="60">
        <v>46295</v>
      </c>
      <c r="U442" s="59" t="s">
        <v>54</v>
      </c>
      <c r="V442" s="62">
        <v>5</v>
      </c>
      <c r="W442" s="62">
        <v>5842302</v>
      </c>
      <c r="X442" s="59" t="s">
        <v>59</v>
      </c>
      <c r="Y442" s="64">
        <v>46052</v>
      </c>
      <c r="Z442" s="62" t="s">
        <v>127</v>
      </c>
    </row>
    <row r="443" spans="1:26" hidden="1">
      <c r="A443" s="59" t="s">
        <v>2393</v>
      </c>
      <c r="B443" s="58">
        <v>46053</v>
      </c>
      <c r="C443" s="59" t="s">
        <v>2394</v>
      </c>
      <c r="D443" s="59">
        <v>147960</v>
      </c>
      <c r="E443" s="59" t="s">
        <v>989</v>
      </c>
      <c r="F443" s="59">
        <v>1928</v>
      </c>
      <c r="G443" s="62" t="s">
        <v>2395</v>
      </c>
      <c r="H443" s="63">
        <v>1013659709</v>
      </c>
      <c r="I443" s="60">
        <v>34888</v>
      </c>
      <c r="J443" s="59" t="s">
        <v>162</v>
      </c>
      <c r="K443" s="59" t="s">
        <v>51</v>
      </c>
      <c r="L443" s="59" t="s">
        <v>2396</v>
      </c>
      <c r="M443" s="61" t="s">
        <v>2397</v>
      </c>
      <c r="N443" s="59">
        <v>3193214306</v>
      </c>
      <c r="O443" s="60">
        <v>46055</v>
      </c>
      <c r="P443" s="59" t="s">
        <v>157</v>
      </c>
      <c r="Q443" s="59">
        <v>6000000</v>
      </c>
      <c r="R443" s="59">
        <v>48000000</v>
      </c>
      <c r="S443" s="59" t="s">
        <v>994</v>
      </c>
      <c r="T443" s="60">
        <v>46297</v>
      </c>
      <c r="U443" s="59" t="s">
        <v>54</v>
      </c>
      <c r="V443" s="62">
        <v>4</v>
      </c>
      <c r="W443" s="62">
        <v>4492101</v>
      </c>
      <c r="X443" s="59" t="s">
        <v>59</v>
      </c>
      <c r="Y443" s="64">
        <v>46055</v>
      </c>
      <c r="Z443" s="62" t="s">
        <v>143</v>
      </c>
    </row>
    <row r="444" spans="1:26" hidden="1">
      <c r="A444" s="59" t="s">
        <v>2398</v>
      </c>
      <c r="B444" s="58">
        <v>46053</v>
      </c>
      <c r="C444" s="59" t="s">
        <v>919</v>
      </c>
      <c r="D444" s="59">
        <v>148056</v>
      </c>
      <c r="E444" s="59" t="s">
        <v>920</v>
      </c>
      <c r="F444" s="59">
        <v>1934</v>
      </c>
      <c r="G444" s="62" t="s">
        <v>2399</v>
      </c>
      <c r="H444" s="63">
        <v>1023951825</v>
      </c>
      <c r="I444" s="60">
        <v>35226</v>
      </c>
      <c r="J444" s="59" t="s">
        <v>2400</v>
      </c>
      <c r="K444" s="59" t="s">
        <v>51</v>
      </c>
      <c r="L444" s="59" t="s">
        <v>2401</v>
      </c>
      <c r="M444" s="59" t="s">
        <v>2402</v>
      </c>
      <c r="N444" s="59">
        <v>3162377647</v>
      </c>
      <c r="O444" s="60">
        <v>46055</v>
      </c>
      <c r="P444" s="59" t="s">
        <v>55</v>
      </c>
      <c r="Q444" s="59">
        <v>3095000</v>
      </c>
      <c r="R444" s="59">
        <v>24760000</v>
      </c>
      <c r="S444" s="63" t="s">
        <v>187</v>
      </c>
      <c r="T444" s="60">
        <v>46297</v>
      </c>
      <c r="U444" s="59" t="s">
        <v>54</v>
      </c>
      <c r="V444" s="62">
        <v>5</v>
      </c>
      <c r="W444" s="62">
        <v>5842302</v>
      </c>
      <c r="X444" s="59" t="s">
        <v>59</v>
      </c>
      <c r="Y444" s="64">
        <v>46055</v>
      </c>
      <c r="Z444" s="62" t="s">
        <v>143</v>
      </c>
    </row>
    <row r="445" spans="1:26" hidden="1">
      <c r="A445" s="59" t="s">
        <v>2403</v>
      </c>
      <c r="B445" s="58">
        <v>46053</v>
      </c>
      <c r="C445" s="59" t="s">
        <v>919</v>
      </c>
      <c r="D445" s="59">
        <v>148056</v>
      </c>
      <c r="E445" s="59" t="s">
        <v>920</v>
      </c>
      <c r="F445" s="59">
        <v>1934</v>
      </c>
      <c r="G445" s="62" t="s">
        <v>2404</v>
      </c>
      <c r="H445" s="63">
        <v>1013633846</v>
      </c>
      <c r="I445" s="60">
        <v>33775</v>
      </c>
      <c r="J445" s="59" t="s">
        <v>221</v>
      </c>
      <c r="K445" s="59" t="s">
        <v>51</v>
      </c>
      <c r="L445" s="59" t="s">
        <v>2405</v>
      </c>
      <c r="M445" s="59" t="s">
        <v>2406</v>
      </c>
      <c r="N445" s="59">
        <v>3102752594</v>
      </c>
      <c r="O445" s="60">
        <v>46055</v>
      </c>
      <c r="P445" s="59" t="s">
        <v>55</v>
      </c>
      <c r="Q445" s="59">
        <v>3095000</v>
      </c>
      <c r="R445" s="59">
        <v>24760000</v>
      </c>
      <c r="S445" s="63" t="s">
        <v>187</v>
      </c>
      <c r="T445" s="60">
        <v>46297</v>
      </c>
      <c r="U445" s="59" t="s">
        <v>54</v>
      </c>
      <c r="V445" s="62">
        <v>5</v>
      </c>
      <c r="W445" s="62">
        <v>5842302</v>
      </c>
      <c r="X445" s="59" t="s">
        <v>59</v>
      </c>
      <c r="Y445" s="64">
        <v>46055</v>
      </c>
      <c r="Z445" s="62" t="s">
        <v>143</v>
      </c>
    </row>
    <row r="446" spans="1:26" hidden="1">
      <c r="A446" s="59" t="s">
        <v>2407</v>
      </c>
      <c r="B446" s="58">
        <v>46049</v>
      </c>
      <c r="C446" s="59" t="s">
        <v>2408</v>
      </c>
      <c r="D446" s="59">
        <v>147844</v>
      </c>
      <c r="E446" s="59" t="s">
        <v>997</v>
      </c>
      <c r="F446" s="59">
        <v>1902</v>
      </c>
      <c r="G446" s="59" t="s">
        <v>2409</v>
      </c>
      <c r="H446" s="59">
        <v>79057739</v>
      </c>
      <c r="I446" s="60">
        <v>25475</v>
      </c>
      <c r="J446" s="59" t="s">
        <v>176</v>
      </c>
      <c r="K446" s="59" t="s">
        <v>79</v>
      </c>
      <c r="L446" s="59" t="s">
        <v>2410</v>
      </c>
      <c r="M446" s="61" t="s">
        <v>2411</v>
      </c>
      <c r="N446" s="59">
        <v>3209481287</v>
      </c>
      <c r="O446" s="60">
        <v>46049</v>
      </c>
      <c r="P446" s="59" t="s">
        <v>123</v>
      </c>
      <c r="Q446" s="59">
        <v>2900000</v>
      </c>
      <c r="R446" s="59">
        <v>23200000</v>
      </c>
      <c r="S446" s="59" t="s">
        <v>54</v>
      </c>
      <c r="T446" s="60">
        <v>46292</v>
      </c>
      <c r="U446" s="59" t="s">
        <v>54</v>
      </c>
      <c r="V446" s="59">
        <v>1</v>
      </c>
      <c r="W446" s="59">
        <v>1841201</v>
      </c>
      <c r="X446" s="59" t="s">
        <v>59</v>
      </c>
      <c r="Y446" s="59" t="s">
        <v>498</v>
      </c>
      <c r="Z446" s="59" t="s">
        <v>54</v>
      </c>
    </row>
    <row r="447" spans="1:26" hidden="1">
      <c r="A447" s="59" t="s">
        <v>2412</v>
      </c>
      <c r="B447" s="58">
        <v>46049</v>
      </c>
      <c r="C447" s="59" t="s">
        <v>1035</v>
      </c>
      <c r="D447" s="59">
        <v>148056</v>
      </c>
      <c r="E447" s="59" t="s">
        <v>920</v>
      </c>
      <c r="F447" s="59">
        <v>1934</v>
      </c>
      <c r="G447" s="62" t="s">
        <v>2413</v>
      </c>
      <c r="H447" s="63">
        <v>39667481</v>
      </c>
      <c r="I447" s="60">
        <v>26067</v>
      </c>
      <c r="J447" s="59" t="s">
        <v>176</v>
      </c>
      <c r="K447" s="59" t="s">
        <v>79</v>
      </c>
      <c r="L447" s="59" t="s">
        <v>2410</v>
      </c>
      <c r="M447" s="61" t="s">
        <v>2411</v>
      </c>
      <c r="N447" s="59">
        <v>3186077187</v>
      </c>
      <c r="O447" s="60">
        <v>46049</v>
      </c>
      <c r="P447" s="59" t="s">
        <v>55</v>
      </c>
      <c r="Q447" s="59">
        <v>3095000</v>
      </c>
      <c r="R447" s="59">
        <v>24760000</v>
      </c>
      <c r="S447" s="59" t="s">
        <v>187</v>
      </c>
      <c r="T447" s="60">
        <v>46292</v>
      </c>
      <c r="U447" s="59" t="s">
        <v>930</v>
      </c>
      <c r="V447" s="62">
        <v>5</v>
      </c>
      <c r="W447" s="62">
        <v>5842302</v>
      </c>
      <c r="X447" s="59" t="s">
        <v>59</v>
      </c>
      <c r="Y447" s="62" t="s">
        <v>498</v>
      </c>
      <c r="Z447" s="62" t="s">
        <v>127</v>
      </c>
    </row>
    <row r="448" spans="1:26" hidden="1">
      <c r="A448" s="59" t="s">
        <v>2414</v>
      </c>
      <c r="B448" s="58">
        <v>46049</v>
      </c>
      <c r="C448" s="59" t="s">
        <v>2415</v>
      </c>
      <c r="D448" s="59">
        <v>152250</v>
      </c>
      <c r="E448" s="59" t="s">
        <v>997</v>
      </c>
      <c r="F448" s="59">
        <v>1982</v>
      </c>
      <c r="G448" s="62" t="s">
        <v>2416</v>
      </c>
      <c r="H448" s="63">
        <v>1007379195</v>
      </c>
      <c r="I448" s="60">
        <v>36615</v>
      </c>
      <c r="J448" s="59" t="s">
        <v>62</v>
      </c>
      <c r="K448" s="59" t="s">
        <v>79</v>
      </c>
      <c r="L448" s="59" t="s">
        <v>2417</v>
      </c>
      <c r="M448" s="61" t="s">
        <v>2418</v>
      </c>
      <c r="N448" s="59">
        <v>3004465200</v>
      </c>
      <c r="O448" s="60">
        <v>46049</v>
      </c>
      <c r="P448" s="59" t="s">
        <v>123</v>
      </c>
      <c r="Q448" s="59">
        <v>6800000</v>
      </c>
      <c r="R448" s="59">
        <v>54400000</v>
      </c>
      <c r="S448" s="59" t="s">
        <v>137</v>
      </c>
      <c r="T448" s="60">
        <v>46292</v>
      </c>
      <c r="U448" s="59" t="s">
        <v>54</v>
      </c>
      <c r="V448" s="62">
        <v>4</v>
      </c>
      <c r="W448" s="62">
        <v>4492101</v>
      </c>
      <c r="X448" s="59" t="s">
        <v>59</v>
      </c>
      <c r="Y448" s="62" t="s">
        <v>498</v>
      </c>
      <c r="Z448" s="62" t="s">
        <v>127</v>
      </c>
    </row>
    <row r="449" spans="1:26" hidden="1">
      <c r="A449" s="59" t="s">
        <v>2419</v>
      </c>
      <c r="B449" s="58">
        <v>46048</v>
      </c>
      <c r="C449" s="59" t="s">
        <v>2420</v>
      </c>
      <c r="D449" s="59">
        <v>148300</v>
      </c>
      <c r="E449" s="59" t="s">
        <v>676</v>
      </c>
      <c r="F449" s="59">
        <v>1945</v>
      </c>
      <c r="G449" s="59" t="s">
        <v>2421</v>
      </c>
      <c r="H449" s="59">
        <v>1098721489</v>
      </c>
      <c r="I449" s="60">
        <v>33683</v>
      </c>
      <c r="J449" s="59" t="s">
        <v>162</v>
      </c>
      <c r="K449" s="59" t="s">
        <v>69</v>
      </c>
      <c r="L449" s="59" t="s">
        <v>2422</v>
      </c>
      <c r="M449" s="67" t="s">
        <v>2423</v>
      </c>
      <c r="N449" s="59">
        <v>3114415660</v>
      </c>
      <c r="O449" s="60">
        <v>46048</v>
      </c>
      <c r="P449" s="59" t="s">
        <v>157</v>
      </c>
      <c r="Q449" s="59">
        <v>6800000</v>
      </c>
      <c r="R449" s="59">
        <v>54400000</v>
      </c>
      <c r="S449" s="59" t="s">
        <v>54</v>
      </c>
      <c r="T449" s="60">
        <v>46291</v>
      </c>
      <c r="U449" s="59" t="s">
        <v>54</v>
      </c>
      <c r="V449" s="59">
        <v>1</v>
      </c>
      <c r="W449" s="59">
        <v>1841201</v>
      </c>
      <c r="X449" s="59" t="s">
        <v>59</v>
      </c>
      <c r="Y449" s="59" t="s">
        <v>158</v>
      </c>
      <c r="Z449" s="59" t="s">
        <v>54</v>
      </c>
    </row>
    <row r="450" spans="1:26" hidden="1">
      <c r="A450" s="59" t="s">
        <v>2424</v>
      </c>
      <c r="B450" s="58">
        <v>46048</v>
      </c>
      <c r="C450" s="59" t="s">
        <v>2335</v>
      </c>
      <c r="D450" s="59">
        <v>147077</v>
      </c>
      <c r="E450" s="59" t="s">
        <v>687</v>
      </c>
      <c r="F450" s="59">
        <v>1814</v>
      </c>
      <c r="G450" s="59" t="s">
        <v>2425</v>
      </c>
      <c r="H450" s="59">
        <v>7220170</v>
      </c>
      <c r="I450" s="60">
        <v>23372</v>
      </c>
      <c r="J450" s="59" t="s">
        <v>50</v>
      </c>
      <c r="K450" s="59" t="s">
        <v>79</v>
      </c>
      <c r="L450" s="59" t="s">
        <v>2426</v>
      </c>
      <c r="M450" s="67" t="s">
        <v>2427</v>
      </c>
      <c r="N450" s="59">
        <v>3208205311</v>
      </c>
      <c r="O450" s="60">
        <v>46048</v>
      </c>
      <c r="P450" s="59" t="s">
        <v>157</v>
      </c>
      <c r="Q450" s="59">
        <v>5600000</v>
      </c>
      <c r="R450" s="59">
        <v>44800000</v>
      </c>
      <c r="S450" s="59" t="s">
        <v>54</v>
      </c>
      <c r="T450" s="60">
        <v>46291</v>
      </c>
      <c r="U450" s="59" t="s">
        <v>54</v>
      </c>
      <c r="V450" s="59">
        <v>3</v>
      </c>
      <c r="W450" s="59">
        <v>3869201</v>
      </c>
      <c r="X450" s="59" t="s">
        <v>59</v>
      </c>
      <c r="Y450" s="59" t="s">
        <v>158</v>
      </c>
      <c r="Z450" s="59" t="s">
        <v>54</v>
      </c>
    </row>
    <row r="451" spans="1:26" hidden="1">
      <c r="A451" s="59" t="s">
        <v>2428</v>
      </c>
      <c r="B451" s="58">
        <v>46048</v>
      </c>
      <c r="C451" s="59" t="s">
        <v>2429</v>
      </c>
      <c r="D451" s="59">
        <v>146447</v>
      </c>
      <c r="E451" s="59" t="s">
        <v>838</v>
      </c>
      <c r="F451" s="59">
        <v>1777</v>
      </c>
      <c r="G451" s="62" t="s">
        <v>2430</v>
      </c>
      <c r="H451" s="63">
        <v>1003746826</v>
      </c>
      <c r="I451" s="60">
        <v>36620</v>
      </c>
      <c r="J451" s="59" t="s">
        <v>176</v>
      </c>
      <c r="K451" s="59" t="s">
        <v>79</v>
      </c>
      <c r="L451" s="59" t="s">
        <v>2431</v>
      </c>
      <c r="M451" s="59" t="s">
        <v>2432</v>
      </c>
      <c r="N451" s="59">
        <v>3133880324</v>
      </c>
      <c r="O451" s="60">
        <v>46048</v>
      </c>
      <c r="P451" s="59" t="s">
        <v>157</v>
      </c>
      <c r="Q451" s="59">
        <v>2900000</v>
      </c>
      <c r="R451" s="59">
        <v>23200000</v>
      </c>
      <c r="S451" s="59" t="s">
        <v>187</v>
      </c>
      <c r="T451" s="60">
        <v>46291</v>
      </c>
      <c r="U451" s="59" t="s">
        <v>54</v>
      </c>
      <c r="V451" s="62">
        <v>4</v>
      </c>
      <c r="W451" s="62">
        <v>4492101</v>
      </c>
      <c r="X451" s="59" t="s">
        <v>59</v>
      </c>
      <c r="Y451" s="62" t="s">
        <v>158</v>
      </c>
      <c r="Z451" s="62" t="s">
        <v>127</v>
      </c>
    </row>
    <row r="452" spans="1:26" hidden="1">
      <c r="A452" s="59" t="s">
        <v>2433</v>
      </c>
      <c r="B452" s="58">
        <v>46048</v>
      </c>
      <c r="C452" s="59" t="s">
        <v>2429</v>
      </c>
      <c r="D452" s="59">
        <v>146447</v>
      </c>
      <c r="E452" s="59" t="s">
        <v>838</v>
      </c>
      <c r="F452" s="59">
        <v>1777</v>
      </c>
      <c r="G452" s="62" t="s">
        <v>2434</v>
      </c>
      <c r="H452" s="63">
        <v>17784259</v>
      </c>
      <c r="I452" s="60">
        <v>31202</v>
      </c>
      <c r="J452" s="59" t="s">
        <v>162</v>
      </c>
      <c r="K452" s="59" t="s">
        <v>51</v>
      </c>
      <c r="L452" s="59" t="s">
        <v>2435</v>
      </c>
      <c r="M452" s="59" t="s">
        <v>2436</v>
      </c>
      <c r="N452" s="59">
        <v>3144522915</v>
      </c>
      <c r="O452" s="60">
        <v>46048</v>
      </c>
      <c r="P452" s="59" t="s">
        <v>157</v>
      </c>
      <c r="Q452" s="59">
        <v>2900000</v>
      </c>
      <c r="R452" s="59">
        <v>23200000</v>
      </c>
      <c r="S452" s="59" t="s">
        <v>187</v>
      </c>
      <c r="T452" s="60">
        <v>46291</v>
      </c>
      <c r="U452" s="59" t="s">
        <v>54</v>
      </c>
      <c r="V452" s="62">
        <v>4</v>
      </c>
      <c r="W452" s="62">
        <v>4492101</v>
      </c>
      <c r="X452" s="59" t="s">
        <v>59</v>
      </c>
      <c r="Y452" s="62" t="s">
        <v>158</v>
      </c>
      <c r="Z452" s="62" t="s">
        <v>127</v>
      </c>
    </row>
    <row r="453" spans="1:26" hidden="1">
      <c r="A453" s="59" t="s">
        <v>2437</v>
      </c>
      <c r="B453" s="58">
        <v>46048</v>
      </c>
      <c r="C453" s="59" t="s">
        <v>2429</v>
      </c>
      <c r="D453" s="59">
        <v>146447</v>
      </c>
      <c r="E453" s="59" t="s">
        <v>838</v>
      </c>
      <c r="F453" s="59">
        <v>1777</v>
      </c>
      <c r="G453" s="62" t="s">
        <v>2438</v>
      </c>
      <c r="H453" s="63">
        <v>1592996</v>
      </c>
      <c r="I453" s="60">
        <v>24790</v>
      </c>
      <c r="J453" s="59" t="s">
        <v>2439</v>
      </c>
      <c r="K453" s="59" t="s">
        <v>2440</v>
      </c>
      <c r="L453" s="59" t="s">
        <v>2441</v>
      </c>
      <c r="M453" s="59" t="s">
        <v>2442</v>
      </c>
      <c r="N453" s="59">
        <v>3224781022</v>
      </c>
      <c r="O453" s="60">
        <v>46048</v>
      </c>
      <c r="P453" s="59" t="s">
        <v>157</v>
      </c>
      <c r="Q453" s="59">
        <v>2900000</v>
      </c>
      <c r="R453" s="59">
        <v>23200000</v>
      </c>
      <c r="S453" s="59" t="s">
        <v>187</v>
      </c>
      <c r="T453" s="60">
        <v>46291</v>
      </c>
      <c r="U453" s="59" t="s">
        <v>54</v>
      </c>
      <c r="V453" s="62">
        <v>4</v>
      </c>
      <c r="W453" s="62">
        <v>4492101</v>
      </c>
      <c r="X453" s="59" t="s">
        <v>59</v>
      </c>
      <c r="Y453" s="62" t="s">
        <v>158</v>
      </c>
      <c r="Z453" s="62" t="s">
        <v>127</v>
      </c>
    </row>
    <row r="454" spans="1:26" hidden="1">
      <c r="A454" s="59" t="s">
        <v>2443</v>
      </c>
      <c r="B454" s="58">
        <v>46049</v>
      </c>
      <c r="C454" s="59" t="s">
        <v>2444</v>
      </c>
      <c r="D454" s="59">
        <v>147221</v>
      </c>
      <c r="E454" s="59" t="s">
        <v>2445</v>
      </c>
      <c r="F454" s="59">
        <v>1835</v>
      </c>
      <c r="G454" s="59" t="s">
        <v>2446</v>
      </c>
      <c r="H454" s="59">
        <v>17075621</v>
      </c>
      <c r="I454" s="60">
        <v>18750</v>
      </c>
      <c r="J454" s="59" t="s">
        <v>246</v>
      </c>
      <c r="K454" s="59" t="s">
        <v>79</v>
      </c>
      <c r="L454" s="59" t="s">
        <v>2447</v>
      </c>
      <c r="M454" s="67" t="s">
        <v>2448</v>
      </c>
      <c r="N454" s="59">
        <v>3027077707</v>
      </c>
      <c r="O454" s="60">
        <v>46049</v>
      </c>
      <c r="P454" s="59" t="s">
        <v>123</v>
      </c>
      <c r="Q454" s="59">
        <v>6000000</v>
      </c>
      <c r="R454" s="59">
        <v>48000000</v>
      </c>
      <c r="S454" s="59" t="s">
        <v>54</v>
      </c>
      <c r="T454" s="60">
        <v>46292</v>
      </c>
      <c r="U454" s="59" t="s">
        <v>54</v>
      </c>
      <c r="V454" s="59">
        <v>2</v>
      </c>
      <c r="W454" s="59">
        <v>2016103</v>
      </c>
      <c r="X454" s="59" t="s">
        <v>59</v>
      </c>
      <c r="Y454" s="59" t="s">
        <v>498</v>
      </c>
      <c r="Z454" s="59" t="s">
        <v>54</v>
      </c>
    </row>
    <row r="455" spans="1:26" hidden="1">
      <c r="A455" s="59" t="s">
        <v>2449</v>
      </c>
      <c r="B455" s="58">
        <v>46116</v>
      </c>
      <c r="C455" s="59" t="s">
        <v>54</v>
      </c>
      <c r="D455" s="59">
        <v>148056</v>
      </c>
      <c r="E455" s="59" t="s">
        <v>920</v>
      </c>
      <c r="F455" s="59" t="s">
        <v>54</v>
      </c>
      <c r="G455" s="62" t="s">
        <v>2450</v>
      </c>
      <c r="H455" s="63">
        <v>1023945992</v>
      </c>
      <c r="I455" s="60">
        <v>34951</v>
      </c>
      <c r="J455" s="59" t="s">
        <v>50</v>
      </c>
      <c r="K455" s="59" t="s">
        <v>51</v>
      </c>
      <c r="L455" s="59" t="s">
        <v>2451</v>
      </c>
      <c r="M455" s="59" t="s">
        <v>2452</v>
      </c>
      <c r="N455" s="59">
        <v>3219217593</v>
      </c>
      <c r="O455" s="60">
        <v>46056</v>
      </c>
      <c r="P455" s="59" t="s">
        <v>55</v>
      </c>
      <c r="Q455" s="59">
        <v>3095000</v>
      </c>
      <c r="R455" s="59">
        <v>24760000</v>
      </c>
      <c r="S455" s="63" t="s">
        <v>187</v>
      </c>
      <c r="T455" s="60">
        <v>46298</v>
      </c>
      <c r="U455" s="59" t="s">
        <v>1040</v>
      </c>
      <c r="V455" s="62">
        <v>5</v>
      </c>
      <c r="W455" s="62">
        <v>5842302</v>
      </c>
      <c r="X455" s="59" t="s">
        <v>59</v>
      </c>
      <c r="Y455" s="64">
        <v>46056</v>
      </c>
      <c r="Z455" s="62" t="s">
        <v>143</v>
      </c>
    </row>
    <row r="456" spans="1:26" hidden="1">
      <c r="A456" s="59" t="s">
        <v>2453</v>
      </c>
      <c r="B456" s="58">
        <v>46053</v>
      </c>
      <c r="C456" s="59" t="s">
        <v>2454</v>
      </c>
      <c r="D456" s="59">
        <v>147877</v>
      </c>
      <c r="E456" s="59" t="s">
        <v>989</v>
      </c>
      <c r="F456" s="59">
        <v>1983</v>
      </c>
      <c r="G456" s="62" t="s">
        <v>2455</v>
      </c>
      <c r="H456" s="63">
        <v>1012433125</v>
      </c>
      <c r="I456" s="60">
        <v>35246</v>
      </c>
      <c r="J456" s="59" t="s">
        <v>597</v>
      </c>
      <c r="K456" s="59" t="s">
        <v>69</v>
      </c>
      <c r="L456" s="59" t="s">
        <v>2456</v>
      </c>
      <c r="M456" s="61" t="s">
        <v>2457</v>
      </c>
      <c r="N456" s="59">
        <v>3103184882</v>
      </c>
      <c r="O456" s="60">
        <v>46055</v>
      </c>
      <c r="P456" s="59" t="s">
        <v>123</v>
      </c>
      <c r="Q456" s="59">
        <v>4800000</v>
      </c>
      <c r="R456" s="59">
        <v>38400000</v>
      </c>
      <c r="S456" s="59" t="s">
        <v>124</v>
      </c>
      <c r="T456" s="60">
        <v>46297</v>
      </c>
      <c r="U456" s="59" t="s">
        <v>54</v>
      </c>
      <c r="V456" s="62">
        <v>4</v>
      </c>
      <c r="W456" s="62">
        <v>4492101</v>
      </c>
      <c r="X456" s="59" t="s">
        <v>59</v>
      </c>
      <c r="Y456" s="64">
        <v>46055</v>
      </c>
      <c r="Z456" s="62" t="s">
        <v>143</v>
      </c>
    </row>
    <row r="457" spans="1:26" hidden="1">
      <c r="A457" s="59" t="s">
        <v>2458</v>
      </c>
      <c r="B457" s="58">
        <v>46053</v>
      </c>
      <c r="C457" s="59" t="s">
        <v>2454</v>
      </c>
      <c r="D457" s="59">
        <v>147877</v>
      </c>
      <c r="E457" s="59" t="s">
        <v>989</v>
      </c>
      <c r="F457" s="59">
        <v>1983</v>
      </c>
      <c r="G457" s="62" t="s">
        <v>2459</v>
      </c>
      <c r="H457" s="63">
        <v>1010222107</v>
      </c>
      <c r="I457" s="60">
        <v>34853</v>
      </c>
      <c r="J457" s="59" t="s">
        <v>567</v>
      </c>
      <c r="K457" s="59" t="s">
        <v>51</v>
      </c>
      <c r="L457" s="59" t="s">
        <v>2460</v>
      </c>
      <c r="M457" s="59" t="s">
        <v>2461</v>
      </c>
      <c r="N457" s="59">
        <v>3192952672</v>
      </c>
      <c r="O457" s="60">
        <v>46055</v>
      </c>
      <c r="P457" s="59" t="s">
        <v>123</v>
      </c>
      <c r="Q457" s="59">
        <v>4800000</v>
      </c>
      <c r="R457" s="59">
        <v>38400000</v>
      </c>
      <c r="S457" s="59" t="s">
        <v>124</v>
      </c>
      <c r="T457" s="60">
        <v>46297</v>
      </c>
      <c r="U457" s="59" t="s">
        <v>54</v>
      </c>
      <c r="V457" s="62">
        <v>4</v>
      </c>
      <c r="W457" s="62">
        <v>4492101</v>
      </c>
      <c r="X457" s="59" t="s">
        <v>59</v>
      </c>
      <c r="Y457" s="64">
        <v>46055</v>
      </c>
      <c r="Z457" s="62" t="s">
        <v>143</v>
      </c>
    </row>
    <row r="458" spans="1:26" hidden="1">
      <c r="A458" s="59" t="s">
        <v>2462</v>
      </c>
      <c r="B458" s="58">
        <v>46049</v>
      </c>
      <c r="C458" s="59" t="s">
        <v>2444</v>
      </c>
      <c r="D458" s="59">
        <v>147221</v>
      </c>
      <c r="E458" s="59" t="s">
        <v>2445</v>
      </c>
      <c r="F458" s="59">
        <v>1835</v>
      </c>
      <c r="G458" s="59" t="s">
        <v>2463</v>
      </c>
      <c r="H458" s="59">
        <v>79484752</v>
      </c>
      <c r="I458" s="60">
        <v>25282</v>
      </c>
      <c r="J458" s="59" t="s">
        <v>62</v>
      </c>
      <c r="K458" s="59" t="s">
        <v>79</v>
      </c>
      <c r="L458" s="59" t="s">
        <v>2464</v>
      </c>
      <c r="M458" s="67" t="s">
        <v>2465</v>
      </c>
      <c r="N458" s="59">
        <v>3134121399</v>
      </c>
      <c r="O458" s="60">
        <v>46049</v>
      </c>
      <c r="P458" s="59" t="s">
        <v>123</v>
      </c>
      <c r="Q458" s="59">
        <v>6000000</v>
      </c>
      <c r="R458" s="59">
        <v>48000000</v>
      </c>
      <c r="S458" s="59" t="s">
        <v>54</v>
      </c>
      <c r="T458" s="60">
        <v>46292</v>
      </c>
      <c r="U458" s="59" t="s">
        <v>54</v>
      </c>
      <c r="V458" s="59">
        <v>2</v>
      </c>
      <c r="W458" s="59">
        <v>2016103</v>
      </c>
      <c r="X458" s="59" t="s">
        <v>59</v>
      </c>
      <c r="Y458" s="59" t="s">
        <v>498</v>
      </c>
      <c r="Z458" s="59" t="s">
        <v>54</v>
      </c>
    </row>
    <row r="459" spans="1:26" hidden="1">
      <c r="A459" s="59" t="s">
        <v>2466</v>
      </c>
      <c r="B459" s="58">
        <v>46048</v>
      </c>
      <c r="C459" s="59" t="s">
        <v>854</v>
      </c>
      <c r="D459" s="59">
        <v>146596</v>
      </c>
      <c r="E459" s="59" t="s">
        <v>855</v>
      </c>
      <c r="F459" s="59" t="s">
        <v>856</v>
      </c>
      <c r="G459" s="59" t="s">
        <v>2467</v>
      </c>
      <c r="H459" s="59">
        <v>1026259960</v>
      </c>
      <c r="I459" s="60">
        <v>31988</v>
      </c>
      <c r="J459" s="59" t="s">
        <v>221</v>
      </c>
      <c r="K459" s="59" t="s">
        <v>69</v>
      </c>
      <c r="L459" s="59" t="s">
        <v>2468</v>
      </c>
      <c r="M459" s="67" t="s">
        <v>2469</v>
      </c>
      <c r="N459" s="59">
        <v>3142341563</v>
      </c>
      <c r="O459" s="60">
        <v>46048</v>
      </c>
      <c r="P459" s="59" t="s">
        <v>55</v>
      </c>
      <c r="Q459" s="59" t="s">
        <v>860</v>
      </c>
      <c r="R459" s="59">
        <v>23200000</v>
      </c>
      <c r="S459" s="59" t="s">
        <v>54</v>
      </c>
      <c r="T459" s="60">
        <v>46291</v>
      </c>
      <c r="U459" s="59" t="s">
        <v>54</v>
      </c>
      <c r="V459" s="59">
        <v>1</v>
      </c>
      <c r="W459" s="59">
        <v>1841201</v>
      </c>
      <c r="X459" s="59" t="s">
        <v>59</v>
      </c>
      <c r="Y459" s="59" t="s">
        <v>158</v>
      </c>
      <c r="Z459" s="59" t="s">
        <v>54</v>
      </c>
    </row>
    <row r="460" spans="1:26" hidden="1">
      <c r="A460" s="59" t="s">
        <v>2470</v>
      </c>
      <c r="B460" s="58">
        <v>46048</v>
      </c>
      <c r="C460" s="59" t="s">
        <v>854</v>
      </c>
      <c r="D460" s="59">
        <v>146596</v>
      </c>
      <c r="E460" s="59" t="s">
        <v>855</v>
      </c>
      <c r="F460" s="59" t="s">
        <v>856</v>
      </c>
      <c r="G460" s="59" t="s">
        <v>2471</v>
      </c>
      <c r="H460" s="59">
        <v>1023892470</v>
      </c>
      <c r="I460" s="60">
        <v>32863</v>
      </c>
      <c r="J460" s="59" t="s">
        <v>567</v>
      </c>
      <c r="K460" s="59" t="s">
        <v>69</v>
      </c>
      <c r="L460" s="59" t="s">
        <v>2472</v>
      </c>
      <c r="M460" s="67" t="s">
        <v>2473</v>
      </c>
      <c r="N460" s="59">
        <v>3123787392</v>
      </c>
      <c r="O460" s="60">
        <v>46048</v>
      </c>
      <c r="P460" s="59" t="s">
        <v>157</v>
      </c>
      <c r="Q460" s="59" t="s">
        <v>860</v>
      </c>
      <c r="R460" s="59">
        <v>23200000</v>
      </c>
      <c r="S460" s="59" t="s">
        <v>54</v>
      </c>
      <c r="T460" s="60">
        <v>46291</v>
      </c>
      <c r="U460" s="59" t="s">
        <v>54</v>
      </c>
      <c r="V460" s="59">
        <v>1</v>
      </c>
      <c r="W460" s="59">
        <v>1841201</v>
      </c>
      <c r="X460" s="59" t="s">
        <v>59</v>
      </c>
      <c r="Y460" s="59" t="s">
        <v>158</v>
      </c>
      <c r="Z460" s="59" t="s">
        <v>54</v>
      </c>
    </row>
    <row r="461" spans="1:26" hidden="1">
      <c r="A461" s="59" t="s">
        <v>2474</v>
      </c>
      <c r="B461" s="58">
        <v>46053</v>
      </c>
      <c r="C461" s="59" t="s">
        <v>2475</v>
      </c>
      <c r="D461" s="59">
        <v>147161</v>
      </c>
      <c r="E461" s="59" t="s">
        <v>2445</v>
      </c>
      <c r="F461" s="59">
        <v>1820</v>
      </c>
      <c r="G461" s="59" t="s">
        <v>2476</v>
      </c>
      <c r="H461" s="59">
        <v>80069129</v>
      </c>
      <c r="I461" s="60">
        <v>29224</v>
      </c>
      <c r="J461" s="59" t="s">
        <v>597</v>
      </c>
      <c r="K461" s="59" t="s">
        <v>79</v>
      </c>
      <c r="L461" s="59" t="s">
        <v>2477</v>
      </c>
      <c r="M461" s="61" t="s">
        <v>2478</v>
      </c>
      <c r="N461" s="59">
        <v>3177719171</v>
      </c>
      <c r="O461" s="60">
        <v>46055</v>
      </c>
      <c r="P461" s="59" t="s">
        <v>123</v>
      </c>
      <c r="Q461" s="59">
        <v>4800000</v>
      </c>
      <c r="R461" s="59">
        <v>38400000</v>
      </c>
      <c r="S461" s="59" t="s">
        <v>54</v>
      </c>
      <c r="T461" s="60">
        <v>46297</v>
      </c>
      <c r="U461" s="59" t="s">
        <v>54</v>
      </c>
      <c r="V461" s="59">
        <v>2</v>
      </c>
      <c r="W461" s="59">
        <v>2016103</v>
      </c>
      <c r="X461" s="59" t="s">
        <v>59</v>
      </c>
      <c r="Y461" s="60">
        <v>46055</v>
      </c>
      <c r="Z461" s="65" t="s">
        <v>54</v>
      </c>
    </row>
    <row r="462" spans="1:26" hidden="1">
      <c r="A462" s="59" t="s">
        <v>2479</v>
      </c>
      <c r="B462" s="58">
        <v>46048</v>
      </c>
      <c r="C462" s="59" t="s">
        <v>2480</v>
      </c>
      <c r="D462" s="59">
        <v>147190</v>
      </c>
      <c r="E462" s="59" t="s">
        <v>2350</v>
      </c>
      <c r="F462" s="59">
        <v>1828</v>
      </c>
      <c r="G462" s="62" t="s">
        <v>2481</v>
      </c>
      <c r="H462" s="63">
        <v>46377192</v>
      </c>
      <c r="I462" s="60">
        <v>28931</v>
      </c>
      <c r="J462" s="59" t="s">
        <v>162</v>
      </c>
      <c r="K462" s="59" t="s">
        <v>79</v>
      </c>
      <c r="L462" s="59" t="s">
        <v>2482</v>
      </c>
      <c r="M462" s="61" t="s">
        <v>2483</v>
      </c>
      <c r="N462" s="59">
        <v>3106993537</v>
      </c>
      <c r="O462" s="64">
        <v>46055</v>
      </c>
      <c r="P462" s="59" t="s">
        <v>157</v>
      </c>
      <c r="Q462" s="59">
        <v>9000000</v>
      </c>
      <c r="R462" s="59">
        <v>72000000</v>
      </c>
      <c r="S462" s="59" t="s">
        <v>2484</v>
      </c>
      <c r="T462" s="64">
        <v>46296</v>
      </c>
      <c r="U462" s="59" t="s">
        <v>54</v>
      </c>
      <c r="V462" s="62">
        <v>5</v>
      </c>
      <c r="W462" s="62">
        <v>5439004</v>
      </c>
      <c r="X462" s="59" t="s">
        <v>59</v>
      </c>
      <c r="Y462" s="59" t="s">
        <v>158</v>
      </c>
      <c r="Z462" s="59" t="s">
        <v>684</v>
      </c>
    </row>
    <row r="463" spans="1:26" hidden="1">
      <c r="A463" s="59" t="s">
        <v>2485</v>
      </c>
      <c r="B463" s="58">
        <v>46048</v>
      </c>
      <c r="C463" s="59" t="s">
        <v>2486</v>
      </c>
      <c r="D463" s="59">
        <v>147148</v>
      </c>
      <c r="E463" s="59" t="s">
        <v>676</v>
      </c>
      <c r="F463" s="59">
        <v>1819</v>
      </c>
      <c r="G463" s="59" t="s">
        <v>2487</v>
      </c>
      <c r="H463" s="59">
        <v>1023938785</v>
      </c>
      <c r="I463" s="60">
        <v>34682</v>
      </c>
      <c r="J463" s="59" t="s">
        <v>120</v>
      </c>
      <c r="K463" s="59" t="s">
        <v>362</v>
      </c>
      <c r="L463" s="59" t="s">
        <v>2488</v>
      </c>
      <c r="M463" s="61" t="s">
        <v>2489</v>
      </c>
      <c r="N463" s="71">
        <v>3106993537</v>
      </c>
      <c r="O463" s="60">
        <v>46048</v>
      </c>
      <c r="P463" s="59" t="s">
        <v>157</v>
      </c>
      <c r="Q463" s="59">
        <v>4300000</v>
      </c>
      <c r="R463" s="59">
        <v>34400000</v>
      </c>
      <c r="S463" s="59" t="s">
        <v>54</v>
      </c>
      <c r="T463" s="60">
        <v>46291</v>
      </c>
      <c r="U463" s="59" t="s">
        <v>54</v>
      </c>
      <c r="V463" s="59">
        <v>1</v>
      </c>
      <c r="W463" s="59">
        <v>1841201</v>
      </c>
      <c r="X463" s="59" t="s">
        <v>59</v>
      </c>
      <c r="Y463" s="59" t="s">
        <v>158</v>
      </c>
      <c r="Z463" s="59" t="s">
        <v>54</v>
      </c>
    </row>
    <row r="464" spans="1:26" hidden="1">
      <c r="A464" s="59" t="s">
        <v>2490</v>
      </c>
      <c r="B464" s="58">
        <v>46048</v>
      </c>
      <c r="C464" s="59" t="s">
        <v>2257</v>
      </c>
      <c r="D464" s="59">
        <v>147058</v>
      </c>
      <c r="E464" s="59" t="s">
        <v>821</v>
      </c>
      <c r="F464" s="59">
        <v>1813</v>
      </c>
      <c r="G464" s="62" t="s">
        <v>2491</v>
      </c>
      <c r="H464" s="63">
        <v>1076646357</v>
      </c>
      <c r="I464" s="60">
        <v>31413</v>
      </c>
      <c r="J464" s="59" t="s">
        <v>1388</v>
      </c>
      <c r="K464" s="59" t="s">
        <v>51</v>
      </c>
      <c r="L464" s="59" t="s">
        <v>2492</v>
      </c>
      <c r="M464" s="61" t="s">
        <v>2493</v>
      </c>
      <c r="N464" s="59">
        <v>3122887658</v>
      </c>
      <c r="O464" s="64">
        <v>46049</v>
      </c>
      <c r="P464" s="59" t="s">
        <v>157</v>
      </c>
      <c r="Q464" s="59">
        <v>8000000</v>
      </c>
      <c r="R464" s="59">
        <v>64000000</v>
      </c>
      <c r="S464" s="59" t="s">
        <v>2159</v>
      </c>
      <c r="T464" s="64">
        <v>46291</v>
      </c>
      <c r="U464" s="59" t="s">
        <v>54</v>
      </c>
      <c r="V464" s="62">
        <v>5</v>
      </c>
      <c r="W464" s="62">
        <v>5439004</v>
      </c>
      <c r="X464" s="59" t="s">
        <v>59</v>
      </c>
      <c r="Y464" s="59" t="s">
        <v>158</v>
      </c>
      <c r="Z464" s="59" t="s">
        <v>684</v>
      </c>
    </row>
    <row r="465" spans="1:26" hidden="1">
      <c r="A465" s="59" t="s">
        <v>2494</v>
      </c>
      <c r="B465" s="58">
        <v>46049</v>
      </c>
      <c r="C465" s="59" t="s">
        <v>2495</v>
      </c>
      <c r="D465" s="59">
        <v>147125</v>
      </c>
      <c r="E465" s="59" t="s">
        <v>821</v>
      </c>
      <c r="F465" s="59">
        <v>1816</v>
      </c>
      <c r="G465" s="62" t="s">
        <v>2496</v>
      </c>
      <c r="H465" s="63">
        <v>1084228392</v>
      </c>
      <c r="I465" s="60">
        <v>36271</v>
      </c>
      <c r="J465" s="59" t="s">
        <v>221</v>
      </c>
      <c r="K465" s="59" t="s">
        <v>79</v>
      </c>
      <c r="L465" s="59" t="s">
        <v>2497</v>
      </c>
      <c r="M465" s="61" t="s">
        <v>2498</v>
      </c>
      <c r="N465" s="59">
        <v>3215757816</v>
      </c>
      <c r="O465" s="60">
        <v>46049</v>
      </c>
      <c r="P465" s="59" t="s">
        <v>123</v>
      </c>
      <c r="Q465" s="59">
        <v>4800000</v>
      </c>
      <c r="R465" s="59">
        <v>38400000</v>
      </c>
      <c r="S465" s="59">
        <v>1750905</v>
      </c>
      <c r="T465" s="60">
        <v>46292</v>
      </c>
      <c r="U465" s="59" t="s">
        <v>54</v>
      </c>
      <c r="V465" s="62">
        <v>5</v>
      </c>
      <c r="W465" s="62">
        <v>5842302</v>
      </c>
      <c r="X465" s="59" t="s">
        <v>59</v>
      </c>
      <c r="Y465" s="62" t="s">
        <v>498</v>
      </c>
      <c r="Z465" s="62" t="s">
        <v>127</v>
      </c>
    </row>
    <row r="466" spans="1:26" hidden="1">
      <c r="A466" s="59" t="s">
        <v>2499</v>
      </c>
      <c r="B466" s="58">
        <v>46053</v>
      </c>
      <c r="C466" s="59" t="s">
        <v>2500</v>
      </c>
      <c r="D466" s="59">
        <v>147223</v>
      </c>
      <c r="E466" s="59" t="s">
        <v>2445</v>
      </c>
      <c r="F466" s="59">
        <v>1837</v>
      </c>
      <c r="G466" s="59" t="s">
        <v>2501</v>
      </c>
      <c r="H466" s="59">
        <v>1000615961</v>
      </c>
      <c r="I466" s="60">
        <v>37039</v>
      </c>
      <c r="J466" s="59" t="s">
        <v>162</v>
      </c>
      <c r="K466" s="59" t="s">
        <v>69</v>
      </c>
      <c r="L466" s="59" t="s">
        <v>2502</v>
      </c>
      <c r="M466" s="59" t="s">
        <v>2503</v>
      </c>
      <c r="N466" s="59">
        <v>3024646286</v>
      </c>
      <c r="O466" s="60">
        <v>46055</v>
      </c>
      <c r="P466" s="59" t="s">
        <v>123</v>
      </c>
      <c r="Q466" s="59">
        <v>5600000</v>
      </c>
      <c r="R466" s="59">
        <v>44800000</v>
      </c>
      <c r="S466" s="59" t="s">
        <v>54</v>
      </c>
      <c r="T466" s="60">
        <v>46297</v>
      </c>
      <c r="U466" s="59" t="s">
        <v>54</v>
      </c>
      <c r="V466" s="59">
        <v>2</v>
      </c>
      <c r="W466" s="59">
        <v>2016103</v>
      </c>
      <c r="X466" s="59" t="s">
        <v>59</v>
      </c>
      <c r="Y466" s="60">
        <v>46055</v>
      </c>
      <c r="Z466" s="65" t="s">
        <v>54</v>
      </c>
    </row>
    <row r="467" spans="1:26" hidden="1">
      <c r="A467" s="59" t="s">
        <v>2504</v>
      </c>
      <c r="B467" s="58">
        <v>46053</v>
      </c>
      <c r="C467" s="59" t="s">
        <v>2475</v>
      </c>
      <c r="D467" s="59">
        <v>147161</v>
      </c>
      <c r="E467" s="59" t="s">
        <v>2445</v>
      </c>
      <c r="F467" s="59">
        <v>1820</v>
      </c>
      <c r="G467" s="59" t="s">
        <v>2505</v>
      </c>
      <c r="H467" s="59">
        <v>1032473880</v>
      </c>
      <c r="I467" s="60">
        <v>34913</v>
      </c>
      <c r="J467" s="59" t="s">
        <v>50</v>
      </c>
      <c r="K467" s="59" t="s">
        <v>51</v>
      </c>
      <c r="L467" s="59" t="s">
        <v>2506</v>
      </c>
      <c r="M467" s="61" t="s">
        <v>2507</v>
      </c>
      <c r="N467" s="59">
        <v>3027586563</v>
      </c>
      <c r="O467" s="60">
        <v>46055</v>
      </c>
      <c r="P467" s="59" t="s">
        <v>123</v>
      </c>
      <c r="Q467" s="59">
        <v>4800000</v>
      </c>
      <c r="R467" s="59">
        <v>38400000</v>
      </c>
      <c r="S467" s="59" t="s">
        <v>54</v>
      </c>
      <c r="T467" s="60">
        <v>46297</v>
      </c>
      <c r="U467" s="59" t="s">
        <v>54</v>
      </c>
      <c r="V467" s="59">
        <v>2</v>
      </c>
      <c r="W467" s="59">
        <v>2016103</v>
      </c>
      <c r="X467" s="59" t="s">
        <v>59</v>
      </c>
      <c r="Y467" s="60">
        <v>46055</v>
      </c>
      <c r="Z467" s="65" t="s">
        <v>54</v>
      </c>
    </row>
    <row r="468" spans="1:26" hidden="1">
      <c r="A468" s="59" t="s">
        <v>2508</v>
      </c>
      <c r="B468" s="58">
        <v>46048</v>
      </c>
      <c r="C468" s="59" t="s">
        <v>2509</v>
      </c>
      <c r="D468" s="59">
        <v>147684</v>
      </c>
      <c r="E468" s="59" t="s">
        <v>2510</v>
      </c>
      <c r="F468" s="59">
        <v>1875</v>
      </c>
      <c r="G468" s="59" t="s">
        <v>2511</v>
      </c>
      <c r="H468" s="59">
        <v>1023885354</v>
      </c>
      <c r="I468" s="60">
        <v>32666</v>
      </c>
      <c r="J468" s="59" t="s">
        <v>62</v>
      </c>
      <c r="K468" s="59" t="s">
        <v>79</v>
      </c>
      <c r="L468" s="59" t="s">
        <v>2512</v>
      </c>
      <c r="M468" s="61" t="s">
        <v>2513</v>
      </c>
      <c r="N468" s="59">
        <v>3007813510</v>
      </c>
      <c r="O468" s="60">
        <v>46048</v>
      </c>
      <c r="P468" s="59" t="s">
        <v>157</v>
      </c>
      <c r="Q468" s="59">
        <v>5600000</v>
      </c>
      <c r="R468" s="59">
        <v>44800000</v>
      </c>
      <c r="S468" s="59" t="s">
        <v>54</v>
      </c>
      <c r="T468" s="60">
        <v>46291</v>
      </c>
      <c r="U468" s="59" t="s">
        <v>54</v>
      </c>
      <c r="V468" s="59">
        <v>1</v>
      </c>
      <c r="W468" s="59">
        <v>1841201</v>
      </c>
      <c r="X468" s="59" t="s">
        <v>59</v>
      </c>
      <c r="Y468" s="59" t="s">
        <v>158</v>
      </c>
      <c r="Z468" s="59" t="s">
        <v>54</v>
      </c>
    </row>
    <row r="469" spans="1:26" hidden="1">
      <c r="A469" s="59" t="s">
        <v>2514</v>
      </c>
      <c r="B469" s="58">
        <v>46049</v>
      </c>
      <c r="C469" s="59" t="s">
        <v>2515</v>
      </c>
      <c r="D469" s="59">
        <v>146339</v>
      </c>
      <c r="E469" s="59" t="s">
        <v>2516</v>
      </c>
      <c r="F469" s="59">
        <v>1759</v>
      </c>
      <c r="G469" s="59" t="s">
        <v>2517</v>
      </c>
      <c r="H469" s="59">
        <v>52859620</v>
      </c>
      <c r="I469" s="60">
        <v>30246</v>
      </c>
      <c r="J469" s="59" t="s">
        <v>2518</v>
      </c>
      <c r="K469" s="59" t="s">
        <v>362</v>
      </c>
      <c r="L469" s="59" t="s">
        <v>2519</v>
      </c>
      <c r="M469" s="61" t="s">
        <v>2520</v>
      </c>
      <c r="N469" s="59">
        <v>3203471716</v>
      </c>
      <c r="O469" s="60">
        <v>46049</v>
      </c>
      <c r="P469" s="59" t="s">
        <v>55</v>
      </c>
      <c r="Q469" s="59">
        <v>8000000</v>
      </c>
      <c r="R469" s="59">
        <v>64000000</v>
      </c>
      <c r="S469" s="59" t="s">
        <v>54</v>
      </c>
      <c r="T469" s="60">
        <v>46292</v>
      </c>
      <c r="U469" s="59" t="s">
        <v>1132</v>
      </c>
      <c r="V469" s="59">
        <v>3</v>
      </c>
      <c r="W469" s="59">
        <v>3869201</v>
      </c>
      <c r="X469" s="59" t="s">
        <v>59</v>
      </c>
      <c r="Y469" s="59" t="s">
        <v>498</v>
      </c>
      <c r="Z469" s="59" t="s">
        <v>54</v>
      </c>
    </row>
    <row r="470" spans="1:26" hidden="1">
      <c r="A470" s="59" t="s">
        <v>2521</v>
      </c>
      <c r="B470" s="58">
        <v>46048</v>
      </c>
      <c r="C470" s="59" t="s">
        <v>2522</v>
      </c>
      <c r="D470" s="59">
        <v>145497</v>
      </c>
      <c r="E470" s="59" t="s">
        <v>1126</v>
      </c>
      <c r="F470" s="59">
        <v>1714</v>
      </c>
      <c r="G470" s="59" t="s">
        <v>2523</v>
      </c>
      <c r="H470" s="59">
        <v>79661279</v>
      </c>
      <c r="I470" s="60">
        <v>27295</v>
      </c>
      <c r="J470" s="59" t="s">
        <v>62</v>
      </c>
      <c r="K470" s="59" t="s">
        <v>79</v>
      </c>
      <c r="L470" s="59" t="s">
        <v>2524</v>
      </c>
      <c r="M470" s="67" t="s">
        <v>2525</v>
      </c>
      <c r="N470" s="59">
        <v>3144543050</v>
      </c>
      <c r="O470" s="60">
        <v>46045</v>
      </c>
      <c r="P470" s="59" t="s">
        <v>157</v>
      </c>
      <c r="Q470" s="59">
        <v>6800000</v>
      </c>
      <c r="R470" s="59">
        <v>54400000</v>
      </c>
      <c r="S470" s="59" t="s">
        <v>54</v>
      </c>
      <c r="T470" s="60">
        <v>46291</v>
      </c>
      <c r="U470" s="59" t="s">
        <v>54</v>
      </c>
      <c r="V470" s="59">
        <v>1</v>
      </c>
      <c r="W470" s="59">
        <v>1841201</v>
      </c>
      <c r="X470" s="59" t="s">
        <v>59</v>
      </c>
      <c r="Y470" s="59" t="s">
        <v>158</v>
      </c>
      <c r="Z470" s="59" t="s">
        <v>54</v>
      </c>
    </row>
    <row r="471" spans="1:26" hidden="1">
      <c r="A471" s="59" t="s">
        <v>2526</v>
      </c>
      <c r="B471" s="58">
        <v>46048</v>
      </c>
      <c r="C471" s="59" t="s">
        <v>2522</v>
      </c>
      <c r="D471" s="59">
        <v>145497</v>
      </c>
      <c r="E471" s="59" t="s">
        <v>1126</v>
      </c>
      <c r="F471" s="59">
        <v>1714</v>
      </c>
      <c r="G471" s="59" t="s">
        <v>2527</v>
      </c>
      <c r="H471" s="59">
        <v>1147954549</v>
      </c>
      <c r="I471" s="60">
        <v>33632</v>
      </c>
      <c r="J471" s="59" t="s">
        <v>309</v>
      </c>
      <c r="K471" s="59" t="s">
        <v>51</v>
      </c>
      <c r="L471" s="59" t="s">
        <v>2528</v>
      </c>
      <c r="M471" s="61" t="s">
        <v>2529</v>
      </c>
      <c r="N471" s="59">
        <v>3007611471</v>
      </c>
      <c r="O471" s="60">
        <v>46045</v>
      </c>
      <c r="P471" s="59" t="s">
        <v>157</v>
      </c>
      <c r="Q471" s="59">
        <v>6800000</v>
      </c>
      <c r="R471" s="59">
        <v>54400000</v>
      </c>
      <c r="S471" s="59" t="s">
        <v>54</v>
      </c>
      <c r="T471" s="60">
        <v>46291</v>
      </c>
      <c r="U471" s="59" t="s">
        <v>54</v>
      </c>
      <c r="V471" s="59">
        <v>1</v>
      </c>
      <c r="W471" s="59">
        <v>1841201</v>
      </c>
      <c r="X471" s="59" t="s">
        <v>59</v>
      </c>
      <c r="Y471" s="59" t="s">
        <v>158</v>
      </c>
      <c r="Z471" s="59" t="s">
        <v>54</v>
      </c>
    </row>
    <row r="472" spans="1:26" hidden="1">
      <c r="A472" s="59" t="s">
        <v>2530</v>
      </c>
      <c r="B472" s="58">
        <v>46049</v>
      </c>
      <c r="C472" s="59" t="s">
        <v>2531</v>
      </c>
      <c r="D472" s="59">
        <v>145460</v>
      </c>
      <c r="E472" s="59" t="s">
        <v>1126</v>
      </c>
      <c r="F472" s="59">
        <v>1712</v>
      </c>
      <c r="G472" s="59" t="s">
        <v>2532</v>
      </c>
      <c r="H472" s="59">
        <v>53153251</v>
      </c>
      <c r="I472" s="60">
        <v>31233</v>
      </c>
      <c r="J472" s="59" t="s">
        <v>176</v>
      </c>
      <c r="K472" s="59" t="s">
        <v>51</v>
      </c>
      <c r="L472" s="59" t="s">
        <v>2533</v>
      </c>
      <c r="M472" s="61" t="s">
        <v>2534</v>
      </c>
      <c r="N472" s="59">
        <v>3005127620</v>
      </c>
      <c r="O472" s="60">
        <v>46049</v>
      </c>
      <c r="P472" s="59" t="s">
        <v>55</v>
      </c>
      <c r="Q472" s="59">
        <v>5600000</v>
      </c>
      <c r="R472" s="59">
        <v>44800000</v>
      </c>
      <c r="S472" s="59" t="s">
        <v>54</v>
      </c>
      <c r="T472" s="60">
        <v>46292</v>
      </c>
      <c r="U472" s="59" t="s">
        <v>1132</v>
      </c>
      <c r="V472" s="59">
        <v>1</v>
      </c>
      <c r="W472" s="59">
        <v>1841201</v>
      </c>
      <c r="X472" s="59" t="s">
        <v>59</v>
      </c>
      <c r="Y472" s="59" t="s">
        <v>498</v>
      </c>
      <c r="Z472" s="59" t="s">
        <v>54</v>
      </c>
    </row>
    <row r="473" spans="1:26" hidden="1">
      <c r="A473" s="59" t="s">
        <v>2535</v>
      </c>
      <c r="B473" s="58">
        <v>46048</v>
      </c>
      <c r="C473" s="59" t="s">
        <v>2522</v>
      </c>
      <c r="D473" s="59">
        <v>145497</v>
      </c>
      <c r="E473" s="59" t="s">
        <v>1126</v>
      </c>
      <c r="F473" s="59">
        <v>1714</v>
      </c>
      <c r="G473" s="59" t="s">
        <v>2536</v>
      </c>
      <c r="H473" s="59">
        <v>1031127862</v>
      </c>
      <c r="I473" s="60">
        <v>32967</v>
      </c>
      <c r="J473" s="59" t="s">
        <v>162</v>
      </c>
      <c r="K473" s="59" t="s">
        <v>51</v>
      </c>
      <c r="L473" s="59" t="s">
        <v>2537</v>
      </c>
      <c r="M473" s="61" t="s">
        <v>2538</v>
      </c>
      <c r="N473" s="59">
        <v>3202665697</v>
      </c>
      <c r="O473" s="60">
        <v>46045</v>
      </c>
      <c r="P473" s="59" t="s">
        <v>157</v>
      </c>
      <c r="Q473" s="59">
        <v>6800000</v>
      </c>
      <c r="R473" s="59">
        <v>54400000</v>
      </c>
      <c r="S473" s="59" t="s">
        <v>54</v>
      </c>
      <c r="T473" s="60">
        <v>46291</v>
      </c>
      <c r="U473" s="59" t="s">
        <v>54</v>
      </c>
      <c r="V473" s="59">
        <v>1</v>
      </c>
      <c r="W473" s="59">
        <v>1841201</v>
      </c>
      <c r="X473" s="59" t="s">
        <v>59</v>
      </c>
      <c r="Y473" s="59" t="s">
        <v>158</v>
      </c>
      <c r="Z473" s="59" t="s">
        <v>54</v>
      </c>
    </row>
    <row r="474" spans="1:26" hidden="1">
      <c r="A474" s="59" t="s">
        <v>2539</v>
      </c>
      <c r="B474" s="58">
        <v>46053</v>
      </c>
      <c r="C474" s="59" t="s">
        <v>2540</v>
      </c>
      <c r="D474" s="59">
        <v>145460</v>
      </c>
      <c r="E474" s="59" t="s">
        <v>1126</v>
      </c>
      <c r="F474" s="59">
        <v>1712</v>
      </c>
      <c r="G474" s="59" t="s">
        <v>2541</v>
      </c>
      <c r="H474" s="59" t="s">
        <v>2542</v>
      </c>
      <c r="I474" s="60">
        <v>33264</v>
      </c>
      <c r="J474" s="59" t="s">
        <v>190</v>
      </c>
      <c r="K474" s="59" t="s">
        <v>69</v>
      </c>
      <c r="L474" s="59" t="s">
        <v>2543</v>
      </c>
      <c r="M474" s="61" t="s">
        <v>2544</v>
      </c>
      <c r="N474" s="59">
        <v>3192574675</v>
      </c>
      <c r="O474" s="60">
        <v>46055</v>
      </c>
      <c r="P474" s="59" t="s">
        <v>55</v>
      </c>
      <c r="Q474" s="59">
        <v>5600000</v>
      </c>
      <c r="R474" s="59">
        <v>44800000</v>
      </c>
      <c r="S474" s="59" t="s">
        <v>54</v>
      </c>
      <c r="T474" s="60">
        <v>46297</v>
      </c>
      <c r="U474" s="59" t="s">
        <v>54</v>
      </c>
      <c r="V474" s="59">
        <v>1</v>
      </c>
      <c r="W474" s="59">
        <v>1841201</v>
      </c>
      <c r="X474" s="59" t="s">
        <v>59</v>
      </c>
      <c r="Y474" s="60">
        <v>46055</v>
      </c>
      <c r="Z474" s="65" t="s">
        <v>54</v>
      </c>
    </row>
    <row r="475" spans="1:26" hidden="1">
      <c r="A475" s="59" t="s">
        <v>2545</v>
      </c>
      <c r="B475" s="58">
        <v>46049</v>
      </c>
      <c r="C475" s="59" t="s">
        <v>2531</v>
      </c>
      <c r="D475" s="59">
        <v>145460</v>
      </c>
      <c r="E475" s="59" t="s">
        <v>1126</v>
      </c>
      <c r="F475" s="59">
        <v>1712</v>
      </c>
      <c r="G475" s="59" t="s">
        <v>2546</v>
      </c>
      <c r="H475" s="59">
        <v>1121848917</v>
      </c>
      <c r="I475" s="60">
        <v>32540</v>
      </c>
      <c r="J475" s="59" t="s">
        <v>162</v>
      </c>
      <c r="K475" s="59" t="s">
        <v>177</v>
      </c>
      <c r="L475" s="59" t="s">
        <v>2547</v>
      </c>
      <c r="M475" s="61" t="s">
        <v>2548</v>
      </c>
      <c r="N475" s="59">
        <v>3144719481</v>
      </c>
      <c r="O475" s="60">
        <v>46049</v>
      </c>
      <c r="P475" s="59" t="s">
        <v>123</v>
      </c>
      <c r="Q475" s="59">
        <v>5600000</v>
      </c>
      <c r="R475" s="59">
        <v>44800000</v>
      </c>
      <c r="S475" s="59" t="s">
        <v>54</v>
      </c>
      <c r="T475" s="60">
        <v>46292</v>
      </c>
      <c r="U475" s="59" t="s">
        <v>54</v>
      </c>
      <c r="V475" s="59">
        <v>1</v>
      </c>
      <c r="W475" s="59">
        <v>1841201</v>
      </c>
      <c r="X475" s="59" t="s">
        <v>59</v>
      </c>
      <c r="Y475" s="59" t="s">
        <v>498</v>
      </c>
      <c r="Z475" s="59" t="s">
        <v>54</v>
      </c>
    </row>
    <row r="476" spans="1:26" hidden="1">
      <c r="A476" s="59" t="s">
        <v>2549</v>
      </c>
      <c r="B476" s="58">
        <v>46048</v>
      </c>
      <c r="C476" s="59" t="s">
        <v>2429</v>
      </c>
      <c r="D476" s="59">
        <v>146447</v>
      </c>
      <c r="E476" s="59" t="s">
        <v>838</v>
      </c>
      <c r="F476" s="59">
        <v>1777</v>
      </c>
      <c r="G476" s="62" t="s">
        <v>2550</v>
      </c>
      <c r="H476" s="63">
        <v>1000623433</v>
      </c>
      <c r="I476" s="60">
        <v>37612</v>
      </c>
      <c r="J476" s="59" t="s">
        <v>221</v>
      </c>
      <c r="K476" s="59" t="s">
        <v>51</v>
      </c>
      <c r="L476" s="59" t="s">
        <v>2551</v>
      </c>
      <c r="M476" s="59" t="s">
        <v>2552</v>
      </c>
      <c r="N476" s="59">
        <v>3197447696</v>
      </c>
      <c r="O476" s="60">
        <v>46048</v>
      </c>
      <c r="P476" s="59" t="s">
        <v>157</v>
      </c>
      <c r="Q476" s="59">
        <v>2900000</v>
      </c>
      <c r="R476" s="59">
        <v>23200000</v>
      </c>
      <c r="S476" s="59" t="s">
        <v>187</v>
      </c>
      <c r="T476" s="60">
        <v>46291</v>
      </c>
      <c r="U476" s="59" t="s">
        <v>54</v>
      </c>
      <c r="V476" s="62">
        <v>4</v>
      </c>
      <c r="W476" s="62">
        <v>4492101</v>
      </c>
      <c r="X476" s="59" t="s">
        <v>59</v>
      </c>
      <c r="Y476" s="62" t="s">
        <v>158</v>
      </c>
      <c r="Z476" s="62" t="s">
        <v>127</v>
      </c>
    </row>
    <row r="477" spans="1:26" hidden="1">
      <c r="A477" s="59" t="s">
        <v>2553</v>
      </c>
      <c r="B477" s="58">
        <v>46048</v>
      </c>
      <c r="C477" s="59" t="s">
        <v>2429</v>
      </c>
      <c r="D477" s="59">
        <v>146447</v>
      </c>
      <c r="E477" s="59" t="s">
        <v>838</v>
      </c>
      <c r="F477" s="59">
        <v>1777</v>
      </c>
      <c r="G477" s="62" t="s">
        <v>2554</v>
      </c>
      <c r="H477" s="63">
        <v>79746445</v>
      </c>
      <c r="I477" s="60">
        <v>27754</v>
      </c>
      <c r="J477" s="59" t="s">
        <v>62</v>
      </c>
      <c r="K477" s="59" t="s">
        <v>51</v>
      </c>
      <c r="L477" s="59" t="s">
        <v>2555</v>
      </c>
      <c r="M477" s="59" t="s">
        <v>2556</v>
      </c>
      <c r="N477" s="59">
        <v>3118736807</v>
      </c>
      <c r="O477" s="60">
        <v>46048</v>
      </c>
      <c r="P477" s="59" t="s">
        <v>157</v>
      </c>
      <c r="Q477" s="59">
        <v>2900000</v>
      </c>
      <c r="R477" s="59">
        <v>23200000</v>
      </c>
      <c r="S477" s="59" t="s">
        <v>187</v>
      </c>
      <c r="T477" s="60">
        <v>46291</v>
      </c>
      <c r="U477" s="59" t="s">
        <v>54</v>
      </c>
      <c r="V477" s="62">
        <v>4</v>
      </c>
      <c r="W477" s="62">
        <v>4492101</v>
      </c>
      <c r="X477" s="59" t="s">
        <v>59</v>
      </c>
      <c r="Y477" s="62" t="s">
        <v>158</v>
      </c>
      <c r="Z477" s="62" t="s">
        <v>127</v>
      </c>
    </row>
    <row r="478" spans="1:26" hidden="1">
      <c r="A478" s="59" t="s">
        <v>2557</v>
      </c>
      <c r="B478" s="58">
        <v>46049</v>
      </c>
      <c r="C478" s="59" t="s">
        <v>2429</v>
      </c>
      <c r="D478" s="59">
        <v>146447</v>
      </c>
      <c r="E478" s="59" t="s">
        <v>838</v>
      </c>
      <c r="F478" s="59">
        <v>1777</v>
      </c>
      <c r="G478" s="62" t="s">
        <v>2558</v>
      </c>
      <c r="H478" s="63">
        <v>63341893</v>
      </c>
      <c r="I478" s="60">
        <v>25178</v>
      </c>
      <c r="J478" s="59" t="s">
        <v>62</v>
      </c>
      <c r="K478" s="59" t="s">
        <v>79</v>
      </c>
      <c r="L478" s="59" t="s">
        <v>2559</v>
      </c>
      <c r="M478" s="61" t="s">
        <v>2560</v>
      </c>
      <c r="N478" s="59" t="s">
        <v>2561</v>
      </c>
      <c r="O478" s="60">
        <v>46049</v>
      </c>
      <c r="P478" s="59" t="s">
        <v>123</v>
      </c>
      <c r="Q478" s="59">
        <v>2900000</v>
      </c>
      <c r="R478" s="59">
        <v>23200000</v>
      </c>
      <c r="S478" s="59" t="s">
        <v>187</v>
      </c>
      <c r="T478" s="60">
        <v>46292</v>
      </c>
      <c r="U478" s="59" t="s">
        <v>54</v>
      </c>
      <c r="V478" s="62">
        <v>4</v>
      </c>
      <c r="W478" s="62">
        <v>4492101</v>
      </c>
      <c r="X478" s="59" t="s">
        <v>59</v>
      </c>
      <c r="Y478" s="62" t="s">
        <v>498</v>
      </c>
      <c r="Z478" s="62" t="s">
        <v>127</v>
      </c>
    </row>
    <row r="479" spans="1:26" hidden="1">
      <c r="A479" s="59" t="s">
        <v>2562</v>
      </c>
      <c r="B479" s="58">
        <v>46049</v>
      </c>
      <c r="C479" s="59" t="s">
        <v>2563</v>
      </c>
      <c r="D479" s="59">
        <v>147108</v>
      </c>
      <c r="E479" s="59" t="s">
        <v>821</v>
      </c>
      <c r="F479" s="59">
        <v>1815</v>
      </c>
      <c r="G479" s="62" t="s">
        <v>2564</v>
      </c>
      <c r="H479" s="63">
        <v>80390943</v>
      </c>
      <c r="I479" s="60">
        <v>26542</v>
      </c>
      <c r="J479" s="59" t="s">
        <v>567</v>
      </c>
      <c r="K479" s="59" t="s">
        <v>51</v>
      </c>
      <c r="L479" s="59" t="s">
        <v>2565</v>
      </c>
      <c r="M479" s="59" t="s">
        <v>2566</v>
      </c>
      <c r="N479" s="59">
        <v>3102318988</v>
      </c>
      <c r="O479" s="60">
        <v>46049</v>
      </c>
      <c r="P479" s="59" t="s">
        <v>55</v>
      </c>
      <c r="Q479" s="59">
        <v>4800000</v>
      </c>
      <c r="R479" s="59">
        <v>38400000</v>
      </c>
      <c r="S479" s="59">
        <v>1920000</v>
      </c>
      <c r="T479" s="60">
        <v>46292</v>
      </c>
      <c r="U479" s="59" t="s">
        <v>683</v>
      </c>
      <c r="V479" s="62">
        <v>5</v>
      </c>
      <c r="W479" s="62">
        <v>5842302</v>
      </c>
      <c r="X479" s="59" t="s">
        <v>59</v>
      </c>
      <c r="Y479" s="62" t="s">
        <v>498</v>
      </c>
      <c r="Z479" s="62" t="s">
        <v>127</v>
      </c>
    </row>
    <row r="480" spans="1:26" hidden="1">
      <c r="A480" s="59" t="s">
        <v>2567</v>
      </c>
      <c r="B480" s="58">
        <v>46049</v>
      </c>
      <c r="C480" s="59" t="s">
        <v>2568</v>
      </c>
      <c r="D480" s="59">
        <v>147204</v>
      </c>
      <c r="E480" s="59" t="s">
        <v>821</v>
      </c>
      <c r="F480" s="59">
        <v>1830</v>
      </c>
      <c r="G480" s="62" t="s">
        <v>2569</v>
      </c>
      <c r="H480" s="63">
        <v>1026577701</v>
      </c>
      <c r="I480" s="60">
        <v>34289</v>
      </c>
      <c r="J480" s="59" t="s">
        <v>246</v>
      </c>
      <c r="K480" s="59" t="s">
        <v>598</v>
      </c>
      <c r="L480" s="59" t="s">
        <v>2570</v>
      </c>
      <c r="M480" s="61" t="s">
        <v>2571</v>
      </c>
      <c r="N480" s="59">
        <v>3165333330</v>
      </c>
      <c r="O480" s="64">
        <v>46055</v>
      </c>
      <c r="P480" s="59" t="s">
        <v>55</v>
      </c>
      <c r="Q480" s="59">
        <v>6800000</v>
      </c>
      <c r="R480" s="59">
        <v>54400000</v>
      </c>
      <c r="S480" s="59" t="s">
        <v>137</v>
      </c>
      <c r="T480" s="64">
        <v>46321</v>
      </c>
      <c r="U480" s="59" t="s">
        <v>683</v>
      </c>
      <c r="V480" s="62">
        <v>5</v>
      </c>
      <c r="W480" s="62">
        <v>5439004</v>
      </c>
      <c r="X480" s="59" t="s">
        <v>59</v>
      </c>
      <c r="Y480" s="59" t="s">
        <v>498</v>
      </c>
      <c r="Z480" s="59" t="s">
        <v>684</v>
      </c>
    </row>
    <row r="481" spans="1:26" hidden="1">
      <c r="A481" s="59" t="s">
        <v>2572</v>
      </c>
      <c r="B481" s="58">
        <v>46048</v>
      </c>
      <c r="C481" s="59" t="s">
        <v>2573</v>
      </c>
      <c r="D481" s="59">
        <v>146279</v>
      </c>
      <c r="E481" s="59" t="s">
        <v>1411</v>
      </c>
      <c r="F481" s="59">
        <v>1753</v>
      </c>
      <c r="G481" s="59" t="s">
        <v>2574</v>
      </c>
      <c r="H481" s="59">
        <v>22793783</v>
      </c>
      <c r="I481" s="60">
        <v>28322</v>
      </c>
      <c r="J481" s="59" t="s">
        <v>120</v>
      </c>
      <c r="K481" s="59" t="s">
        <v>562</v>
      </c>
      <c r="L481" s="59" t="s">
        <v>2575</v>
      </c>
      <c r="M481" s="61" t="s">
        <v>2576</v>
      </c>
      <c r="N481" s="59" t="s">
        <v>2577</v>
      </c>
      <c r="O481" s="60">
        <v>46048</v>
      </c>
      <c r="P481" s="59" t="s">
        <v>157</v>
      </c>
      <c r="Q481" s="59">
        <v>6800000</v>
      </c>
      <c r="R481" s="59">
        <v>54400000</v>
      </c>
      <c r="S481" s="59" t="s">
        <v>54</v>
      </c>
      <c r="T481" s="60">
        <v>46291</v>
      </c>
      <c r="U481" s="59" t="s">
        <v>54</v>
      </c>
      <c r="V481" s="59">
        <v>1</v>
      </c>
      <c r="W481" s="59">
        <v>1841201</v>
      </c>
      <c r="X481" s="59" t="s">
        <v>59</v>
      </c>
      <c r="Y481" s="59" t="s">
        <v>158</v>
      </c>
      <c r="Z481" s="59" t="s">
        <v>54</v>
      </c>
    </row>
    <row r="482" spans="1:26" hidden="1">
      <c r="A482" s="59" t="s">
        <v>2578</v>
      </c>
      <c r="B482" s="58">
        <v>46049</v>
      </c>
      <c r="C482" s="59" t="s">
        <v>2579</v>
      </c>
      <c r="D482" s="59">
        <v>146350</v>
      </c>
      <c r="E482" s="59" t="s">
        <v>2580</v>
      </c>
      <c r="F482" s="59">
        <v>1761</v>
      </c>
      <c r="G482" s="59" t="s">
        <v>2581</v>
      </c>
      <c r="H482" s="59">
        <v>1032393328</v>
      </c>
      <c r="I482" s="60">
        <v>31976</v>
      </c>
      <c r="J482" s="59" t="s">
        <v>162</v>
      </c>
      <c r="K482" s="59" t="s">
        <v>79</v>
      </c>
      <c r="L482" s="59" t="s">
        <v>2582</v>
      </c>
      <c r="M482" s="61" t="s">
        <v>2583</v>
      </c>
      <c r="N482" s="59">
        <v>3044199068</v>
      </c>
      <c r="O482" s="60">
        <v>46049</v>
      </c>
      <c r="P482" s="59" t="s">
        <v>123</v>
      </c>
      <c r="Q482" s="59">
        <v>8000000</v>
      </c>
      <c r="R482" s="59">
        <v>64000000</v>
      </c>
      <c r="S482" s="60">
        <v>46292</v>
      </c>
      <c r="T482" s="59" t="s">
        <v>54</v>
      </c>
      <c r="U482" s="59" t="s">
        <v>54</v>
      </c>
      <c r="V482" s="59">
        <v>3</v>
      </c>
      <c r="W482" s="59">
        <v>3869201</v>
      </c>
      <c r="X482" s="59" t="s">
        <v>59</v>
      </c>
      <c r="Y482" s="59" t="s">
        <v>498</v>
      </c>
      <c r="Z482" s="59" t="s">
        <v>54</v>
      </c>
    </row>
    <row r="483" spans="1:26" hidden="1">
      <c r="A483" s="59" t="s">
        <v>2584</v>
      </c>
      <c r="B483" s="58">
        <v>46049</v>
      </c>
      <c r="C483" s="59" t="s">
        <v>2585</v>
      </c>
      <c r="D483" s="59">
        <v>146377</v>
      </c>
      <c r="E483" s="59" t="s">
        <v>2580</v>
      </c>
      <c r="F483" s="59">
        <v>1767</v>
      </c>
      <c r="G483" s="59" t="s">
        <v>2586</v>
      </c>
      <c r="H483" s="59">
        <v>1015445172</v>
      </c>
      <c r="I483" s="60">
        <v>34310</v>
      </c>
      <c r="J483" s="59" t="s">
        <v>246</v>
      </c>
      <c r="K483" s="59" t="s">
        <v>133</v>
      </c>
      <c r="L483" s="59" t="s">
        <v>2587</v>
      </c>
      <c r="M483" s="61" t="s">
        <v>2588</v>
      </c>
      <c r="N483" s="59">
        <v>3186843172</v>
      </c>
      <c r="O483" s="60">
        <v>46049</v>
      </c>
      <c r="P483" s="59" t="s">
        <v>55</v>
      </c>
      <c r="Q483" s="59">
        <v>6800000</v>
      </c>
      <c r="R483" s="59">
        <v>54400000</v>
      </c>
      <c r="S483" s="59" t="s">
        <v>54</v>
      </c>
      <c r="T483" s="60">
        <v>46292</v>
      </c>
      <c r="U483" s="59" t="s">
        <v>1132</v>
      </c>
      <c r="V483" s="59">
        <v>3</v>
      </c>
      <c r="W483" s="59">
        <v>3869201</v>
      </c>
      <c r="X483" s="59" t="s">
        <v>59</v>
      </c>
      <c r="Y483" s="59" t="s">
        <v>498</v>
      </c>
      <c r="Z483" s="59" t="s">
        <v>54</v>
      </c>
    </row>
    <row r="484" spans="1:26" hidden="1">
      <c r="A484" s="59" t="s">
        <v>2589</v>
      </c>
      <c r="B484" s="58">
        <v>46049</v>
      </c>
      <c r="C484" s="59" t="s">
        <v>2590</v>
      </c>
      <c r="D484" s="59">
        <v>146377</v>
      </c>
      <c r="E484" s="59" t="s">
        <v>2580</v>
      </c>
      <c r="F484" s="59">
        <v>1767</v>
      </c>
      <c r="G484" s="59" t="s">
        <v>2591</v>
      </c>
      <c r="H484" s="59">
        <v>1023948533</v>
      </c>
      <c r="I484" s="60">
        <v>35083</v>
      </c>
      <c r="J484" s="59" t="s">
        <v>62</v>
      </c>
      <c r="K484" s="59" t="s">
        <v>79</v>
      </c>
      <c r="L484" s="59" t="s">
        <v>2592</v>
      </c>
      <c r="M484" s="67" t="s">
        <v>2593</v>
      </c>
      <c r="N484" s="59">
        <v>3124460345</v>
      </c>
      <c r="O484" s="60">
        <v>46049</v>
      </c>
      <c r="P484" s="59" t="s">
        <v>123</v>
      </c>
      <c r="Q484" s="59">
        <v>6800000</v>
      </c>
      <c r="R484" s="59">
        <v>54400000</v>
      </c>
      <c r="S484" s="59" t="s">
        <v>54</v>
      </c>
      <c r="T484" s="60">
        <v>46292</v>
      </c>
      <c r="U484" s="59" t="s">
        <v>54</v>
      </c>
      <c r="V484" s="59">
        <v>3</v>
      </c>
      <c r="W484" s="59">
        <v>3869201</v>
      </c>
      <c r="X484" s="59" t="s">
        <v>59</v>
      </c>
      <c r="Y484" s="59" t="s">
        <v>498</v>
      </c>
      <c r="Z484" s="59" t="s">
        <v>54</v>
      </c>
    </row>
    <row r="485" spans="1:26" hidden="1">
      <c r="A485" s="59" t="s">
        <v>2594</v>
      </c>
      <c r="B485" s="58">
        <v>46049</v>
      </c>
      <c r="C485" s="59" t="s">
        <v>2595</v>
      </c>
      <c r="D485" s="59">
        <v>146626</v>
      </c>
      <c r="E485" s="59" t="s">
        <v>403</v>
      </c>
      <c r="F485" s="59">
        <v>1787</v>
      </c>
      <c r="G485" s="62" t="s">
        <v>2596</v>
      </c>
      <c r="H485" s="63">
        <v>79611892</v>
      </c>
      <c r="I485" s="60">
        <v>26702</v>
      </c>
      <c r="J485" s="59" t="s">
        <v>176</v>
      </c>
      <c r="K485" s="59" t="s">
        <v>598</v>
      </c>
      <c r="L485" s="59" t="s">
        <v>2597</v>
      </c>
      <c r="M485" s="61" t="s">
        <v>2598</v>
      </c>
      <c r="N485" s="59">
        <v>3178838741</v>
      </c>
      <c r="O485" s="60">
        <v>46049</v>
      </c>
      <c r="P485" s="59" t="s">
        <v>123</v>
      </c>
      <c r="Q485" s="59">
        <v>4800000</v>
      </c>
      <c r="R485" s="59">
        <v>38400000</v>
      </c>
      <c r="S485" s="59" t="s">
        <v>124</v>
      </c>
      <c r="T485" s="60">
        <v>46292</v>
      </c>
      <c r="U485" s="59" t="s">
        <v>54</v>
      </c>
      <c r="V485" s="62">
        <v>4</v>
      </c>
      <c r="W485" s="62">
        <v>4492101</v>
      </c>
      <c r="X485" s="59" t="s">
        <v>59</v>
      </c>
      <c r="Y485" s="62" t="s">
        <v>498</v>
      </c>
      <c r="Z485" s="62" t="s">
        <v>127</v>
      </c>
    </row>
    <row r="486" spans="1:26" hidden="1">
      <c r="A486" s="59" t="s">
        <v>2599</v>
      </c>
      <c r="B486" s="58">
        <v>46048</v>
      </c>
      <c r="C486" s="59" t="s">
        <v>2600</v>
      </c>
      <c r="D486" s="59">
        <v>146626</v>
      </c>
      <c r="E486" s="59" t="s">
        <v>403</v>
      </c>
      <c r="F486" s="59">
        <v>1787</v>
      </c>
      <c r="G486" s="62" t="s">
        <v>2601</v>
      </c>
      <c r="H486" s="63">
        <v>1013685575</v>
      </c>
      <c r="I486" s="60">
        <v>36100</v>
      </c>
      <c r="J486" s="59" t="s">
        <v>162</v>
      </c>
      <c r="K486" s="59" t="s">
        <v>69</v>
      </c>
      <c r="L486" s="59" t="s">
        <v>2602</v>
      </c>
      <c r="M486" s="61" t="s">
        <v>2603</v>
      </c>
      <c r="N486" s="59">
        <v>3176492372</v>
      </c>
      <c r="O486" s="60">
        <v>46048</v>
      </c>
      <c r="P486" s="59" t="s">
        <v>157</v>
      </c>
      <c r="Q486" s="59">
        <v>4800000</v>
      </c>
      <c r="R486" s="59">
        <v>38400000</v>
      </c>
      <c r="S486" s="59" t="s">
        <v>124</v>
      </c>
      <c r="T486" s="60">
        <v>46291</v>
      </c>
      <c r="U486" s="59" t="s">
        <v>54</v>
      </c>
      <c r="V486" s="62">
        <v>4</v>
      </c>
      <c r="W486" s="62">
        <v>4492101</v>
      </c>
      <c r="X486" s="59" t="s">
        <v>59</v>
      </c>
      <c r="Y486" s="62" t="s">
        <v>158</v>
      </c>
      <c r="Z486" s="62" t="s">
        <v>127</v>
      </c>
    </row>
    <row r="487" spans="1:26" hidden="1">
      <c r="A487" s="59" t="s">
        <v>2604</v>
      </c>
      <c r="B487" s="58">
        <v>46049</v>
      </c>
      <c r="C487" s="59" t="s">
        <v>2595</v>
      </c>
      <c r="D487" s="59">
        <v>146626</v>
      </c>
      <c r="E487" s="59" t="s">
        <v>403</v>
      </c>
      <c r="F487" s="59">
        <v>1787</v>
      </c>
      <c r="G487" s="62" t="s">
        <v>2605</v>
      </c>
      <c r="H487" s="63">
        <v>80076642</v>
      </c>
      <c r="I487" s="60">
        <v>29184</v>
      </c>
      <c r="J487" s="59" t="s">
        <v>62</v>
      </c>
      <c r="K487" s="59" t="s">
        <v>69</v>
      </c>
      <c r="L487" s="59" t="s">
        <v>2606</v>
      </c>
      <c r="M487" s="61" t="s">
        <v>2607</v>
      </c>
      <c r="N487" s="59">
        <v>3212123456</v>
      </c>
      <c r="O487" s="60">
        <v>46049</v>
      </c>
      <c r="P487" s="59" t="s">
        <v>123</v>
      </c>
      <c r="Q487" s="59">
        <v>4800000</v>
      </c>
      <c r="R487" s="59">
        <v>38400000</v>
      </c>
      <c r="S487" s="59" t="s">
        <v>124</v>
      </c>
      <c r="T487" s="60">
        <v>46292</v>
      </c>
      <c r="U487" s="59" t="s">
        <v>54</v>
      </c>
      <c r="V487" s="62">
        <v>4</v>
      </c>
      <c r="W487" s="62">
        <v>4492101</v>
      </c>
      <c r="X487" s="59" t="s">
        <v>59</v>
      </c>
      <c r="Y487" s="62" t="s">
        <v>498</v>
      </c>
      <c r="Z487" s="62" t="s">
        <v>127</v>
      </c>
    </row>
    <row r="488" spans="1:26" hidden="1">
      <c r="A488" s="59" t="s">
        <v>2608</v>
      </c>
      <c r="B488" s="58">
        <v>46049</v>
      </c>
      <c r="C488" s="59" t="s">
        <v>2609</v>
      </c>
      <c r="D488" s="59">
        <v>146626</v>
      </c>
      <c r="E488" s="59" t="s">
        <v>403</v>
      </c>
      <c r="F488" s="59">
        <v>1787</v>
      </c>
      <c r="G488" s="62" t="s">
        <v>2610</v>
      </c>
      <c r="H488" s="63">
        <v>80122067</v>
      </c>
      <c r="I488" s="60">
        <v>30691</v>
      </c>
      <c r="J488" s="59" t="s">
        <v>50</v>
      </c>
      <c r="K488" s="59" t="s">
        <v>79</v>
      </c>
      <c r="L488" s="59" t="s">
        <v>2611</v>
      </c>
      <c r="M488" s="61" t="s">
        <v>2612</v>
      </c>
      <c r="N488" s="59">
        <v>3177861515</v>
      </c>
      <c r="O488" s="60">
        <v>46049</v>
      </c>
      <c r="P488" s="59" t="s">
        <v>123</v>
      </c>
      <c r="Q488" s="59">
        <v>4800000</v>
      </c>
      <c r="R488" s="59">
        <v>38400000</v>
      </c>
      <c r="S488" s="59" t="s">
        <v>124</v>
      </c>
      <c r="T488" s="60">
        <v>46292</v>
      </c>
      <c r="U488" s="59" t="s">
        <v>54</v>
      </c>
      <c r="V488" s="62">
        <v>4</v>
      </c>
      <c r="W488" s="62">
        <v>4492101</v>
      </c>
      <c r="X488" s="59" t="s">
        <v>59</v>
      </c>
      <c r="Y488" s="62" t="s">
        <v>498</v>
      </c>
      <c r="Z488" s="62" t="s">
        <v>127</v>
      </c>
    </row>
    <row r="489" spans="1:26" hidden="1">
      <c r="A489" s="59" t="s">
        <v>2613</v>
      </c>
      <c r="B489" s="58">
        <v>46053</v>
      </c>
      <c r="C489" s="59" t="s">
        <v>2614</v>
      </c>
      <c r="D489" s="59">
        <v>147130</v>
      </c>
      <c r="E489" s="59" t="s">
        <v>2445</v>
      </c>
      <c r="F489" s="59">
        <v>1817</v>
      </c>
      <c r="G489" s="59" t="s">
        <v>2615</v>
      </c>
      <c r="H489" s="59">
        <v>1023910966</v>
      </c>
      <c r="I489" s="60">
        <v>33425</v>
      </c>
      <c r="J489" s="59" t="s">
        <v>273</v>
      </c>
      <c r="K489" s="59" t="s">
        <v>177</v>
      </c>
      <c r="L489" s="59" t="s">
        <v>2616</v>
      </c>
      <c r="M489" s="61" t="s">
        <v>2617</v>
      </c>
      <c r="N489" s="59">
        <v>3024637696</v>
      </c>
      <c r="O489" s="60">
        <v>46055</v>
      </c>
      <c r="P489" s="59" t="s">
        <v>123</v>
      </c>
      <c r="Q489" s="59">
        <v>2900000</v>
      </c>
      <c r="R489" s="59">
        <v>23200000</v>
      </c>
      <c r="S489" s="59" t="s">
        <v>54</v>
      </c>
      <c r="T489" s="60">
        <v>46297</v>
      </c>
      <c r="U489" s="59" t="s">
        <v>54</v>
      </c>
      <c r="V489" s="59">
        <v>3</v>
      </c>
      <c r="W489" s="59">
        <v>3869201</v>
      </c>
      <c r="X489" s="59" t="s">
        <v>59</v>
      </c>
      <c r="Y489" s="60">
        <v>46055</v>
      </c>
      <c r="Z489" s="65" t="s">
        <v>54</v>
      </c>
    </row>
    <row r="490" spans="1:26" hidden="1">
      <c r="A490" s="59" t="s">
        <v>2618</v>
      </c>
      <c r="B490" s="58">
        <v>46053</v>
      </c>
      <c r="C490" s="59" t="s">
        <v>2619</v>
      </c>
      <c r="D490" s="59">
        <v>147203</v>
      </c>
      <c r="E490" s="59" t="s">
        <v>2445</v>
      </c>
      <c r="F490" s="59">
        <v>1829</v>
      </c>
      <c r="G490" s="59" t="s">
        <v>2620</v>
      </c>
      <c r="H490" s="59">
        <v>1032480377</v>
      </c>
      <c r="I490" s="60">
        <v>35105</v>
      </c>
      <c r="J490" s="59" t="s">
        <v>162</v>
      </c>
      <c r="K490" s="59" t="s">
        <v>79</v>
      </c>
      <c r="L490" s="59" t="s">
        <v>2621</v>
      </c>
      <c r="M490" s="61" t="s">
        <v>2622</v>
      </c>
      <c r="N490" s="59" t="s">
        <v>2623</v>
      </c>
      <c r="O490" s="60">
        <v>46055</v>
      </c>
      <c r="P490" s="59" t="s">
        <v>123</v>
      </c>
      <c r="Q490" s="59">
        <v>5600000</v>
      </c>
      <c r="R490" s="59">
        <v>44800000</v>
      </c>
      <c r="S490" s="59" t="s">
        <v>54</v>
      </c>
      <c r="T490" s="60">
        <v>46297</v>
      </c>
      <c r="U490" s="59" t="s">
        <v>54</v>
      </c>
      <c r="V490" s="59">
        <v>2</v>
      </c>
      <c r="W490" s="59">
        <v>2016103</v>
      </c>
      <c r="X490" s="59" t="s">
        <v>59</v>
      </c>
      <c r="Y490" s="60">
        <v>46055</v>
      </c>
      <c r="Z490" s="65" t="s">
        <v>54</v>
      </c>
    </row>
    <row r="491" spans="1:26" hidden="1">
      <c r="A491" s="59" t="s">
        <v>2624</v>
      </c>
      <c r="B491" s="58">
        <v>46053</v>
      </c>
      <c r="C491" s="59" t="s">
        <v>2619</v>
      </c>
      <c r="D491" s="59">
        <v>147203</v>
      </c>
      <c r="E491" s="59" t="s">
        <v>2445</v>
      </c>
      <c r="F491" s="59">
        <v>1829</v>
      </c>
      <c r="G491" s="59" t="s">
        <v>2625</v>
      </c>
      <c r="H491" s="59">
        <v>52445767</v>
      </c>
      <c r="I491" s="60">
        <v>29157</v>
      </c>
      <c r="J491" s="59" t="s">
        <v>176</v>
      </c>
      <c r="K491" s="59" t="s">
        <v>51</v>
      </c>
      <c r="L491" s="59" t="s">
        <v>2626</v>
      </c>
      <c r="M491" s="61" t="s">
        <v>2627</v>
      </c>
      <c r="N491" s="59">
        <v>3142533961</v>
      </c>
      <c r="O491" s="60">
        <v>46055</v>
      </c>
      <c r="P491" s="59" t="s">
        <v>123</v>
      </c>
      <c r="Q491" s="59">
        <v>5600000</v>
      </c>
      <c r="R491" s="59">
        <v>44800000</v>
      </c>
      <c r="S491" s="59" t="s">
        <v>54</v>
      </c>
      <c r="T491" s="60">
        <v>46297</v>
      </c>
      <c r="U491" s="59" t="s">
        <v>54</v>
      </c>
      <c r="V491" s="59">
        <v>2</v>
      </c>
      <c r="W491" s="59">
        <v>2016103</v>
      </c>
      <c r="X491" s="59" t="s">
        <v>59</v>
      </c>
      <c r="Y491" s="60">
        <v>46055</v>
      </c>
      <c r="Z491" s="65" t="s">
        <v>54</v>
      </c>
    </row>
    <row r="492" spans="1:26" hidden="1">
      <c r="A492" s="59" t="s">
        <v>2628</v>
      </c>
      <c r="B492" s="58">
        <v>46053</v>
      </c>
      <c r="C492" s="59" t="s">
        <v>2454</v>
      </c>
      <c r="D492" s="59">
        <v>147877</v>
      </c>
      <c r="E492" s="59" t="s">
        <v>989</v>
      </c>
      <c r="F492" s="59">
        <v>1983</v>
      </c>
      <c r="G492" s="62" t="s">
        <v>2629</v>
      </c>
      <c r="H492" s="63">
        <v>1020752979</v>
      </c>
      <c r="I492" s="60">
        <v>33030</v>
      </c>
      <c r="J492" s="59" t="s">
        <v>62</v>
      </c>
      <c r="K492" s="59" t="s">
        <v>79</v>
      </c>
      <c r="L492" s="59" t="s">
        <v>2630</v>
      </c>
      <c r="M492" s="61" t="s">
        <v>2631</v>
      </c>
      <c r="N492" s="59">
        <v>3115511385</v>
      </c>
      <c r="O492" s="60">
        <v>46055</v>
      </c>
      <c r="P492" s="59" t="s">
        <v>123</v>
      </c>
      <c r="Q492" s="59">
        <v>4800000</v>
      </c>
      <c r="R492" s="59">
        <v>38400000</v>
      </c>
      <c r="S492" s="59" t="s">
        <v>124</v>
      </c>
      <c r="T492" s="60">
        <v>46297</v>
      </c>
      <c r="U492" s="59" t="s">
        <v>54</v>
      </c>
      <c r="V492" s="62">
        <v>4</v>
      </c>
      <c r="W492" s="62">
        <v>4492101</v>
      </c>
      <c r="X492" s="59" t="s">
        <v>59</v>
      </c>
      <c r="Y492" s="64">
        <v>46055</v>
      </c>
      <c r="Z492" s="62" t="s">
        <v>143</v>
      </c>
    </row>
    <row r="493" spans="1:26" hidden="1">
      <c r="A493" s="59" t="s">
        <v>2632</v>
      </c>
      <c r="B493" s="58">
        <v>46049</v>
      </c>
      <c r="C493" s="59" t="s">
        <v>2444</v>
      </c>
      <c r="D493" s="59">
        <v>147221</v>
      </c>
      <c r="E493" s="59" t="s">
        <v>2445</v>
      </c>
      <c r="F493" s="59">
        <v>1835</v>
      </c>
      <c r="G493" s="59" t="s">
        <v>2633</v>
      </c>
      <c r="H493" s="59">
        <v>40398349</v>
      </c>
      <c r="I493" s="60">
        <v>26806</v>
      </c>
      <c r="J493" s="59" t="s">
        <v>597</v>
      </c>
      <c r="K493" s="59" t="s">
        <v>562</v>
      </c>
      <c r="L493" s="59" t="s">
        <v>2634</v>
      </c>
      <c r="M493" s="61" t="s">
        <v>2635</v>
      </c>
      <c r="N493" s="59">
        <v>3102034092</v>
      </c>
      <c r="O493" s="60">
        <v>46049</v>
      </c>
      <c r="P493" s="59" t="s">
        <v>123</v>
      </c>
      <c r="Q493" s="59">
        <v>6000000</v>
      </c>
      <c r="R493" s="59">
        <v>48000000</v>
      </c>
      <c r="S493" s="59" t="s">
        <v>54</v>
      </c>
      <c r="T493" s="60">
        <v>46292</v>
      </c>
      <c r="U493" s="59" t="s">
        <v>54</v>
      </c>
      <c r="V493" s="59">
        <v>2</v>
      </c>
      <c r="W493" s="59">
        <v>2016103</v>
      </c>
      <c r="X493" s="59" t="s">
        <v>59</v>
      </c>
      <c r="Y493" s="59" t="s">
        <v>498</v>
      </c>
      <c r="Z493" s="59" t="s">
        <v>54</v>
      </c>
    </row>
    <row r="494" spans="1:26" hidden="1">
      <c r="A494" s="59" t="s">
        <v>2636</v>
      </c>
      <c r="B494" s="58">
        <v>46049</v>
      </c>
      <c r="C494" s="59" t="s">
        <v>2637</v>
      </c>
      <c r="D494" s="59">
        <v>145273</v>
      </c>
      <c r="E494" s="59" t="s">
        <v>1126</v>
      </c>
      <c r="F494" s="59">
        <v>1699</v>
      </c>
      <c r="G494" s="62" t="s">
        <v>2638</v>
      </c>
      <c r="H494" s="63">
        <v>52273554</v>
      </c>
      <c r="I494" s="60">
        <v>27895</v>
      </c>
      <c r="J494" s="59" t="s">
        <v>68</v>
      </c>
      <c r="K494" s="59" t="s">
        <v>79</v>
      </c>
      <c r="L494" s="59" t="s">
        <v>2639</v>
      </c>
      <c r="M494" s="61" t="s">
        <v>2640</v>
      </c>
      <c r="N494" s="59">
        <v>3203021142</v>
      </c>
      <c r="O494" s="60">
        <v>46049</v>
      </c>
      <c r="P494" s="59" t="s">
        <v>123</v>
      </c>
      <c r="Q494" s="59">
        <v>3095000</v>
      </c>
      <c r="R494" s="59">
        <v>24760000</v>
      </c>
      <c r="S494" s="59" t="s">
        <v>187</v>
      </c>
      <c r="T494" s="60">
        <v>46292</v>
      </c>
      <c r="U494" s="59" t="s">
        <v>54</v>
      </c>
      <c r="V494" s="62">
        <v>5</v>
      </c>
      <c r="W494" s="62">
        <v>5842302</v>
      </c>
      <c r="X494" s="59" t="s">
        <v>59</v>
      </c>
      <c r="Y494" s="62" t="s">
        <v>498</v>
      </c>
      <c r="Z494" s="62" t="s">
        <v>127</v>
      </c>
    </row>
    <row r="495" spans="1:26" hidden="1">
      <c r="A495" s="59" t="s">
        <v>2641</v>
      </c>
      <c r="B495" s="58">
        <v>46053</v>
      </c>
      <c r="C495" s="59" t="s">
        <v>2642</v>
      </c>
      <c r="D495" s="59">
        <v>145355</v>
      </c>
      <c r="E495" s="59" t="s">
        <v>1126</v>
      </c>
      <c r="F495" s="59">
        <v>1704</v>
      </c>
      <c r="G495" s="62" t="s">
        <v>2643</v>
      </c>
      <c r="H495" s="63">
        <v>1022940378</v>
      </c>
      <c r="I495" s="60">
        <v>32031</v>
      </c>
      <c r="J495" s="59" t="s">
        <v>62</v>
      </c>
      <c r="K495" s="59" t="s">
        <v>51</v>
      </c>
      <c r="L495" s="59" t="s">
        <v>2644</v>
      </c>
      <c r="M495" s="61" t="s">
        <v>2645</v>
      </c>
      <c r="N495" s="59">
        <v>3192550472</v>
      </c>
      <c r="O495" s="60">
        <v>46055</v>
      </c>
      <c r="P495" s="59" t="s">
        <v>123</v>
      </c>
      <c r="Q495" s="59">
        <v>4800000</v>
      </c>
      <c r="R495" s="59">
        <v>38400000</v>
      </c>
      <c r="S495" s="59" t="s">
        <v>124</v>
      </c>
      <c r="T495" s="60">
        <v>46297</v>
      </c>
      <c r="U495" s="59" t="s">
        <v>54</v>
      </c>
      <c r="V495" s="62">
        <v>4</v>
      </c>
      <c r="W495" s="62">
        <v>4492101</v>
      </c>
      <c r="X495" s="59" t="s">
        <v>59</v>
      </c>
      <c r="Y495" s="64">
        <v>46055</v>
      </c>
      <c r="Z495" s="62" t="s">
        <v>143</v>
      </c>
    </row>
    <row r="496" spans="1:26" hidden="1">
      <c r="A496" s="59" t="s">
        <v>2646</v>
      </c>
      <c r="B496" s="58">
        <v>46053</v>
      </c>
      <c r="C496" s="59" t="s">
        <v>2647</v>
      </c>
      <c r="D496" s="59">
        <v>145273</v>
      </c>
      <c r="E496" s="59" t="s">
        <v>1126</v>
      </c>
      <c r="F496" s="59">
        <v>1699</v>
      </c>
      <c r="G496" s="62" t="s">
        <v>2648</v>
      </c>
      <c r="H496" s="63">
        <v>52224167</v>
      </c>
      <c r="I496" s="60">
        <v>27376</v>
      </c>
      <c r="J496" s="59" t="s">
        <v>246</v>
      </c>
      <c r="K496" s="59" t="s">
        <v>51</v>
      </c>
      <c r="L496" s="59" t="s">
        <v>2649</v>
      </c>
      <c r="M496" s="61" t="s">
        <v>2650</v>
      </c>
      <c r="N496" s="59">
        <v>3125267083</v>
      </c>
      <c r="O496" s="60">
        <v>46055</v>
      </c>
      <c r="P496" s="59" t="s">
        <v>123</v>
      </c>
      <c r="Q496" s="59">
        <v>3095000</v>
      </c>
      <c r="R496" s="59">
        <v>24760000</v>
      </c>
      <c r="S496" s="63" t="s">
        <v>187</v>
      </c>
      <c r="T496" s="60">
        <v>46297</v>
      </c>
      <c r="U496" s="59" t="s">
        <v>54</v>
      </c>
      <c r="V496" s="62">
        <v>5</v>
      </c>
      <c r="W496" s="62">
        <v>5842302</v>
      </c>
      <c r="X496" s="59" t="s">
        <v>59</v>
      </c>
      <c r="Y496" s="64">
        <v>46055</v>
      </c>
      <c r="Z496" s="62" t="s">
        <v>143</v>
      </c>
    </row>
    <row r="497" spans="1:26" hidden="1">
      <c r="A497" s="59" t="s">
        <v>2651</v>
      </c>
      <c r="B497" s="58">
        <v>46053</v>
      </c>
      <c r="C497" s="59" t="s">
        <v>2647</v>
      </c>
      <c r="D497" s="59">
        <v>145273</v>
      </c>
      <c r="E497" s="59" t="s">
        <v>1126</v>
      </c>
      <c r="F497" s="59">
        <v>1699</v>
      </c>
      <c r="G497" s="62" t="s">
        <v>2652</v>
      </c>
      <c r="H497" s="63">
        <v>1023897091</v>
      </c>
      <c r="I497" s="60">
        <v>33045</v>
      </c>
      <c r="J497" s="59" t="s">
        <v>162</v>
      </c>
      <c r="K497" s="59" t="s">
        <v>51</v>
      </c>
      <c r="L497" s="59" t="s">
        <v>2653</v>
      </c>
      <c r="M497" s="61" t="s">
        <v>2654</v>
      </c>
      <c r="N497" s="59">
        <v>3123546198</v>
      </c>
      <c r="O497" s="60">
        <v>46055</v>
      </c>
      <c r="P497" s="59" t="s">
        <v>123</v>
      </c>
      <c r="Q497" s="59">
        <v>3095000</v>
      </c>
      <c r="R497" s="59">
        <v>24760000</v>
      </c>
      <c r="S497" s="63" t="s">
        <v>187</v>
      </c>
      <c r="T497" s="60">
        <v>46297</v>
      </c>
      <c r="U497" s="59" t="s">
        <v>54</v>
      </c>
      <c r="V497" s="62">
        <v>5</v>
      </c>
      <c r="W497" s="62">
        <v>5842302</v>
      </c>
      <c r="X497" s="59" t="s">
        <v>59</v>
      </c>
      <c r="Y497" s="64">
        <v>46055</v>
      </c>
      <c r="Z497" s="62" t="s">
        <v>143</v>
      </c>
    </row>
    <row r="498" spans="1:26" hidden="1">
      <c r="A498" s="59" t="s">
        <v>2655</v>
      </c>
      <c r="B498" s="58">
        <v>46053</v>
      </c>
      <c r="C498" s="59" t="s">
        <v>2647</v>
      </c>
      <c r="D498" s="59">
        <v>145273</v>
      </c>
      <c r="E498" s="59" t="s">
        <v>1126</v>
      </c>
      <c r="F498" s="59">
        <v>1699</v>
      </c>
      <c r="G498" s="62" t="s">
        <v>2656</v>
      </c>
      <c r="H498" s="63">
        <v>52888484</v>
      </c>
      <c r="I498" s="60">
        <v>30152</v>
      </c>
      <c r="J498" s="59" t="s">
        <v>62</v>
      </c>
      <c r="K498" s="59" t="s">
        <v>79</v>
      </c>
      <c r="L498" s="59" t="s">
        <v>2657</v>
      </c>
      <c r="M498" s="61" t="s">
        <v>2658</v>
      </c>
      <c r="N498" s="59">
        <v>3042400355</v>
      </c>
      <c r="O498" s="60">
        <v>46055</v>
      </c>
      <c r="P498" s="59" t="s">
        <v>123</v>
      </c>
      <c r="Q498" s="59">
        <v>3095000</v>
      </c>
      <c r="R498" s="59">
        <v>24760000</v>
      </c>
      <c r="S498" s="63" t="s">
        <v>187</v>
      </c>
      <c r="T498" s="60">
        <v>46297</v>
      </c>
      <c r="U498" s="59" t="s">
        <v>54</v>
      </c>
      <c r="V498" s="62">
        <v>5</v>
      </c>
      <c r="W498" s="62">
        <v>5842302</v>
      </c>
      <c r="X498" s="59" t="s">
        <v>59</v>
      </c>
      <c r="Y498" s="64">
        <v>46055</v>
      </c>
      <c r="Z498" s="62" t="s">
        <v>143</v>
      </c>
    </row>
    <row r="499" spans="1:26" hidden="1">
      <c r="A499" s="59" t="s">
        <v>2659</v>
      </c>
      <c r="B499" s="58">
        <v>46052</v>
      </c>
      <c r="C499" s="59" t="s">
        <v>2647</v>
      </c>
      <c r="D499" s="59">
        <v>145273</v>
      </c>
      <c r="E499" s="59" t="s">
        <v>1126</v>
      </c>
      <c r="F499" s="59">
        <v>1699</v>
      </c>
      <c r="G499" s="62" t="s">
        <v>2660</v>
      </c>
      <c r="H499" s="63">
        <v>1013620814</v>
      </c>
      <c r="I499" s="60">
        <v>33330</v>
      </c>
      <c r="J499" s="59" t="s">
        <v>162</v>
      </c>
      <c r="K499" s="59" t="s">
        <v>69</v>
      </c>
      <c r="L499" s="59" t="s">
        <v>2661</v>
      </c>
      <c r="M499" s="59" t="s">
        <v>2662</v>
      </c>
      <c r="N499" s="59">
        <v>3202155216</v>
      </c>
      <c r="O499" s="60">
        <v>46052</v>
      </c>
      <c r="P499" s="59" t="s">
        <v>123</v>
      </c>
      <c r="Q499" s="59">
        <v>3095000</v>
      </c>
      <c r="R499" s="59">
        <v>24760000</v>
      </c>
      <c r="S499" s="59" t="s">
        <v>187</v>
      </c>
      <c r="T499" s="60">
        <v>57253</v>
      </c>
      <c r="U499" s="59" t="s">
        <v>54</v>
      </c>
      <c r="V499" s="62">
        <v>5</v>
      </c>
      <c r="W499" s="62">
        <v>5842302</v>
      </c>
      <c r="X499" s="59" t="s">
        <v>59</v>
      </c>
      <c r="Y499" s="64">
        <v>46052</v>
      </c>
      <c r="Z499" s="62" t="s">
        <v>127</v>
      </c>
    </row>
    <row r="500" spans="1:26" hidden="1">
      <c r="A500" s="59" t="s">
        <v>2663</v>
      </c>
      <c r="B500" s="58">
        <v>46049</v>
      </c>
      <c r="C500" s="59" t="s">
        <v>250</v>
      </c>
      <c r="D500" s="59">
        <v>145208</v>
      </c>
      <c r="E500" s="59" t="s">
        <v>173</v>
      </c>
      <c r="F500" s="59">
        <v>1696</v>
      </c>
      <c r="G500" s="62" t="s">
        <v>2664</v>
      </c>
      <c r="H500" s="63">
        <v>79558559</v>
      </c>
      <c r="I500" s="60">
        <v>25857</v>
      </c>
      <c r="J500" s="59" t="s">
        <v>176</v>
      </c>
      <c r="K500" s="59" t="s">
        <v>54</v>
      </c>
      <c r="L500" s="59" t="s">
        <v>2665</v>
      </c>
      <c r="M500" s="61" t="s">
        <v>2666</v>
      </c>
      <c r="N500" s="59">
        <v>3123875532</v>
      </c>
      <c r="O500" s="60">
        <v>46049</v>
      </c>
      <c r="P500" s="59" t="s">
        <v>123</v>
      </c>
      <c r="Q500" s="59">
        <v>3095000</v>
      </c>
      <c r="R500" s="59">
        <v>24760000</v>
      </c>
      <c r="S500" s="59" t="s">
        <v>187</v>
      </c>
      <c r="T500" s="60">
        <v>46292</v>
      </c>
      <c r="U500" s="59" t="s">
        <v>180</v>
      </c>
      <c r="V500" s="62">
        <v>5</v>
      </c>
      <c r="W500" s="62">
        <v>5842302</v>
      </c>
      <c r="X500" s="59" t="s">
        <v>59</v>
      </c>
      <c r="Y500" s="62" t="s">
        <v>498</v>
      </c>
      <c r="Z500" s="62" t="s">
        <v>127</v>
      </c>
    </row>
    <row r="501" spans="1:26" hidden="1">
      <c r="A501" s="59" t="s">
        <v>2667</v>
      </c>
      <c r="B501" s="58">
        <v>46049</v>
      </c>
      <c r="C501" s="59" t="s">
        <v>2668</v>
      </c>
      <c r="D501" s="59">
        <v>146376</v>
      </c>
      <c r="E501" s="59" t="s">
        <v>1394</v>
      </c>
      <c r="F501" s="59">
        <v>1766</v>
      </c>
      <c r="G501" s="62" t="s">
        <v>2669</v>
      </c>
      <c r="H501" s="63">
        <v>53135212</v>
      </c>
      <c r="I501" s="60">
        <v>31271</v>
      </c>
      <c r="J501" s="59" t="s">
        <v>62</v>
      </c>
      <c r="K501" s="59" t="s">
        <v>79</v>
      </c>
      <c r="L501" s="59" t="s">
        <v>2670</v>
      </c>
      <c r="M501" s="61" t="s">
        <v>2671</v>
      </c>
      <c r="N501" s="59">
        <v>3138130389</v>
      </c>
      <c r="O501" s="60">
        <v>46049</v>
      </c>
      <c r="P501" s="59" t="s">
        <v>123</v>
      </c>
      <c r="Q501" s="59">
        <v>2900000</v>
      </c>
      <c r="R501" s="59">
        <v>23200000</v>
      </c>
      <c r="S501" s="59" t="s">
        <v>187</v>
      </c>
      <c r="T501" s="60">
        <v>46292</v>
      </c>
      <c r="U501" s="59" t="s">
        <v>54</v>
      </c>
      <c r="V501" s="62">
        <v>5</v>
      </c>
      <c r="W501" s="62">
        <v>5842302</v>
      </c>
      <c r="X501" s="59" t="s">
        <v>59</v>
      </c>
      <c r="Y501" s="62" t="s">
        <v>498</v>
      </c>
      <c r="Z501" s="62" t="s">
        <v>127</v>
      </c>
    </row>
    <row r="502" spans="1:26" hidden="1">
      <c r="A502" s="59" t="s">
        <v>2672</v>
      </c>
      <c r="B502" s="58">
        <v>46049</v>
      </c>
      <c r="C502" s="59" t="s">
        <v>2668</v>
      </c>
      <c r="D502" s="59">
        <v>146376</v>
      </c>
      <c r="E502" s="59" t="s">
        <v>1394</v>
      </c>
      <c r="F502" s="59">
        <v>1766</v>
      </c>
      <c r="G502" s="62" t="s">
        <v>2673</v>
      </c>
      <c r="H502" s="63">
        <v>1109841237</v>
      </c>
      <c r="I502" s="60">
        <v>24544</v>
      </c>
      <c r="J502" s="59" t="s">
        <v>221</v>
      </c>
      <c r="K502" s="59" t="s">
        <v>79</v>
      </c>
      <c r="L502" s="59" t="s">
        <v>2674</v>
      </c>
      <c r="M502" s="61" t="s">
        <v>2675</v>
      </c>
      <c r="N502" s="59">
        <v>3148408698</v>
      </c>
      <c r="O502" s="60">
        <v>46049</v>
      </c>
      <c r="P502" s="59" t="s">
        <v>123</v>
      </c>
      <c r="Q502" s="59">
        <v>2900000</v>
      </c>
      <c r="R502" s="59">
        <v>23200000</v>
      </c>
      <c r="S502" s="59" t="s">
        <v>187</v>
      </c>
      <c r="T502" s="60">
        <v>46292</v>
      </c>
      <c r="U502" s="59" t="s">
        <v>54</v>
      </c>
      <c r="V502" s="62">
        <v>5</v>
      </c>
      <c r="W502" s="62">
        <v>5842302</v>
      </c>
      <c r="X502" s="59" t="s">
        <v>59</v>
      </c>
      <c r="Y502" s="62" t="s">
        <v>498</v>
      </c>
      <c r="Z502" s="62" t="s">
        <v>127</v>
      </c>
    </row>
    <row r="503" spans="1:26" hidden="1">
      <c r="A503" s="59" t="s">
        <v>2676</v>
      </c>
      <c r="B503" s="58">
        <v>46049</v>
      </c>
      <c r="C503" s="59" t="s">
        <v>2677</v>
      </c>
      <c r="D503" s="59">
        <v>146376</v>
      </c>
      <c r="E503" s="59" t="s">
        <v>2678</v>
      </c>
      <c r="F503" s="59">
        <v>1766</v>
      </c>
      <c r="G503" s="62" t="s">
        <v>2679</v>
      </c>
      <c r="H503" s="63">
        <v>52919226</v>
      </c>
      <c r="I503" s="60">
        <v>31438</v>
      </c>
      <c r="J503" s="59" t="s">
        <v>162</v>
      </c>
      <c r="K503" s="59" t="s">
        <v>51</v>
      </c>
      <c r="L503" s="59" t="s">
        <v>2680</v>
      </c>
      <c r="M503" s="61" t="s">
        <v>2681</v>
      </c>
      <c r="N503" s="59">
        <v>3045867226</v>
      </c>
      <c r="O503" s="60">
        <v>46049</v>
      </c>
      <c r="P503" s="59" t="s">
        <v>123</v>
      </c>
      <c r="Q503" s="59">
        <v>2900000</v>
      </c>
      <c r="R503" s="59">
        <v>23200000</v>
      </c>
      <c r="S503" s="59" t="s">
        <v>187</v>
      </c>
      <c r="T503" s="60">
        <v>46292</v>
      </c>
      <c r="U503" s="59" t="s">
        <v>54</v>
      </c>
      <c r="V503" s="62">
        <v>5</v>
      </c>
      <c r="W503" s="62">
        <v>5842302</v>
      </c>
      <c r="X503" s="59" t="s">
        <v>59</v>
      </c>
      <c r="Y503" s="62" t="s">
        <v>498</v>
      </c>
      <c r="Z503" s="62" t="s">
        <v>127</v>
      </c>
    </row>
    <row r="504" spans="1:26" hidden="1">
      <c r="A504" s="59" t="s">
        <v>2682</v>
      </c>
      <c r="B504" s="58">
        <v>46049</v>
      </c>
      <c r="C504" s="59" t="s">
        <v>2677</v>
      </c>
      <c r="D504" s="59">
        <v>146376</v>
      </c>
      <c r="E504" s="59" t="s">
        <v>2678</v>
      </c>
      <c r="F504" s="59">
        <v>1766</v>
      </c>
      <c r="G504" s="62" t="s">
        <v>2683</v>
      </c>
      <c r="H504" s="63">
        <v>1012331787</v>
      </c>
      <c r="I504" s="60">
        <v>31800</v>
      </c>
      <c r="J504" s="59" t="s">
        <v>62</v>
      </c>
      <c r="K504" s="59" t="s">
        <v>69</v>
      </c>
      <c r="L504" s="59" t="s">
        <v>2684</v>
      </c>
      <c r="M504" s="61" t="s">
        <v>2685</v>
      </c>
      <c r="N504" s="59">
        <v>3208516059</v>
      </c>
      <c r="O504" s="60">
        <v>46049</v>
      </c>
      <c r="P504" s="59" t="s">
        <v>123</v>
      </c>
      <c r="Q504" s="59">
        <v>2900000</v>
      </c>
      <c r="R504" s="59">
        <v>23200000</v>
      </c>
      <c r="S504" s="59" t="s">
        <v>187</v>
      </c>
      <c r="T504" s="60">
        <v>46292</v>
      </c>
      <c r="U504" s="59" t="s">
        <v>54</v>
      </c>
      <c r="V504" s="62">
        <v>5</v>
      </c>
      <c r="W504" s="62">
        <v>5842302</v>
      </c>
      <c r="X504" s="59" t="s">
        <v>59</v>
      </c>
      <c r="Y504" s="62" t="s">
        <v>498</v>
      </c>
      <c r="Z504" s="62" t="s">
        <v>127</v>
      </c>
    </row>
    <row r="505" spans="1:26" hidden="1">
      <c r="A505" s="59" t="s">
        <v>2686</v>
      </c>
      <c r="B505" s="58">
        <v>46049</v>
      </c>
      <c r="C505" s="59" t="s">
        <v>2677</v>
      </c>
      <c r="D505" s="59">
        <v>146376</v>
      </c>
      <c r="E505" s="59" t="s">
        <v>2678</v>
      </c>
      <c r="F505" s="59">
        <v>1766</v>
      </c>
      <c r="G505" s="62" t="s">
        <v>2687</v>
      </c>
      <c r="H505" s="63">
        <v>80252688</v>
      </c>
      <c r="I505" s="60">
        <v>30302</v>
      </c>
      <c r="J505" s="59" t="s">
        <v>176</v>
      </c>
      <c r="K505" s="59" t="s">
        <v>69</v>
      </c>
      <c r="L505" s="59" t="s">
        <v>2688</v>
      </c>
      <c r="M505" s="61" t="s">
        <v>2689</v>
      </c>
      <c r="N505" s="59">
        <v>3134058065</v>
      </c>
      <c r="O505" s="60">
        <v>46049</v>
      </c>
      <c r="P505" s="59" t="s">
        <v>123</v>
      </c>
      <c r="Q505" s="59">
        <v>2900000</v>
      </c>
      <c r="R505" s="59">
        <v>23200000</v>
      </c>
      <c r="S505" s="59" t="s">
        <v>187</v>
      </c>
      <c r="T505" s="60">
        <v>46292</v>
      </c>
      <c r="U505" s="59" t="s">
        <v>54</v>
      </c>
      <c r="V505" s="62">
        <v>5</v>
      </c>
      <c r="W505" s="62">
        <v>5842302</v>
      </c>
      <c r="X505" s="59" t="s">
        <v>59</v>
      </c>
      <c r="Y505" s="62" t="s">
        <v>498</v>
      </c>
      <c r="Z505" s="62" t="s">
        <v>127</v>
      </c>
    </row>
    <row r="506" spans="1:26" hidden="1">
      <c r="A506" s="59" t="s">
        <v>2690</v>
      </c>
      <c r="B506" s="58">
        <v>46049</v>
      </c>
      <c r="C506" s="59" t="s">
        <v>250</v>
      </c>
      <c r="D506" s="59">
        <v>145208</v>
      </c>
      <c r="E506" s="59" t="s">
        <v>173</v>
      </c>
      <c r="F506" s="59">
        <v>1696</v>
      </c>
      <c r="G506" s="62" t="s">
        <v>2691</v>
      </c>
      <c r="H506" s="63">
        <v>80212210</v>
      </c>
      <c r="I506" s="60">
        <v>30657</v>
      </c>
      <c r="J506" s="59" t="s">
        <v>221</v>
      </c>
      <c r="K506" s="59" t="s">
        <v>51</v>
      </c>
      <c r="L506" s="59" t="s">
        <v>2692</v>
      </c>
      <c r="M506" s="61" t="s">
        <v>2693</v>
      </c>
      <c r="N506" s="59">
        <v>3123951310</v>
      </c>
      <c r="O506" s="60">
        <v>46049</v>
      </c>
      <c r="P506" s="59" t="s">
        <v>55</v>
      </c>
      <c r="Q506" s="59">
        <v>3095000</v>
      </c>
      <c r="R506" s="59">
        <v>24760000</v>
      </c>
      <c r="S506" s="59" t="s">
        <v>187</v>
      </c>
      <c r="T506" s="60">
        <v>46292</v>
      </c>
      <c r="U506" s="59" t="s">
        <v>180</v>
      </c>
      <c r="V506" s="62">
        <v>5</v>
      </c>
      <c r="W506" s="62">
        <v>5842302</v>
      </c>
      <c r="X506" s="59" t="s">
        <v>59</v>
      </c>
      <c r="Y506" s="62" t="s">
        <v>498</v>
      </c>
      <c r="Z506" s="62" t="s">
        <v>127</v>
      </c>
    </row>
    <row r="507" spans="1:26" hidden="1">
      <c r="A507" s="59" t="s">
        <v>2694</v>
      </c>
      <c r="B507" s="58">
        <v>46049</v>
      </c>
      <c r="C507" s="59" t="s">
        <v>2695</v>
      </c>
      <c r="D507" s="59">
        <v>145246</v>
      </c>
      <c r="E507" s="59" t="s">
        <v>173</v>
      </c>
      <c r="F507" s="59" t="s">
        <v>286</v>
      </c>
      <c r="G507" s="62" t="s">
        <v>2696</v>
      </c>
      <c r="H507" s="63">
        <v>53154451</v>
      </c>
      <c r="I507" s="60">
        <v>31076</v>
      </c>
      <c r="J507" s="59" t="s">
        <v>146</v>
      </c>
      <c r="K507" s="59" t="s">
        <v>79</v>
      </c>
      <c r="L507" s="59" t="s">
        <v>2697</v>
      </c>
      <c r="M507" s="61" t="s">
        <v>2698</v>
      </c>
      <c r="N507" s="59">
        <v>3224485500</v>
      </c>
      <c r="O507" s="60">
        <v>46049</v>
      </c>
      <c r="P507" s="59" t="s">
        <v>123</v>
      </c>
      <c r="Q507" s="59">
        <v>3095000</v>
      </c>
      <c r="R507" s="59">
        <v>24760000</v>
      </c>
      <c r="S507" s="59" t="s">
        <v>187</v>
      </c>
      <c r="T507" s="60">
        <v>46292</v>
      </c>
      <c r="U507" s="59" t="s">
        <v>180</v>
      </c>
      <c r="V507" s="62">
        <v>5</v>
      </c>
      <c r="W507" s="62">
        <v>5842302</v>
      </c>
      <c r="X507" s="59" t="s">
        <v>59</v>
      </c>
      <c r="Y507" s="62" t="s">
        <v>498</v>
      </c>
      <c r="Z507" s="62" t="s">
        <v>127</v>
      </c>
    </row>
    <row r="508" spans="1:26" hidden="1">
      <c r="A508" s="59" t="s">
        <v>2699</v>
      </c>
      <c r="B508" s="58">
        <v>46049</v>
      </c>
      <c r="C508" s="59" t="s">
        <v>250</v>
      </c>
      <c r="D508" s="59">
        <v>145208</v>
      </c>
      <c r="E508" s="59" t="s">
        <v>173</v>
      </c>
      <c r="F508" s="59">
        <v>1696</v>
      </c>
      <c r="G508" s="62" t="s">
        <v>2700</v>
      </c>
      <c r="H508" s="63">
        <v>80912305</v>
      </c>
      <c r="I508" s="60">
        <v>31245</v>
      </c>
      <c r="J508" s="59" t="s">
        <v>120</v>
      </c>
      <c r="K508" s="59" t="s">
        <v>598</v>
      </c>
      <c r="L508" s="59" t="s">
        <v>2701</v>
      </c>
      <c r="M508" s="61" t="s">
        <v>2702</v>
      </c>
      <c r="N508" s="59">
        <v>3213869897</v>
      </c>
      <c r="O508" s="60">
        <v>46049</v>
      </c>
      <c r="P508" s="59" t="s">
        <v>123</v>
      </c>
      <c r="Q508" s="59">
        <v>3095000</v>
      </c>
      <c r="R508" s="59">
        <v>24760000</v>
      </c>
      <c r="S508" s="59" t="s">
        <v>187</v>
      </c>
      <c r="T508" s="60">
        <v>46292</v>
      </c>
      <c r="U508" s="59" t="s">
        <v>180</v>
      </c>
      <c r="V508" s="62">
        <v>5</v>
      </c>
      <c r="W508" s="62">
        <v>5842302</v>
      </c>
      <c r="X508" s="59" t="s">
        <v>59</v>
      </c>
      <c r="Y508" s="62" t="s">
        <v>498</v>
      </c>
      <c r="Z508" s="62" t="s">
        <v>127</v>
      </c>
    </row>
    <row r="509" spans="1:26" hidden="1">
      <c r="A509" s="59" t="s">
        <v>2703</v>
      </c>
      <c r="B509" s="58">
        <v>46053</v>
      </c>
      <c r="C509" s="59" t="s">
        <v>2704</v>
      </c>
      <c r="D509" s="59">
        <v>145614</v>
      </c>
      <c r="E509" s="59" t="s">
        <v>1126</v>
      </c>
      <c r="F509" s="59">
        <v>1722</v>
      </c>
      <c r="G509" s="59" t="s">
        <v>2705</v>
      </c>
      <c r="H509" s="59">
        <v>1031134259</v>
      </c>
      <c r="I509" s="60">
        <v>33498</v>
      </c>
      <c r="J509" s="59" t="s">
        <v>162</v>
      </c>
      <c r="K509" s="59" t="s">
        <v>51</v>
      </c>
      <c r="L509" s="59" t="s">
        <v>2706</v>
      </c>
      <c r="M509" s="61" t="s">
        <v>2707</v>
      </c>
      <c r="N509" s="59">
        <v>3104841799</v>
      </c>
      <c r="O509" s="60">
        <v>46055</v>
      </c>
      <c r="P509" s="59" t="s">
        <v>123</v>
      </c>
      <c r="Q509" s="59">
        <v>6000000</v>
      </c>
      <c r="R509" s="59">
        <v>48000000</v>
      </c>
      <c r="S509" s="59" t="s">
        <v>54</v>
      </c>
      <c r="T509" s="60">
        <v>46297</v>
      </c>
      <c r="U509" s="59" t="s">
        <v>54</v>
      </c>
      <c r="V509" s="59">
        <v>3</v>
      </c>
      <c r="W509" s="59">
        <v>3869201</v>
      </c>
      <c r="X509" s="59" t="s">
        <v>59</v>
      </c>
      <c r="Y509" s="60">
        <v>46055</v>
      </c>
      <c r="Z509" s="65" t="s">
        <v>54</v>
      </c>
    </row>
    <row r="510" spans="1:26" hidden="1">
      <c r="A510" s="59" t="s">
        <v>2708</v>
      </c>
      <c r="B510" s="58">
        <v>46049</v>
      </c>
      <c r="C510" s="59" t="s">
        <v>2637</v>
      </c>
      <c r="D510" s="59">
        <v>145273</v>
      </c>
      <c r="E510" s="59" t="s">
        <v>1126</v>
      </c>
      <c r="F510" s="59">
        <v>1699</v>
      </c>
      <c r="G510" s="62" t="s">
        <v>2709</v>
      </c>
      <c r="H510" s="63">
        <v>52111531</v>
      </c>
      <c r="I510" s="60">
        <v>26258</v>
      </c>
      <c r="J510" s="59" t="s">
        <v>341</v>
      </c>
      <c r="K510" s="59" t="s">
        <v>177</v>
      </c>
      <c r="L510" s="59" t="s">
        <v>2710</v>
      </c>
      <c r="M510" s="61" t="s">
        <v>2711</v>
      </c>
      <c r="N510" s="59">
        <v>3144312542</v>
      </c>
      <c r="O510" s="60">
        <v>46049</v>
      </c>
      <c r="P510" s="59" t="s">
        <v>123</v>
      </c>
      <c r="Q510" s="59">
        <v>3095000</v>
      </c>
      <c r="R510" s="59">
        <v>24760000</v>
      </c>
      <c r="S510" s="59" t="s">
        <v>187</v>
      </c>
      <c r="T510" s="60">
        <v>46292</v>
      </c>
      <c r="U510" s="59" t="s">
        <v>54</v>
      </c>
      <c r="V510" s="62">
        <v>5</v>
      </c>
      <c r="W510" s="62">
        <v>5842302</v>
      </c>
      <c r="X510" s="59" t="s">
        <v>59</v>
      </c>
      <c r="Y510" s="62" t="s">
        <v>498</v>
      </c>
      <c r="Z510" s="62" t="s">
        <v>127</v>
      </c>
    </row>
    <row r="511" spans="1:26" hidden="1">
      <c r="A511" s="59" t="s">
        <v>2712</v>
      </c>
      <c r="B511" s="58">
        <v>46053</v>
      </c>
      <c r="C511" s="59" t="s">
        <v>2647</v>
      </c>
      <c r="D511" s="59">
        <v>145273</v>
      </c>
      <c r="E511" s="59" t="s">
        <v>1126</v>
      </c>
      <c r="F511" s="59">
        <v>1699</v>
      </c>
      <c r="G511" s="62" t="s">
        <v>2713</v>
      </c>
      <c r="H511" s="63">
        <v>27327545</v>
      </c>
      <c r="I511" s="60">
        <v>24474</v>
      </c>
      <c r="J511" s="59" t="s">
        <v>62</v>
      </c>
      <c r="K511" s="59" t="s">
        <v>51</v>
      </c>
      <c r="L511" s="59" t="s">
        <v>2714</v>
      </c>
      <c r="M511" s="61" t="s">
        <v>2715</v>
      </c>
      <c r="N511" s="59">
        <v>3142445667</v>
      </c>
      <c r="O511" s="60">
        <v>46055</v>
      </c>
      <c r="P511" s="59" t="s">
        <v>123</v>
      </c>
      <c r="Q511" s="59">
        <v>3095000</v>
      </c>
      <c r="R511" s="59">
        <v>24760000</v>
      </c>
      <c r="S511" s="63" t="s">
        <v>187</v>
      </c>
      <c r="T511" s="60">
        <v>46297</v>
      </c>
      <c r="U511" s="59" t="s">
        <v>54</v>
      </c>
      <c r="V511" s="62">
        <v>5</v>
      </c>
      <c r="W511" s="62">
        <v>5842302</v>
      </c>
      <c r="X511" s="59" t="s">
        <v>59</v>
      </c>
      <c r="Y511" s="64">
        <v>46055</v>
      </c>
      <c r="Z511" s="62" t="s">
        <v>143</v>
      </c>
    </row>
    <row r="512" spans="1:26" hidden="1">
      <c r="A512" s="59" t="s">
        <v>2716</v>
      </c>
      <c r="B512" s="58">
        <v>46053</v>
      </c>
      <c r="C512" s="59" t="s">
        <v>2619</v>
      </c>
      <c r="D512" s="59">
        <v>147203</v>
      </c>
      <c r="E512" s="59" t="s">
        <v>2445</v>
      </c>
      <c r="F512" s="59">
        <v>1829</v>
      </c>
      <c r="G512" s="59" t="s">
        <v>2717</v>
      </c>
      <c r="H512" s="59">
        <v>52079788</v>
      </c>
      <c r="I512" s="60">
        <v>26616</v>
      </c>
      <c r="J512" s="59" t="s">
        <v>567</v>
      </c>
      <c r="K512" s="59" t="s">
        <v>562</v>
      </c>
      <c r="L512" s="59" t="s">
        <v>2718</v>
      </c>
      <c r="M512" s="61" t="s">
        <v>2719</v>
      </c>
      <c r="N512" s="59">
        <v>3142738644</v>
      </c>
      <c r="O512" s="60">
        <v>46055</v>
      </c>
      <c r="P512" s="59" t="s">
        <v>123</v>
      </c>
      <c r="Q512" s="59">
        <v>5600000</v>
      </c>
      <c r="R512" s="59">
        <v>44800000</v>
      </c>
      <c r="S512" s="59" t="s">
        <v>54</v>
      </c>
      <c r="T512" s="60">
        <v>46297</v>
      </c>
      <c r="U512" s="59" t="s">
        <v>54</v>
      </c>
      <c r="V512" s="59">
        <v>2</v>
      </c>
      <c r="W512" s="59">
        <v>2016103</v>
      </c>
      <c r="X512" s="59" t="s">
        <v>59</v>
      </c>
      <c r="Y512" s="60">
        <v>46055</v>
      </c>
      <c r="Z512" s="65" t="s">
        <v>54</v>
      </c>
    </row>
    <row r="513" spans="1:26" hidden="1">
      <c r="A513" s="59" t="s">
        <v>2720</v>
      </c>
      <c r="B513" s="58">
        <v>46116</v>
      </c>
      <c r="C513" s="59" t="s">
        <v>54</v>
      </c>
      <c r="D513" s="59">
        <v>147203</v>
      </c>
      <c r="E513" s="59" t="s">
        <v>2445</v>
      </c>
      <c r="F513" s="59" t="s">
        <v>54</v>
      </c>
      <c r="G513" s="59" t="s">
        <v>2721</v>
      </c>
      <c r="H513" s="59">
        <v>1013630540</v>
      </c>
      <c r="I513" s="60">
        <v>45727</v>
      </c>
      <c r="J513" s="59" t="s">
        <v>62</v>
      </c>
      <c r="K513" s="59" t="s">
        <v>69</v>
      </c>
      <c r="L513" s="59" t="s">
        <v>2722</v>
      </c>
      <c r="M513" s="59" t="s">
        <v>2723</v>
      </c>
      <c r="N513" s="59" t="s">
        <v>2724</v>
      </c>
      <c r="O513" s="60">
        <v>46056</v>
      </c>
      <c r="P513" s="59" t="s">
        <v>123</v>
      </c>
      <c r="Q513" s="59">
        <v>5600000</v>
      </c>
      <c r="R513" s="59">
        <v>44800000</v>
      </c>
      <c r="S513" s="59" t="s">
        <v>54</v>
      </c>
      <c r="T513" s="60">
        <v>46298</v>
      </c>
      <c r="U513" s="59" t="s">
        <v>2725</v>
      </c>
      <c r="V513" s="59">
        <v>2</v>
      </c>
      <c r="W513" s="59">
        <v>2016103</v>
      </c>
      <c r="X513" s="59" t="s">
        <v>59</v>
      </c>
      <c r="Y513" s="60">
        <v>46056</v>
      </c>
      <c r="Z513" s="59" t="s">
        <v>54</v>
      </c>
    </row>
    <row r="514" spans="1:26" hidden="1">
      <c r="A514" s="59" t="s">
        <v>2726</v>
      </c>
      <c r="B514" s="58">
        <v>46049</v>
      </c>
      <c r="C514" s="59" t="s">
        <v>2727</v>
      </c>
      <c r="D514" s="59">
        <v>145208</v>
      </c>
      <c r="E514" s="59" t="s">
        <v>173</v>
      </c>
      <c r="F514" s="59">
        <v>1696</v>
      </c>
      <c r="G514" s="62" t="s">
        <v>2728</v>
      </c>
      <c r="H514" s="63">
        <v>51980801</v>
      </c>
      <c r="I514" s="60">
        <v>25809</v>
      </c>
      <c r="J514" s="59" t="s">
        <v>120</v>
      </c>
      <c r="K514" s="59" t="s">
        <v>562</v>
      </c>
      <c r="L514" s="59" t="s">
        <v>2729</v>
      </c>
      <c r="M514" s="61" t="s">
        <v>2730</v>
      </c>
      <c r="N514" s="59">
        <v>3123027503</v>
      </c>
      <c r="O514" s="60">
        <v>46049</v>
      </c>
      <c r="P514" s="59" t="s">
        <v>123</v>
      </c>
      <c r="Q514" s="59">
        <v>3095000</v>
      </c>
      <c r="R514" s="59">
        <v>24760000</v>
      </c>
      <c r="S514" s="59">
        <v>1750905</v>
      </c>
      <c r="T514" s="60">
        <v>46292</v>
      </c>
      <c r="U514" s="59" t="s">
        <v>180</v>
      </c>
      <c r="V514" s="62">
        <v>5</v>
      </c>
      <c r="W514" s="62">
        <v>5842302</v>
      </c>
      <c r="X514" s="59" t="s">
        <v>59</v>
      </c>
      <c r="Y514" s="62" t="s">
        <v>498</v>
      </c>
      <c r="Z514" s="62" t="s">
        <v>127</v>
      </c>
    </row>
    <row r="515" spans="1:26" hidden="1">
      <c r="A515" s="59" t="s">
        <v>2731</v>
      </c>
      <c r="B515" s="58">
        <v>46055</v>
      </c>
      <c r="C515" s="59" t="s">
        <v>1456</v>
      </c>
      <c r="D515" s="59">
        <v>147875</v>
      </c>
      <c r="E515" s="59" t="s">
        <v>989</v>
      </c>
      <c r="F515" s="59">
        <v>1911</v>
      </c>
      <c r="G515" s="59" t="s">
        <v>2732</v>
      </c>
      <c r="H515" s="59">
        <v>1104421592</v>
      </c>
      <c r="I515" s="60">
        <v>33560</v>
      </c>
      <c r="J515" s="59" t="s">
        <v>567</v>
      </c>
      <c r="K515" s="59" t="s">
        <v>51</v>
      </c>
      <c r="L515" s="59" t="s">
        <v>2733</v>
      </c>
      <c r="M515" s="61" t="s">
        <v>2734</v>
      </c>
      <c r="N515" s="59">
        <v>3001437531</v>
      </c>
      <c r="O515" s="60">
        <v>46056</v>
      </c>
      <c r="P515" s="59" t="s">
        <v>123</v>
      </c>
      <c r="Q515" s="59">
        <v>5600000</v>
      </c>
      <c r="R515" s="59">
        <v>44800000</v>
      </c>
      <c r="S515" s="59" t="s">
        <v>54</v>
      </c>
      <c r="T515" s="60">
        <v>46298</v>
      </c>
      <c r="U515" s="59" t="s">
        <v>54</v>
      </c>
      <c r="V515" s="59">
        <v>1</v>
      </c>
      <c r="W515" s="59">
        <v>1841201</v>
      </c>
      <c r="X515" s="59" t="s">
        <v>59</v>
      </c>
      <c r="Y515" s="60">
        <v>46056</v>
      </c>
      <c r="Z515" s="59" t="s">
        <v>54</v>
      </c>
    </row>
    <row r="516" spans="1:26" hidden="1">
      <c r="A516" s="59" t="s">
        <v>2735</v>
      </c>
      <c r="B516" s="58">
        <v>46054</v>
      </c>
      <c r="C516" s="59" t="s">
        <v>2736</v>
      </c>
      <c r="D516" s="59">
        <v>153100</v>
      </c>
      <c r="E516" s="59" t="s">
        <v>989</v>
      </c>
      <c r="F516" s="59">
        <v>2012</v>
      </c>
      <c r="G516" s="62" t="s">
        <v>2737</v>
      </c>
      <c r="H516" s="63">
        <v>79849967</v>
      </c>
      <c r="I516" s="60">
        <v>27767</v>
      </c>
      <c r="J516" s="59" t="s">
        <v>62</v>
      </c>
      <c r="K516" s="59" t="s">
        <v>79</v>
      </c>
      <c r="L516" s="59" t="s">
        <v>2738</v>
      </c>
      <c r="M516" s="59" t="s">
        <v>2739</v>
      </c>
      <c r="N516" s="59">
        <v>3015647801</v>
      </c>
      <c r="O516" s="60">
        <v>46055</v>
      </c>
      <c r="P516" s="59" t="s">
        <v>123</v>
      </c>
      <c r="Q516" s="59">
        <v>8000000</v>
      </c>
      <c r="R516" s="59">
        <v>64000000</v>
      </c>
      <c r="S516" s="59" t="s">
        <v>2159</v>
      </c>
      <c r="T516" s="60">
        <v>46297</v>
      </c>
      <c r="U516" s="59" t="s">
        <v>54</v>
      </c>
      <c r="V516" s="62">
        <v>4</v>
      </c>
      <c r="W516" s="62">
        <v>4492101</v>
      </c>
      <c r="X516" s="59" t="s">
        <v>59</v>
      </c>
      <c r="Y516" s="64">
        <v>46055</v>
      </c>
      <c r="Z516" s="62" t="s">
        <v>143</v>
      </c>
    </row>
    <row r="517" spans="1:26" hidden="1">
      <c r="A517" s="59" t="s">
        <v>2740</v>
      </c>
      <c r="B517" s="58">
        <v>46055</v>
      </c>
      <c r="C517" s="59" t="s">
        <v>919</v>
      </c>
      <c r="D517" s="59">
        <v>148056</v>
      </c>
      <c r="E517" s="59" t="s">
        <v>920</v>
      </c>
      <c r="F517" s="59">
        <v>1934</v>
      </c>
      <c r="G517" s="62" t="s">
        <v>2741</v>
      </c>
      <c r="H517" s="63">
        <v>1023981105</v>
      </c>
      <c r="I517" s="60">
        <v>36527</v>
      </c>
      <c r="J517" s="59" t="s">
        <v>567</v>
      </c>
      <c r="K517" s="59" t="s">
        <v>51</v>
      </c>
      <c r="L517" s="59" t="s">
        <v>2742</v>
      </c>
      <c r="M517" s="61" t="s">
        <v>2743</v>
      </c>
      <c r="N517" s="59">
        <v>3138060477</v>
      </c>
      <c r="O517" s="60">
        <v>46056</v>
      </c>
      <c r="P517" s="59" t="s">
        <v>55</v>
      </c>
      <c r="Q517" s="59">
        <v>3095000</v>
      </c>
      <c r="R517" s="59">
        <v>24760000</v>
      </c>
      <c r="S517" s="63" t="s">
        <v>187</v>
      </c>
      <c r="T517" s="60">
        <v>46298</v>
      </c>
      <c r="U517" s="59" t="s">
        <v>54</v>
      </c>
      <c r="V517" s="62">
        <v>5</v>
      </c>
      <c r="W517" s="62">
        <v>5842302</v>
      </c>
      <c r="X517" s="59" t="s">
        <v>59</v>
      </c>
      <c r="Y517" s="64">
        <v>46056</v>
      </c>
      <c r="Z517" s="62" t="s">
        <v>143</v>
      </c>
    </row>
    <row r="518" spans="1:26" hidden="1">
      <c r="A518" s="59" t="s">
        <v>2744</v>
      </c>
      <c r="B518" s="58">
        <v>46055</v>
      </c>
      <c r="C518" s="59" t="s">
        <v>2745</v>
      </c>
      <c r="D518" s="59">
        <v>147500</v>
      </c>
      <c r="E518" s="59" t="s">
        <v>2746</v>
      </c>
      <c r="F518" s="59">
        <v>1861</v>
      </c>
      <c r="G518" s="62" t="s">
        <v>2747</v>
      </c>
      <c r="H518" s="63">
        <v>1023963213</v>
      </c>
      <c r="I518" s="60">
        <v>35680</v>
      </c>
      <c r="J518" s="59" t="s">
        <v>62</v>
      </c>
      <c r="K518" s="59" t="s">
        <v>51</v>
      </c>
      <c r="L518" s="59" t="s">
        <v>2748</v>
      </c>
      <c r="M518" s="61" t="s">
        <v>2749</v>
      </c>
      <c r="N518" s="59">
        <v>3118968549</v>
      </c>
      <c r="O518" s="60">
        <v>46056</v>
      </c>
      <c r="P518" s="59" t="s">
        <v>55</v>
      </c>
      <c r="Q518" s="59">
        <v>2900000</v>
      </c>
      <c r="R518" s="59">
        <v>23200000</v>
      </c>
      <c r="S518" s="63" t="s">
        <v>187</v>
      </c>
      <c r="T518" s="60">
        <v>46298</v>
      </c>
      <c r="U518" s="59" t="s">
        <v>54</v>
      </c>
      <c r="V518" s="62">
        <v>5</v>
      </c>
      <c r="W518" s="62">
        <v>5842302</v>
      </c>
      <c r="X518" s="59" t="s">
        <v>59</v>
      </c>
      <c r="Y518" s="64">
        <v>46056</v>
      </c>
      <c r="Z518" s="62" t="s">
        <v>143</v>
      </c>
    </row>
    <row r="519" spans="1:26" hidden="1">
      <c r="A519" s="59" t="s">
        <v>2750</v>
      </c>
      <c r="B519" s="58">
        <v>46049</v>
      </c>
      <c r="C519" s="59" t="s">
        <v>2751</v>
      </c>
      <c r="D519" s="59">
        <v>146382</v>
      </c>
      <c r="E519" s="59" t="s">
        <v>1411</v>
      </c>
      <c r="F519" s="59">
        <v>1768</v>
      </c>
      <c r="G519" s="59" t="s">
        <v>2752</v>
      </c>
      <c r="H519" s="59">
        <v>1022386079</v>
      </c>
      <c r="I519" s="60">
        <v>34203</v>
      </c>
      <c r="J519" s="59" t="s">
        <v>162</v>
      </c>
      <c r="K519" s="59" t="s">
        <v>79</v>
      </c>
      <c r="L519" s="59" t="s">
        <v>2753</v>
      </c>
      <c r="M519" s="67" t="s">
        <v>2754</v>
      </c>
      <c r="N519" s="59">
        <v>3505406489</v>
      </c>
      <c r="O519" s="60">
        <v>46049</v>
      </c>
      <c r="P519" s="59" t="s">
        <v>55</v>
      </c>
      <c r="Q519" s="59">
        <v>8000000</v>
      </c>
      <c r="R519" s="59">
        <v>64000000</v>
      </c>
      <c r="S519" s="59" t="s">
        <v>54</v>
      </c>
      <c r="T519" s="60">
        <v>46292</v>
      </c>
      <c r="U519" s="59" t="s">
        <v>1391</v>
      </c>
      <c r="V519" s="59">
        <v>1</v>
      </c>
      <c r="W519" s="59">
        <v>1841201</v>
      </c>
      <c r="X519" s="59" t="s">
        <v>59</v>
      </c>
      <c r="Y519" s="59" t="s">
        <v>498</v>
      </c>
      <c r="Z519" s="59" t="s">
        <v>54</v>
      </c>
    </row>
    <row r="520" spans="1:26" hidden="1">
      <c r="A520" s="59" t="s">
        <v>2755</v>
      </c>
      <c r="B520" s="58">
        <v>46049</v>
      </c>
      <c r="C520" s="59" t="s">
        <v>2756</v>
      </c>
      <c r="D520" s="59">
        <v>145460</v>
      </c>
      <c r="E520" s="59" t="s">
        <v>1126</v>
      </c>
      <c r="F520" s="59">
        <v>1712</v>
      </c>
      <c r="G520" s="59" t="s">
        <v>2757</v>
      </c>
      <c r="H520" s="59">
        <v>1031138373</v>
      </c>
      <c r="I520" s="60">
        <v>33738</v>
      </c>
      <c r="J520" s="59" t="s">
        <v>162</v>
      </c>
      <c r="K520" s="59" t="s">
        <v>79</v>
      </c>
      <c r="L520" s="59" t="s">
        <v>2758</v>
      </c>
      <c r="M520" s="61" t="s">
        <v>2759</v>
      </c>
      <c r="N520" s="59">
        <v>3102857884</v>
      </c>
      <c r="O520" s="60">
        <v>46049</v>
      </c>
      <c r="P520" s="59" t="s">
        <v>55</v>
      </c>
      <c r="Q520" s="59">
        <v>5600000</v>
      </c>
      <c r="R520" s="59">
        <v>44800000</v>
      </c>
      <c r="S520" s="59" t="s">
        <v>54</v>
      </c>
      <c r="T520" s="60">
        <v>46292</v>
      </c>
      <c r="U520" s="59" t="s">
        <v>1132</v>
      </c>
      <c r="V520" s="59">
        <v>1</v>
      </c>
      <c r="W520" s="59">
        <v>1841201</v>
      </c>
      <c r="X520" s="59" t="s">
        <v>59</v>
      </c>
      <c r="Y520" s="59" t="s">
        <v>498</v>
      </c>
      <c r="Z520" s="59" t="s">
        <v>54</v>
      </c>
    </row>
    <row r="521" spans="1:26" hidden="1">
      <c r="A521" s="59" t="s">
        <v>2760</v>
      </c>
      <c r="B521" s="58">
        <v>46053</v>
      </c>
      <c r="C521" s="59" t="s">
        <v>2647</v>
      </c>
      <c r="D521" s="59">
        <v>145273</v>
      </c>
      <c r="E521" s="59" t="s">
        <v>1126</v>
      </c>
      <c r="F521" s="59">
        <v>1699</v>
      </c>
      <c r="G521" s="62" t="s">
        <v>2761</v>
      </c>
      <c r="H521" s="63" t="s">
        <v>2762</v>
      </c>
      <c r="I521" s="60">
        <v>35527</v>
      </c>
      <c r="J521" s="59" t="s">
        <v>62</v>
      </c>
      <c r="K521" s="59" t="s">
        <v>51</v>
      </c>
      <c r="L521" s="59" t="s">
        <v>2763</v>
      </c>
      <c r="M521" s="61" t="s">
        <v>2764</v>
      </c>
      <c r="N521" s="59">
        <v>3125361294</v>
      </c>
      <c r="O521" s="60">
        <v>46055</v>
      </c>
      <c r="P521" s="59" t="s">
        <v>123</v>
      </c>
      <c r="Q521" s="59">
        <v>3095000</v>
      </c>
      <c r="R521" s="59">
        <v>24760000</v>
      </c>
      <c r="S521" s="63" t="s">
        <v>187</v>
      </c>
      <c r="T521" s="60">
        <v>46297</v>
      </c>
      <c r="U521" s="59" t="s">
        <v>54</v>
      </c>
      <c r="V521" s="62">
        <v>5</v>
      </c>
      <c r="W521" s="62">
        <v>5842302</v>
      </c>
      <c r="X521" s="59" t="s">
        <v>59</v>
      </c>
      <c r="Y521" s="64">
        <v>46055</v>
      </c>
      <c r="Z521" s="62" t="s">
        <v>143</v>
      </c>
    </row>
    <row r="522" spans="1:26" hidden="1">
      <c r="A522" s="59" t="s">
        <v>2765</v>
      </c>
      <c r="B522" s="58">
        <v>46049</v>
      </c>
      <c r="C522" s="59" t="s">
        <v>2766</v>
      </c>
      <c r="D522" s="59">
        <v>147701</v>
      </c>
      <c r="E522" s="59" t="s">
        <v>2510</v>
      </c>
      <c r="F522" s="59">
        <v>1882</v>
      </c>
      <c r="G522" s="62" t="s">
        <v>2767</v>
      </c>
      <c r="H522" s="63">
        <v>1007652076</v>
      </c>
      <c r="I522" s="60">
        <v>37069</v>
      </c>
      <c r="J522" s="59" t="s">
        <v>62</v>
      </c>
      <c r="K522" s="59" t="s">
        <v>51</v>
      </c>
      <c r="L522" s="59" t="s">
        <v>2768</v>
      </c>
      <c r="M522" s="61" t="s">
        <v>2769</v>
      </c>
      <c r="N522" s="59">
        <v>3017810905</v>
      </c>
      <c r="O522" s="60">
        <v>46049</v>
      </c>
      <c r="P522" s="59" t="s">
        <v>123</v>
      </c>
      <c r="Q522" s="59">
        <v>5600000</v>
      </c>
      <c r="R522" s="59">
        <v>44800000</v>
      </c>
      <c r="S522" s="59" t="s">
        <v>807</v>
      </c>
      <c r="T522" s="60">
        <v>46292</v>
      </c>
      <c r="U522" s="59" t="s">
        <v>54</v>
      </c>
      <c r="V522" s="62">
        <v>5</v>
      </c>
      <c r="W522" s="62">
        <v>5842302</v>
      </c>
      <c r="X522" s="59" t="s">
        <v>59</v>
      </c>
      <c r="Y522" s="62" t="s">
        <v>498</v>
      </c>
      <c r="Z522" s="62" t="s">
        <v>127</v>
      </c>
    </row>
    <row r="523" spans="1:26" hidden="1">
      <c r="A523" s="59" t="s">
        <v>2770</v>
      </c>
      <c r="B523" s="58">
        <v>46116</v>
      </c>
      <c r="C523" s="59" t="s">
        <v>54</v>
      </c>
      <c r="D523" s="59">
        <v>147130</v>
      </c>
      <c r="E523" s="59" t="s">
        <v>2445</v>
      </c>
      <c r="F523" s="59" t="s">
        <v>54</v>
      </c>
      <c r="G523" s="59" t="s">
        <v>2771</v>
      </c>
      <c r="H523" s="59">
        <v>63253236</v>
      </c>
      <c r="I523" s="60">
        <v>28066</v>
      </c>
      <c r="J523" s="59" t="s">
        <v>162</v>
      </c>
      <c r="K523" s="59" t="s">
        <v>79</v>
      </c>
      <c r="L523" s="59" t="s">
        <v>2772</v>
      </c>
      <c r="M523" s="59" t="s">
        <v>2773</v>
      </c>
      <c r="N523" s="59">
        <v>3153277262</v>
      </c>
      <c r="O523" s="60">
        <v>46056</v>
      </c>
      <c r="P523" s="59" t="s">
        <v>123</v>
      </c>
      <c r="Q523" s="59">
        <v>2900000</v>
      </c>
      <c r="R523" s="59">
        <v>23200000</v>
      </c>
      <c r="S523" s="59" t="s">
        <v>54</v>
      </c>
      <c r="T523" s="60">
        <v>46298</v>
      </c>
      <c r="U523" s="59" t="s">
        <v>2725</v>
      </c>
      <c r="V523" s="59">
        <v>3</v>
      </c>
      <c r="W523" s="59">
        <v>3869201</v>
      </c>
      <c r="X523" s="59" t="s">
        <v>59</v>
      </c>
      <c r="Y523" s="60">
        <v>46056</v>
      </c>
      <c r="Z523" s="59" t="s">
        <v>54</v>
      </c>
    </row>
    <row r="524" spans="1:26" hidden="1">
      <c r="A524" s="59" t="s">
        <v>2774</v>
      </c>
      <c r="B524" s="58">
        <v>46053</v>
      </c>
      <c r="C524" s="59" t="s">
        <v>2775</v>
      </c>
      <c r="D524" s="59">
        <v>147865</v>
      </c>
      <c r="E524" s="59" t="s">
        <v>1818</v>
      </c>
      <c r="F524" s="59">
        <v>1906</v>
      </c>
      <c r="G524" s="59" t="s">
        <v>2776</v>
      </c>
      <c r="H524" s="59">
        <v>40377561</v>
      </c>
      <c r="I524" s="60">
        <v>23789</v>
      </c>
      <c r="J524" s="59" t="s">
        <v>162</v>
      </c>
      <c r="K524" s="59" t="s">
        <v>51</v>
      </c>
      <c r="L524" s="59" t="s">
        <v>2777</v>
      </c>
      <c r="M524" s="61" t="s">
        <v>2778</v>
      </c>
      <c r="N524" s="59">
        <v>3114550571</v>
      </c>
      <c r="O524" s="60">
        <v>46055</v>
      </c>
      <c r="P524" s="59" t="s">
        <v>123</v>
      </c>
      <c r="Q524" s="59">
        <v>5600000</v>
      </c>
      <c r="R524" s="59">
        <v>44800000</v>
      </c>
      <c r="S524" s="59" t="s">
        <v>54</v>
      </c>
      <c r="T524" s="60">
        <v>46297</v>
      </c>
      <c r="U524" s="59" t="s">
        <v>54</v>
      </c>
      <c r="V524" s="59">
        <v>1</v>
      </c>
      <c r="W524" s="59">
        <v>1841201</v>
      </c>
      <c r="X524" s="59" t="s">
        <v>59</v>
      </c>
      <c r="Y524" s="60">
        <v>46055</v>
      </c>
      <c r="Z524" s="65" t="s">
        <v>54</v>
      </c>
    </row>
    <row r="525" spans="1:26" hidden="1">
      <c r="A525" s="59" t="s">
        <v>2779</v>
      </c>
      <c r="B525" s="58">
        <v>46052</v>
      </c>
      <c r="C525" s="59" t="s">
        <v>2780</v>
      </c>
      <c r="D525" s="59">
        <v>147826</v>
      </c>
      <c r="E525" s="59" t="s">
        <v>1818</v>
      </c>
      <c r="F525" s="59">
        <v>1892</v>
      </c>
      <c r="G525" s="59" t="s">
        <v>2781</v>
      </c>
      <c r="H525" s="59">
        <v>1023902228</v>
      </c>
      <c r="I525" s="60">
        <v>33174</v>
      </c>
      <c r="J525" s="59" t="s">
        <v>162</v>
      </c>
      <c r="K525" s="59" t="s">
        <v>51</v>
      </c>
      <c r="L525" s="59" t="s">
        <v>2782</v>
      </c>
      <c r="M525" s="61" t="s">
        <v>2783</v>
      </c>
      <c r="N525" s="59">
        <v>3117178324</v>
      </c>
      <c r="O525" s="60">
        <v>46052</v>
      </c>
      <c r="P525" s="59" t="s">
        <v>55</v>
      </c>
      <c r="Q525" s="59">
        <v>6800000</v>
      </c>
      <c r="R525" s="59">
        <v>54400000</v>
      </c>
      <c r="S525" s="59" t="s">
        <v>54</v>
      </c>
      <c r="T525" s="60">
        <v>57253</v>
      </c>
      <c r="U525" s="59" t="s">
        <v>54</v>
      </c>
      <c r="V525" s="59">
        <v>1</v>
      </c>
      <c r="W525" s="59">
        <v>1841201</v>
      </c>
      <c r="X525" s="59" t="s">
        <v>59</v>
      </c>
      <c r="Y525" s="60">
        <v>46052</v>
      </c>
      <c r="Z525" s="59" t="s">
        <v>54</v>
      </c>
    </row>
    <row r="526" spans="1:26" hidden="1">
      <c r="A526" s="59" t="s">
        <v>2784</v>
      </c>
      <c r="B526" s="58">
        <v>46053</v>
      </c>
      <c r="C526" s="59" t="s">
        <v>2780</v>
      </c>
      <c r="D526" s="59">
        <v>147826</v>
      </c>
      <c r="E526" s="59" t="s">
        <v>1818</v>
      </c>
      <c r="F526" s="59">
        <v>1892</v>
      </c>
      <c r="G526" s="59" t="s">
        <v>2785</v>
      </c>
      <c r="H526" s="59">
        <v>63513981</v>
      </c>
      <c r="I526" s="60">
        <v>27929</v>
      </c>
      <c r="J526" s="59" t="s">
        <v>176</v>
      </c>
      <c r="K526" s="59" t="s">
        <v>51</v>
      </c>
      <c r="L526" s="59" t="s">
        <v>2786</v>
      </c>
      <c r="M526" s="61" t="s">
        <v>2787</v>
      </c>
      <c r="N526" s="59">
        <v>3225908911</v>
      </c>
      <c r="O526" s="60">
        <v>46055</v>
      </c>
      <c r="P526" s="59" t="s">
        <v>55</v>
      </c>
      <c r="Q526" s="59">
        <v>6800000</v>
      </c>
      <c r="R526" s="59">
        <v>54400000</v>
      </c>
      <c r="S526" s="59" t="s">
        <v>54</v>
      </c>
      <c r="T526" s="60">
        <v>46297</v>
      </c>
      <c r="U526" s="59" t="s">
        <v>54</v>
      </c>
      <c r="V526" s="59">
        <v>1</v>
      </c>
      <c r="W526" s="59">
        <v>1841201</v>
      </c>
      <c r="X526" s="59" t="s">
        <v>59</v>
      </c>
      <c r="Y526" s="60">
        <v>46055</v>
      </c>
      <c r="Z526" s="65" t="s">
        <v>54</v>
      </c>
    </row>
    <row r="527" spans="1:26" hidden="1">
      <c r="A527" s="59" t="s">
        <v>2788</v>
      </c>
      <c r="B527" s="58">
        <v>46052</v>
      </c>
      <c r="C527" s="59" t="s">
        <v>2780</v>
      </c>
      <c r="D527" s="59">
        <v>147826</v>
      </c>
      <c r="E527" s="59" t="s">
        <v>1818</v>
      </c>
      <c r="F527" s="59">
        <v>1892</v>
      </c>
      <c r="G527" s="59" t="s">
        <v>2789</v>
      </c>
      <c r="H527" s="59">
        <v>1026284171</v>
      </c>
      <c r="I527" s="60">
        <v>34105</v>
      </c>
      <c r="J527" s="59" t="s">
        <v>1261</v>
      </c>
      <c r="K527" s="59" t="s">
        <v>2790</v>
      </c>
      <c r="L527" s="59" t="s">
        <v>2791</v>
      </c>
      <c r="M527" s="61" t="s">
        <v>2783</v>
      </c>
      <c r="N527" s="59">
        <v>3134899455</v>
      </c>
      <c r="O527" s="60">
        <v>46052</v>
      </c>
      <c r="P527" s="59" t="s">
        <v>55</v>
      </c>
      <c r="Q527" s="59">
        <v>6800000</v>
      </c>
      <c r="R527" s="59">
        <v>54400000</v>
      </c>
      <c r="S527" s="59" t="s">
        <v>54</v>
      </c>
      <c r="T527" s="60">
        <v>57253</v>
      </c>
      <c r="U527" s="59" t="s">
        <v>54</v>
      </c>
      <c r="V527" s="59">
        <v>1</v>
      </c>
      <c r="W527" s="59">
        <v>1841201</v>
      </c>
      <c r="X527" s="59" t="s">
        <v>59</v>
      </c>
      <c r="Y527" s="60">
        <v>46052</v>
      </c>
      <c r="Z527" s="59" t="s">
        <v>54</v>
      </c>
    </row>
    <row r="528" spans="1:26" hidden="1">
      <c r="A528" s="59" t="s">
        <v>2792</v>
      </c>
      <c r="B528" s="58">
        <v>46053</v>
      </c>
      <c r="C528" s="59" t="s">
        <v>2793</v>
      </c>
      <c r="D528" s="59">
        <v>145472</v>
      </c>
      <c r="E528" s="59" t="s">
        <v>2267</v>
      </c>
      <c r="F528" s="59">
        <v>1719</v>
      </c>
      <c r="G528" s="59" t="s">
        <v>2794</v>
      </c>
      <c r="H528" s="59">
        <v>1023864246</v>
      </c>
      <c r="I528" s="60">
        <v>31593</v>
      </c>
      <c r="J528" s="59" t="s">
        <v>162</v>
      </c>
      <c r="K528" s="59" t="s">
        <v>51</v>
      </c>
      <c r="L528" s="59" t="s">
        <v>2795</v>
      </c>
      <c r="M528" s="61" t="s">
        <v>2796</v>
      </c>
      <c r="N528" s="59">
        <v>3174446128</v>
      </c>
      <c r="O528" s="60">
        <v>46055</v>
      </c>
      <c r="P528" s="59" t="s">
        <v>123</v>
      </c>
      <c r="Q528" s="59">
        <v>5600000</v>
      </c>
      <c r="R528" s="59">
        <v>48000000</v>
      </c>
      <c r="S528" s="59" t="s">
        <v>54</v>
      </c>
      <c r="T528" s="60">
        <v>46297</v>
      </c>
      <c r="U528" s="59" t="s">
        <v>54</v>
      </c>
      <c r="V528" s="59">
        <v>3</v>
      </c>
      <c r="W528" s="59">
        <v>3869201</v>
      </c>
      <c r="X528" s="59" t="s">
        <v>59</v>
      </c>
      <c r="Y528" s="60">
        <v>46055</v>
      </c>
      <c r="Z528" s="65" t="s">
        <v>54</v>
      </c>
    </row>
    <row r="529" spans="1:26" hidden="1">
      <c r="A529" s="59" t="s">
        <v>2797</v>
      </c>
      <c r="B529" s="58">
        <v>46054</v>
      </c>
      <c r="C529" s="59" t="s">
        <v>2798</v>
      </c>
      <c r="D529" s="59">
        <v>147872</v>
      </c>
      <c r="E529" s="59" t="s">
        <v>2267</v>
      </c>
      <c r="F529" s="59">
        <v>2013</v>
      </c>
      <c r="G529" s="62" t="s">
        <v>2799</v>
      </c>
      <c r="H529" s="63">
        <v>1000851055</v>
      </c>
      <c r="I529" s="60">
        <v>36783</v>
      </c>
      <c r="J529" s="59" t="s">
        <v>597</v>
      </c>
      <c r="K529" s="59" t="s">
        <v>79</v>
      </c>
      <c r="L529" s="59" t="s">
        <v>2800</v>
      </c>
      <c r="M529" s="59" t="s">
        <v>2801</v>
      </c>
      <c r="N529" s="59">
        <v>3122381939</v>
      </c>
      <c r="O529" s="60">
        <v>46055</v>
      </c>
      <c r="P529" s="59" t="s">
        <v>123</v>
      </c>
      <c r="Q529" s="59">
        <v>4300000</v>
      </c>
      <c r="R529" s="59">
        <v>34400000</v>
      </c>
      <c r="S529" s="63" t="s">
        <v>187</v>
      </c>
      <c r="T529" s="60">
        <v>46297</v>
      </c>
      <c r="U529" s="59" t="s">
        <v>54</v>
      </c>
      <c r="V529" s="62">
        <v>4</v>
      </c>
      <c r="W529" s="62">
        <v>4492101</v>
      </c>
      <c r="X529" s="59" t="s">
        <v>59</v>
      </c>
      <c r="Y529" s="64">
        <v>46055</v>
      </c>
      <c r="Z529" s="62" t="s">
        <v>143</v>
      </c>
    </row>
    <row r="530" spans="1:26" hidden="1">
      <c r="A530" s="59" t="s">
        <v>2802</v>
      </c>
      <c r="B530" s="58">
        <v>46116</v>
      </c>
      <c r="C530" s="59" t="s">
        <v>54</v>
      </c>
      <c r="D530" s="59">
        <v>147872</v>
      </c>
      <c r="E530" s="59" t="s">
        <v>2267</v>
      </c>
      <c r="F530" s="59" t="s">
        <v>54</v>
      </c>
      <c r="G530" s="62" t="s">
        <v>2803</v>
      </c>
      <c r="H530" s="63">
        <v>1001890415</v>
      </c>
      <c r="I530" s="60">
        <v>37789</v>
      </c>
      <c r="J530" s="59" t="s">
        <v>68</v>
      </c>
      <c r="K530" s="59" t="s">
        <v>51</v>
      </c>
      <c r="L530" s="59" t="s">
        <v>2804</v>
      </c>
      <c r="M530" s="59" t="s">
        <v>2805</v>
      </c>
      <c r="N530" s="59">
        <v>3134419501</v>
      </c>
      <c r="O530" s="60">
        <v>46056</v>
      </c>
      <c r="P530" s="59" t="s">
        <v>123</v>
      </c>
      <c r="Q530" s="59">
        <v>4300000</v>
      </c>
      <c r="R530" s="59">
        <v>34400000</v>
      </c>
      <c r="S530" s="63" t="s">
        <v>187</v>
      </c>
      <c r="T530" s="60">
        <v>46298</v>
      </c>
      <c r="U530" s="59" t="s">
        <v>2806</v>
      </c>
      <c r="V530" s="62">
        <v>4</v>
      </c>
      <c r="W530" s="62">
        <v>4492101</v>
      </c>
      <c r="X530" s="59" t="s">
        <v>59</v>
      </c>
      <c r="Y530" s="64">
        <v>46056</v>
      </c>
      <c r="Z530" s="62" t="s">
        <v>143</v>
      </c>
    </row>
    <row r="531" spans="1:26" hidden="1">
      <c r="A531" s="59" t="s">
        <v>2807</v>
      </c>
      <c r="B531" s="58">
        <v>46054</v>
      </c>
      <c r="C531" s="59" t="s">
        <v>2798</v>
      </c>
      <c r="D531" s="59">
        <v>147872</v>
      </c>
      <c r="E531" s="59" t="s">
        <v>2267</v>
      </c>
      <c r="F531" s="59">
        <v>2013</v>
      </c>
      <c r="G531" s="62" t="s">
        <v>2808</v>
      </c>
      <c r="H531" s="63">
        <v>1013631605</v>
      </c>
      <c r="I531" s="60">
        <v>33709</v>
      </c>
      <c r="J531" s="59" t="s">
        <v>309</v>
      </c>
      <c r="K531" s="59" t="s">
        <v>69</v>
      </c>
      <c r="L531" s="59" t="s">
        <v>2809</v>
      </c>
      <c r="M531" s="59" t="s">
        <v>2810</v>
      </c>
      <c r="N531" s="59">
        <v>3214761413</v>
      </c>
      <c r="O531" s="60">
        <v>46055</v>
      </c>
      <c r="P531" s="59" t="s">
        <v>123</v>
      </c>
      <c r="Q531" s="59">
        <v>4300000</v>
      </c>
      <c r="R531" s="59">
        <v>34400000</v>
      </c>
      <c r="S531" s="63" t="s">
        <v>187</v>
      </c>
      <c r="T531" s="60">
        <v>46297</v>
      </c>
      <c r="U531" s="59" t="s">
        <v>54</v>
      </c>
      <c r="V531" s="62">
        <v>4</v>
      </c>
      <c r="W531" s="62">
        <v>4492101</v>
      </c>
      <c r="X531" s="59" t="s">
        <v>59</v>
      </c>
      <c r="Y531" s="64">
        <v>46055</v>
      </c>
      <c r="Z531" s="62" t="s">
        <v>143</v>
      </c>
    </row>
    <row r="532" spans="1:26" hidden="1">
      <c r="A532" s="59" t="s">
        <v>2811</v>
      </c>
      <c r="B532" s="58">
        <v>46054</v>
      </c>
      <c r="C532" s="59" t="s">
        <v>2812</v>
      </c>
      <c r="D532" s="59">
        <v>145447</v>
      </c>
      <c r="E532" s="59" t="s">
        <v>2267</v>
      </c>
      <c r="F532" s="59">
        <v>1711</v>
      </c>
      <c r="G532" s="62" t="s">
        <v>2813</v>
      </c>
      <c r="H532" s="63">
        <v>1013639819</v>
      </c>
      <c r="I532" s="60">
        <v>33869</v>
      </c>
      <c r="J532" s="59" t="s">
        <v>597</v>
      </c>
      <c r="K532" s="59" t="s">
        <v>51</v>
      </c>
      <c r="L532" s="59" t="s">
        <v>2814</v>
      </c>
      <c r="M532" s="59" t="s">
        <v>2815</v>
      </c>
      <c r="N532" s="59">
        <v>3202656134</v>
      </c>
      <c r="O532" s="60">
        <v>46055</v>
      </c>
      <c r="P532" s="59" t="s">
        <v>123</v>
      </c>
      <c r="Q532" s="59">
        <v>4800000</v>
      </c>
      <c r="R532" s="59">
        <v>38400000</v>
      </c>
      <c r="S532" s="59" t="s">
        <v>124</v>
      </c>
      <c r="T532" s="60">
        <v>46297</v>
      </c>
      <c r="U532" s="59" t="s">
        <v>54</v>
      </c>
      <c r="V532" s="62">
        <v>4</v>
      </c>
      <c r="W532" s="62">
        <v>4492011</v>
      </c>
      <c r="X532" s="59" t="s">
        <v>59</v>
      </c>
      <c r="Y532" s="64">
        <v>46055</v>
      </c>
      <c r="Z532" s="62" t="s">
        <v>143</v>
      </c>
    </row>
    <row r="533" spans="1:26" hidden="1">
      <c r="A533" s="59" t="s">
        <v>2816</v>
      </c>
      <c r="B533" s="58">
        <v>46049</v>
      </c>
      <c r="C533" s="59" t="s">
        <v>2817</v>
      </c>
      <c r="D533" s="59">
        <v>145246</v>
      </c>
      <c r="E533" s="59" t="s">
        <v>173</v>
      </c>
      <c r="F533" s="59" t="s">
        <v>286</v>
      </c>
      <c r="G533" s="62" t="s">
        <v>2818</v>
      </c>
      <c r="H533" s="63">
        <v>55176956</v>
      </c>
      <c r="I533" s="60">
        <v>27653</v>
      </c>
      <c r="J533" s="59" t="s">
        <v>50</v>
      </c>
      <c r="K533" s="59" t="s">
        <v>79</v>
      </c>
      <c r="L533" s="59" t="s">
        <v>2819</v>
      </c>
      <c r="M533" s="61" t="s">
        <v>2820</v>
      </c>
      <c r="N533" s="59">
        <v>3208826302</v>
      </c>
      <c r="O533" s="60">
        <v>46049</v>
      </c>
      <c r="P533" s="59" t="s">
        <v>55</v>
      </c>
      <c r="Q533" s="59">
        <v>3095000</v>
      </c>
      <c r="R533" s="59">
        <v>24760000</v>
      </c>
      <c r="S533" s="59" t="s">
        <v>187</v>
      </c>
      <c r="T533" s="60">
        <v>46292</v>
      </c>
      <c r="U533" s="59" t="s">
        <v>180</v>
      </c>
      <c r="V533" s="62">
        <v>5</v>
      </c>
      <c r="W533" s="62">
        <v>5842302</v>
      </c>
      <c r="X533" s="59" t="s">
        <v>59</v>
      </c>
      <c r="Y533" s="62" t="s">
        <v>498</v>
      </c>
      <c r="Z533" s="62" t="s">
        <v>127</v>
      </c>
    </row>
    <row r="534" spans="1:26" hidden="1">
      <c r="A534" s="59" t="s">
        <v>2821</v>
      </c>
      <c r="B534" s="58">
        <v>46052</v>
      </c>
      <c r="C534" s="59" t="s">
        <v>172</v>
      </c>
      <c r="D534" s="59">
        <v>145208</v>
      </c>
      <c r="E534" s="59" t="s">
        <v>173</v>
      </c>
      <c r="F534" s="59">
        <v>1696</v>
      </c>
      <c r="G534" s="62" t="s">
        <v>2822</v>
      </c>
      <c r="H534" s="63">
        <v>1010070005</v>
      </c>
      <c r="I534" s="60">
        <v>37182</v>
      </c>
      <c r="J534" s="59" t="s">
        <v>162</v>
      </c>
      <c r="K534" s="59" t="s">
        <v>69</v>
      </c>
      <c r="L534" s="59" t="s">
        <v>2823</v>
      </c>
      <c r="M534" s="59" t="s">
        <v>2824</v>
      </c>
      <c r="N534" s="59">
        <v>3212823678</v>
      </c>
      <c r="O534" s="60">
        <v>46052</v>
      </c>
      <c r="P534" s="59" t="s">
        <v>55</v>
      </c>
      <c r="Q534" s="59">
        <v>3095000</v>
      </c>
      <c r="R534" s="59">
        <v>24760000</v>
      </c>
      <c r="S534" s="59" t="s">
        <v>187</v>
      </c>
      <c r="T534" s="60">
        <v>46295</v>
      </c>
      <c r="U534" s="59" t="s">
        <v>54</v>
      </c>
      <c r="V534" s="62">
        <v>5</v>
      </c>
      <c r="W534" s="62">
        <v>5842302</v>
      </c>
      <c r="X534" s="59" t="s">
        <v>59</v>
      </c>
      <c r="Y534" s="64">
        <v>46052</v>
      </c>
      <c r="Z534" s="62" t="s">
        <v>127</v>
      </c>
    </row>
    <row r="535" spans="1:26" hidden="1">
      <c r="A535" s="59" t="s">
        <v>2825</v>
      </c>
      <c r="B535" s="58">
        <v>46053</v>
      </c>
      <c r="C535" s="59" t="s">
        <v>285</v>
      </c>
      <c r="D535" s="59">
        <v>145246</v>
      </c>
      <c r="E535" s="59" t="s">
        <v>173</v>
      </c>
      <c r="F535" s="59">
        <v>1698</v>
      </c>
      <c r="G535" s="62" t="s">
        <v>2826</v>
      </c>
      <c r="H535" s="63">
        <v>79810863</v>
      </c>
      <c r="I535" s="60">
        <v>28431</v>
      </c>
      <c r="J535" s="59" t="s">
        <v>246</v>
      </c>
      <c r="K535" s="59" t="s">
        <v>79</v>
      </c>
      <c r="L535" s="59" t="s">
        <v>2827</v>
      </c>
      <c r="M535" s="61" t="s">
        <v>2828</v>
      </c>
      <c r="N535" s="59">
        <v>3143808975</v>
      </c>
      <c r="O535" s="60">
        <v>46055</v>
      </c>
      <c r="P535" s="59" t="s">
        <v>55</v>
      </c>
      <c r="Q535" s="59">
        <v>3095000</v>
      </c>
      <c r="R535" s="59">
        <v>24760000</v>
      </c>
      <c r="S535" s="63" t="s">
        <v>187</v>
      </c>
      <c r="T535" s="60">
        <v>46297</v>
      </c>
      <c r="U535" s="59" t="s">
        <v>54</v>
      </c>
      <c r="V535" s="62">
        <v>5</v>
      </c>
      <c r="W535" s="62">
        <v>5842302</v>
      </c>
      <c r="X535" s="59" t="s">
        <v>59</v>
      </c>
      <c r="Y535" s="64">
        <v>46055</v>
      </c>
      <c r="Z535" s="62" t="s">
        <v>143</v>
      </c>
    </row>
    <row r="536" spans="1:26" hidden="1">
      <c r="A536" s="59" t="s">
        <v>2829</v>
      </c>
      <c r="B536" s="58">
        <v>46050</v>
      </c>
      <c r="C536" s="59" t="s">
        <v>2830</v>
      </c>
      <c r="D536" s="59">
        <v>145231</v>
      </c>
      <c r="E536" s="59" t="s">
        <v>173</v>
      </c>
      <c r="F536" s="59">
        <v>1697</v>
      </c>
      <c r="G536" s="62" t="s">
        <v>2831</v>
      </c>
      <c r="H536" s="63">
        <v>1073685203</v>
      </c>
      <c r="I536" s="60">
        <v>32919</v>
      </c>
      <c r="J536" s="59" t="s">
        <v>78</v>
      </c>
      <c r="K536" s="59" t="s">
        <v>51</v>
      </c>
      <c r="L536" s="59" t="s">
        <v>2832</v>
      </c>
      <c r="M536" s="61" t="s">
        <v>2833</v>
      </c>
      <c r="N536" s="59">
        <v>3024643668</v>
      </c>
      <c r="O536" s="60">
        <v>46050</v>
      </c>
      <c r="P536" s="59" t="s">
        <v>55</v>
      </c>
      <c r="Q536" s="59">
        <v>3095000</v>
      </c>
      <c r="R536" s="59">
        <v>24760000</v>
      </c>
      <c r="S536" s="59" t="s">
        <v>187</v>
      </c>
      <c r="T536" s="60">
        <v>46293</v>
      </c>
      <c r="U536" s="59" t="s">
        <v>1866</v>
      </c>
      <c r="V536" s="62">
        <v>5</v>
      </c>
      <c r="W536" s="62">
        <v>5842302</v>
      </c>
      <c r="X536" s="59" t="s">
        <v>59</v>
      </c>
      <c r="Y536" s="74">
        <v>28012026</v>
      </c>
      <c r="Z536" s="62" t="s">
        <v>127</v>
      </c>
    </row>
    <row r="537" spans="1:26" hidden="1">
      <c r="A537" s="59" t="s">
        <v>2834</v>
      </c>
      <c r="B537" s="58">
        <v>46053</v>
      </c>
      <c r="C537" s="59" t="s">
        <v>172</v>
      </c>
      <c r="D537" s="59">
        <v>145208</v>
      </c>
      <c r="E537" s="59" t="s">
        <v>173</v>
      </c>
      <c r="F537" s="59">
        <v>1696</v>
      </c>
      <c r="G537" s="62" t="s">
        <v>2835</v>
      </c>
      <c r="H537" s="63">
        <v>79830908</v>
      </c>
      <c r="I537" s="60">
        <v>27956</v>
      </c>
      <c r="J537" s="59" t="s">
        <v>50</v>
      </c>
      <c r="K537" s="59" t="s">
        <v>79</v>
      </c>
      <c r="L537" s="59" t="s">
        <v>2836</v>
      </c>
      <c r="M537" s="61" t="s">
        <v>2837</v>
      </c>
      <c r="N537" s="59">
        <v>3015070792</v>
      </c>
      <c r="O537" s="60">
        <v>46055</v>
      </c>
      <c r="P537" s="59" t="s">
        <v>55</v>
      </c>
      <c r="Q537" s="59">
        <v>3095000</v>
      </c>
      <c r="R537" s="59">
        <v>24760000</v>
      </c>
      <c r="S537" s="63" t="s">
        <v>187</v>
      </c>
      <c r="T537" s="60">
        <v>46297</v>
      </c>
      <c r="U537" s="59" t="s">
        <v>54</v>
      </c>
      <c r="V537" s="62">
        <v>5</v>
      </c>
      <c r="W537" s="62">
        <v>5842302</v>
      </c>
      <c r="X537" s="59" t="s">
        <v>59</v>
      </c>
      <c r="Y537" s="64">
        <v>46055</v>
      </c>
      <c r="Z537" s="62" t="s">
        <v>143</v>
      </c>
    </row>
    <row r="538" spans="1:26" hidden="1">
      <c r="A538" s="59" t="s">
        <v>2838</v>
      </c>
      <c r="B538" s="58">
        <v>46049</v>
      </c>
      <c r="C538" s="59" t="s">
        <v>2727</v>
      </c>
      <c r="D538" s="59">
        <v>145208</v>
      </c>
      <c r="E538" s="59" t="s">
        <v>173</v>
      </c>
      <c r="F538" s="59">
        <v>1696</v>
      </c>
      <c r="G538" s="62" t="s">
        <v>2839</v>
      </c>
      <c r="H538" s="63">
        <v>1023887596</v>
      </c>
      <c r="I538" s="60">
        <v>32676</v>
      </c>
      <c r="J538" s="59" t="s">
        <v>162</v>
      </c>
      <c r="K538" s="59" t="s">
        <v>51</v>
      </c>
      <c r="L538" s="59" t="s">
        <v>2840</v>
      </c>
      <c r="M538" s="61" t="s">
        <v>2841</v>
      </c>
      <c r="N538" s="59">
        <v>3237378506</v>
      </c>
      <c r="O538" s="60">
        <v>46049</v>
      </c>
      <c r="P538" s="59" t="s">
        <v>55</v>
      </c>
      <c r="Q538" s="59">
        <v>3095000</v>
      </c>
      <c r="R538" s="59">
        <v>24760000</v>
      </c>
      <c r="S538" s="59" t="s">
        <v>187</v>
      </c>
      <c r="T538" s="60">
        <v>46292</v>
      </c>
      <c r="U538" s="59" t="s">
        <v>180</v>
      </c>
      <c r="V538" s="62">
        <v>5</v>
      </c>
      <c r="W538" s="62">
        <v>5842302</v>
      </c>
      <c r="X538" s="59" t="s">
        <v>59</v>
      </c>
      <c r="Y538" s="62" t="s">
        <v>498</v>
      </c>
      <c r="Z538" s="62" t="s">
        <v>127</v>
      </c>
    </row>
    <row r="539" spans="1:26" hidden="1">
      <c r="A539" s="59" t="s">
        <v>2842</v>
      </c>
      <c r="B539" s="58">
        <v>46053</v>
      </c>
      <c r="C539" s="59" t="s">
        <v>172</v>
      </c>
      <c r="D539" s="59">
        <v>145208</v>
      </c>
      <c r="E539" s="59" t="s">
        <v>173</v>
      </c>
      <c r="F539" s="59">
        <v>1696</v>
      </c>
      <c r="G539" s="62" t="s">
        <v>2843</v>
      </c>
      <c r="H539" s="63">
        <v>79052271</v>
      </c>
      <c r="I539" s="60">
        <v>25068</v>
      </c>
      <c r="J539" s="59" t="s">
        <v>68</v>
      </c>
      <c r="K539" s="59" t="s">
        <v>79</v>
      </c>
      <c r="L539" s="59" t="s">
        <v>2844</v>
      </c>
      <c r="M539" s="61" t="s">
        <v>2845</v>
      </c>
      <c r="N539" s="59">
        <v>3214781583</v>
      </c>
      <c r="O539" s="60">
        <v>46055</v>
      </c>
      <c r="P539" s="59" t="s">
        <v>55</v>
      </c>
      <c r="Q539" s="59">
        <v>3095000</v>
      </c>
      <c r="R539" s="59">
        <v>24760000</v>
      </c>
      <c r="S539" s="63" t="s">
        <v>187</v>
      </c>
      <c r="T539" s="60">
        <v>46297</v>
      </c>
      <c r="U539" s="59" t="s">
        <v>54</v>
      </c>
      <c r="V539" s="62">
        <v>5</v>
      </c>
      <c r="W539" s="62">
        <v>5842302</v>
      </c>
      <c r="X539" s="59" t="s">
        <v>59</v>
      </c>
      <c r="Y539" s="64">
        <v>46055</v>
      </c>
      <c r="Z539" s="62" t="s">
        <v>143</v>
      </c>
    </row>
    <row r="540" spans="1:26" hidden="1">
      <c r="A540" s="59" t="s">
        <v>2846</v>
      </c>
      <c r="B540" s="58">
        <v>46049</v>
      </c>
      <c r="C540" s="59" t="s">
        <v>250</v>
      </c>
      <c r="D540" s="59">
        <v>145208</v>
      </c>
      <c r="E540" s="59" t="s">
        <v>173</v>
      </c>
      <c r="F540" s="59">
        <v>1696</v>
      </c>
      <c r="G540" s="62" t="s">
        <v>2847</v>
      </c>
      <c r="H540" s="63">
        <v>52054776</v>
      </c>
      <c r="I540" s="60">
        <v>26138</v>
      </c>
      <c r="J540" s="59" t="s">
        <v>2848</v>
      </c>
      <c r="K540" s="59" t="s">
        <v>79</v>
      </c>
      <c r="L540" s="59" t="s">
        <v>2849</v>
      </c>
      <c r="M540" s="61" t="s">
        <v>2850</v>
      </c>
      <c r="N540" s="59">
        <v>3108615432</v>
      </c>
      <c r="O540" s="60">
        <v>46049</v>
      </c>
      <c r="P540" s="59" t="s">
        <v>55</v>
      </c>
      <c r="Q540" s="59">
        <v>3095000</v>
      </c>
      <c r="R540" s="59">
        <v>24760000</v>
      </c>
      <c r="S540" s="59" t="s">
        <v>187</v>
      </c>
      <c r="T540" s="60">
        <v>46292</v>
      </c>
      <c r="U540" s="59" t="s">
        <v>180</v>
      </c>
      <c r="V540" s="62">
        <v>5</v>
      </c>
      <c r="W540" s="62">
        <v>5842302</v>
      </c>
      <c r="X540" s="59" t="s">
        <v>59</v>
      </c>
      <c r="Y540" s="62" t="s">
        <v>498</v>
      </c>
      <c r="Z540" s="62" t="s">
        <v>127</v>
      </c>
    </row>
    <row r="541" spans="1:26" hidden="1">
      <c r="A541" s="59" t="s">
        <v>2851</v>
      </c>
      <c r="B541" s="58">
        <v>46049</v>
      </c>
      <c r="C541" s="59" t="s">
        <v>2727</v>
      </c>
      <c r="D541" s="59">
        <v>145208</v>
      </c>
      <c r="E541" s="59" t="s">
        <v>173</v>
      </c>
      <c r="F541" s="59">
        <v>1696</v>
      </c>
      <c r="G541" s="62" t="s">
        <v>2852</v>
      </c>
      <c r="H541" s="63">
        <v>1020805899</v>
      </c>
      <c r="I541" s="60">
        <v>34856</v>
      </c>
      <c r="J541" s="59" t="s">
        <v>246</v>
      </c>
      <c r="K541" s="59" t="s">
        <v>609</v>
      </c>
      <c r="L541" s="59" t="s">
        <v>2853</v>
      </c>
      <c r="M541" s="61" t="s">
        <v>2854</v>
      </c>
      <c r="N541" s="59">
        <v>3172282368</v>
      </c>
      <c r="O541" s="60">
        <v>46049</v>
      </c>
      <c r="P541" s="59" t="s">
        <v>55</v>
      </c>
      <c r="Q541" s="59">
        <v>3095000</v>
      </c>
      <c r="R541" s="59">
        <v>24760000</v>
      </c>
      <c r="S541" s="59" t="s">
        <v>187</v>
      </c>
      <c r="T541" s="60">
        <v>46292</v>
      </c>
      <c r="U541" s="59" t="s">
        <v>180</v>
      </c>
      <c r="V541" s="62">
        <v>5</v>
      </c>
      <c r="W541" s="62">
        <v>5842302</v>
      </c>
      <c r="X541" s="59" t="s">
        <v>59</v>
      </c>
      <c r="Y541" s="62" t="s">
        <v>498</v>
      </c>
      <c r="Z541" s="62" t="s">
        <v>127</v>
      </c>
    </row>
    <row r="542" spans="1:26" hidden="1">
      <c r="A542" s="59" t="s">
        <v>2855</v>
      </c>
      <c r="B542" s="58">
        <v>46049</v>
      </c>
      <c r="C542" s="59" t="s">
        <v>250</v>
      </c>
      <c r="D542" s="59">
        <v>145208</v>
      </c>
      <c r="E542" s="59" t="s">
        <v>173</v>
      </c>
      <c r="F542" s="59">
        <v>1696</v>
      </c>
      <c r="G542" s="62" t="s">
        <v>2856</v>
      </c>
      <c r="H542" s="63">
        <v>1032411636</v>
      </c>
      <c r="I542" s="60">
        <v>32272</v>
      </c>
      <c r="J542" s="59" t="s">
        <v>273</v>
      </c>
      <c r="K542" s="59" t="s">
        <v>51</v>
      </c>
      <c r="L542" s="59" t="s">
        <v>2857</v>
      </c>
      <c r="M542" s="59" t="s">
        <v>2858</v>
      </c>
      <c r="N542" s="59">
        <v>3108544895</v>
      </c>
      <c r="O542" s="60">
        <v>46049</v>
      </c>
      <c r="P542" s="59" t="s">
        <v>55</v>
      </c>
      <c r="Q542" s="59">
        <v>3095000</v>
      </c>
      <c r="R542" s="59">
        <v>24760000</v>
      </c>
      <c r="S542" s="59" t="s">
        <v>187</v>
      </c>
      <c r="T542" s="60">
        <v>46292</v>
      </c>
      <c r="U542" s="59" t="s">
        <v>180</v>
      </c>
      <c r="V542" s="62">
        <v>5</v>
      </c>
      <c r="W542" s="62">
        <v>5842302</v>
      </c>
      <c r="X542" s="59" t="s">
        <v>59</v>
      </c>
      <c r="Y542" s="62" t="s">
        <v>498</v>
      </c>
      <c r="Z542" s="62" t="s">
        <v>127</v>
      </c>
    </row>
    <row r="543" spans="1:26" hidden="1">
      <c r="A543" s="59" t="s">
        <v>2859</v>
      </c>
      <c r="B543" s="58">
        <v>46049</v>
      </c>
      <c r="C543" s="59" t="s">
        <v>2860</v>
      </c>
      <c r="D543" s="59">
        <v>146645</v>
      </c>
      <c r="E543" s="59" t="s">
        <v>403</v>
      </c>
      <c r="F543" s="59">
        <v>1788</v>
      </c>
      <c r="G543" s="59" t="s">
        <v>2861</v>
      </c>
      <c r="H543" s="59">
        <v>52906218</v>
      </c>
      <c r="I543" s="60">
        <v>30216</v>
      </c>
      <c r="J543" s="59" t="s">
        <v>162</v>
      </c>
      <c r="K543" s="59" t="s">
        <v>51</v>
      </c>
      <c r="L543" s="59" t="s">
        <v>2862</v>
      </c>
      <c r="M543" s="67" t="s">
        <v>2863</v>
      </c>
      <c r="N543" s="59">
        <v>3143455188</v>
      </c>
      <c r="O543" s="60">
        <v>46049</v>
      </c>
      <c r="P543" s="59" t="s">
        <v>55</v>
      </c>
      <c r="Q543" s="59">
        <v>6000000</v>
      </c>
      <c r="R543" s="59">
        <v>48000000</v>
      </c>
      <c r="S543" s="59" t="s">
        <v>54</v>
      </c>
      <c r="T543" s="60">
        <v>46292</v>
      </c>
      <c r="U543" s="59" t="s">
        <v>1391</v>
      </c>
      <c r="V543" s="59">
        <v>3</v>
      </c>
      <c r="W543" s="59">
        <v>3869201</v>
      </c>
      <c r="X543" s="59" t="s">
        <v>59</v>
      </c>
      <c r="Y543" s="59" t="s">
        <v>498</v>
      </c>
      <c r="Z543" s="59" t="s">
        <v>54</v>
      </c>
    </row>
    <row r="544" spans="1:26" hidden="1">
      <c r="A544" s="59" t="s">
        <v>2864</v>
      </c>
      <c r="B544" s="58">
        <v>46049</v>
      </c>
      <c r="C544" s="59" t="s">
        <v>2860</v>
      </c>
      <c r="D544" s="59">
        <v>146645</v>
      </c>
      <c r="E544" s="59" t="s">
        <v>403</v>
      </c>
      <c r="F544" s="59">
        <v>1788</v>
      </c>
      <c r="G544" s="59" t="s">
        <v>2865</v>
      </c>
      <c r="H544" s="59">
        <v>52102164</v>
      </c>
      <c r="I544" s="60">
        <v>26462</v>
      </c>
      <c r="J544" s="59" t="s">
        <v>162</v>
      </c>
      <c r="K544" s="59" t="s">
        <v>79</v>
      </c>
      <c r="L544" s="59" t="s">
        <v>2866</v>
      </c>
      <c r="M544" s="61" t="s">
        <v>2867</v>
      </c>
      <c r="N544" s="59">
        <v>3143731717</v>
      </c>
      <c r="O544" s="60">
        <v>46049</v>
      </c>
      <c r="P544" s="59" t="s">
        <v>55</v>
      </c>
      <c r="Q544" s="59">
        <v>6000000</v>
      </c>
      <c r="R544" s="59">
        <v>48000000</v>
      </c>
      <c r="S544" s="59" t="s">
        <v>54</v>
      </c>
      <c r="T544" s="60">
        <v>46292</v>
      </c>
      <c r="U544" s="59" t="s">
        <v>1391</v>
      </c>
      <c r="V544" s="59">
        <v>3</v>
      </c>
      <c r="W544" s="59">
        <v>3869201</v>
      </c>
      <c r="X544" s="59" t="s">
        <v>59</v>
      </c>
      <c r="Y544" s="59" t="s">
        <v>498</v>
      </c>
      <c r="Z544" s="59" t="s">
        <v>54</v>
      </c>
    </row>
    <row r="545" spans="1:26" hidden="1">
      <c r="A545" s="59" t="s">
        <v>2868</v>
      </c>
      <c r="B545" s="58">
        <v>46049</v>
      </c>
      <c r="C545" s="59" t="s">
        <v>2860</v>
      </c>
      <c r="D545" s="59">
        <v>146645</v>
      </c>
      <c r="E545" s="59" t="s">
        <v>403</v>
      </c>
      <c r="F545" s="59">
        <v>1788</v>
      </c>
      <c r="G545" s="59" t="s">
        <v>2869</v>
      </c>
      <c r="H545" s="59">
        <v>79687437</v>
      </c>
      <c r="I545" s="60">
        <v>27382</v>
      </c>
      <c r="J545" s="59" t="s">
        <v>273</v>
      </c>
      <c r="K545" s="59" t="s">
        <v>79</v>
      </c>
      <c r="L545" s="59" t="s">
        <v>2870</v>
      </c>
      <c r="M545" s="61" t="s">
        <v>2871</v>
      </c>
      <c r="N545" s="59">
        <v>3103247919</v>
      </c>
      <c r="O545" s="60">
        <v>46049</v>
      </c>
      <c r="P545" s="59" t="s">
        <v>55</v>
      </c>
      <c r="Q545" s="59">
        <v>6000000</v>
      </c>
      <c r="R545" s="59">
        <v>48000000</v>
      </c>
      <c r="S545" s="59" t="s">
        <v>54</v>
      </c>
      <c r="T545" s="60">
        <v>46292</v>
      </c>
      <c r="U545" s="59" t="s">
        <v>1391</v>
      </c>
      <c r="V545" s="59">
        <v>3</v>
      </c>
      <c r="W545" s="59">
        <v>3869201</v>
      </c>
      <c r="X545" s="59" t="s">
        <v>59</v>
      </c>
      <c r="Y545" s="59" t="s">
        <v>498</v>
      </c>
      <c r="Z545" s="59" t="s">
        <v>54</v>
      </c>
    </row>
    <row r="546" spans="1:26" hidden="1">
      <c r="A546" s="59" t="s">
        <v>2872</v>
      </c>
      <c r="B546" s="58">
        <v>46049</v>
      </c>
      <c r="C546" s="59" t="s">
        <v>2860</v>
      </c>
      <c r="D546" s="59">
        <v>146645</v>
      </c>
      <c r="E546" s="59" t="s">
        <v>403</v>
      </c>
      <c r="F546" s="59">
        <v>1788</v>
      </c>
      <c r="G546" s="59" t="s">
        <v>2873</v>
      </c>
      <c r="H546" s="59">
        <v>1014243176</v>
      </c>
      <c r="I546" s="60">
        <v>34097</v>
      </c>
      <c r="J546" s="59" t="s">
        <v>309</v>
      </c>
      <c r="K546" s="59" t="s">
        <v>79</v>
      </c>
      <c r="L546" s="59" t="s">
        <v>2874</v>
      </c>
      <c r="M546" s="61" t="s">
        <v>2875</v>
      </c>
      <c r="N546" s="59">
        <v>3125225061</v>
      </c>
      <c r="O546" s="60">
        <v>46049</v>
      </c>
      <c r="P546" s="59" t="s">
        <v>55</v>
      </c>
      <c r="Q546" s="59">
        <v>6000000</v>
      </c>
      <c r="R546" s="59">
        <v>48000000</v>
      </c>
      <c r="S546" s="59" t="s">
        <v>54</v>
      </c>
      <c r="T546" s="60">
        <v>46292</v>
      </c>
      <c r="U546" s="59" t="s">
        <v>1391</v>
      </c>
      <c r="V546" s="59">
        <v>3</v>
      </c>
      <c r="W546" s="59">
        <v>3869201</v>
      </c>
      <c r="X546" s="59" t="s">
        <v>59</v>
      </c>
      <c r="Y546" s="59" t="s">
        <v>498</v>
      </c>
      <c r="Z546" s="59" t="s">
        <v>54</v>
      </c>
    </row>
    <row r="547" spans="1:26" hidden="1">
      <c r="A547" s="59" t="s">
        <v>2876</v>
      </c>
      <c r="B547" s="58">
        <v>46052</v>
      </c>
      <c r="C547" s="59" t="s">
        <v>512</v>
      </c>
      <c r="D547" s="59">
        <v>146645</v>
      </c>
      <c r="E547" s="59" t="s">
        <v>403</v>
      </c>
      <c r="F547" s="59">
        <v>1788</v>
      </c>
      <c r="G547" s="59" t="s">
        <v>2877</v>
      </c>
      <c r="H547" s="59">
        <v>1013679352</v>
      </c>
      <c r="I547" s="60">
        <v>35830</v>
      </c>
      <c r="J547" s="59" t="s">
        <v>597</v>
      </c>
      <c r="K547" s="59" t="s">
        <v>598</v>
      </c>
      <c r="L547" s="59" t="s">
        <v>2878</v>
      </c>
      <c r="M547" s="59" t="s">
        <v>2879</v>
      </c>
      <c r="N547" s="59">
        <v>3164363517</v>
      </c>
      <c r="O547" s="60">
        <v>46052</v>
      </c>
      <c r="P547" s="67" t="s">
        <v>55</v>
      </c>
      <c r="Q547" s="67">
        <v>6000000</v>
      </c>
      <c r="R547" s="67">
        <v>48000000</v>
      </c>
      <c r="S547" s="59" t="s">
        <v>54</v>
      </c>
      <c r="T547" s="60">
        <v>46295</v>
      </c>
      <c r="U547" s="59" t="s">
        <v>54</v>
      </c>
      <c r="V547" s="59">
        <v>3</v>
      </c>
      <c r="W547" s="59">
        <v>3869201</v>
      </c>
      <c r="X547" s="59" t="s">
        <v>59</v>
      </c>
      <c r="Y547" s="60">
        <v>46052</v>
      </c>
      <c r="Z547" s="59" t="s">
        <v>54</v>
      </c>
    </row>
    <row r="548" spans="1:26" hidden="1">
      <c r="A548" s="59" t="s">
        <v>2880</v>
      </c>
      <c r="B548" s="58">
        <v>46049</v>
      </c>
      <c r="C548" s="59" t="s">
        <v>2881</v>
      </c>
      <c r="D548" s="59">
        <v>146645</v>
      </c>
      <c r="E548" s="59" t="s">
        <v>403</v>
      </c>
      <c r="F548" s="59">
        <v>1788</v>
      </c>
      <c r="G548" s="59" t="s">
        <v>2882</v>
      </c>
      <c r="H548" s="59">
        <v>1032485623</v>
      </c>
      <c r="I548" s="60">
        <v>35334</v>
      </c>
      <c r="J548" s="59" t="s">
        <v>62</v>
      </c>
      <c r="K548" s="59" t="s">
        <v>51</v>
      </c>
      <c r="L548" s="59" t="s">
        <v>2883</v>
      </c>
      <c r="M548" s="61" t="s">
        <v>2884</v>
      </c>
      <c r="N548" s="59">
        <v>3194167277</v>
      </c>
      <c r="O548" s="60">
        <v>46049</v>
      </c>
      <c r="P548" s="59" t="s">
        <v>55</v>
      </c>
      <c r="Q548" s="59">
        <v>6000000</v>
      </c>
      <c r="R548" s="59">
        <v>48000000</v>
      </c>
      <c r="S548" s="59" t="s">
        <v>54</v>
      </c>
      <c r="T548" s="60">
        <v>46292</v>
      </c>
      <c r="U548" s="59" t="s">
        <v>1391</v>
      </c>
      <c r="V548" s="59">
        <v>3</v>
      </c>
      <c r="W548" s="59">
        <v>3869201</v>
      </c>
      <c r="X548" s="59" t="s">
        <v>59</v>
      </c>
      <c r="Y548" s="59" t="s">
        <v>498</v>
      </c>
      <c r="Z548" s="59" t="s">
        <v>54</v>
      </c>
    </row>
    <row r="549" spans="1:26" hidden="1">
      <c r="A549" s="59" t="s">
        <v>2885</v>
      </c>
      <c r="B549" s="58">
        <v>46049</v>
      </c>
      <c r="C549" s="59" t="s">
        <v>2881</v>
      </c>
      <c r="D549" s="59">
        <v>146645</v>
      </c>
      <c r="E549" s="59" t="s">
        <v>403</v>
      </c>
      <c r="F549" s="59">
        <v>1788</v>
      </c>
      <c r="G549" s="59" t="s">
        <v>2886</v>
      </c>
      <c r="H549" s="59">
        <v>52985337</v>
      </c>
      <c r="I549" s="60">
        <v>30305</v>
      </c>
      <c r="J549" s="59" t="s">
        <v>62</v>
      </c>
      <c r="K549" s="59" t="s">
        <v>79</v>
      </c>
      <c r="L549" s="59" t="s">
        <v>2887</v>
      </c>
      <c r="M549" s="61" t="s">
        <v>2888</v>
      </c>
      <c r="N549" s="59">
        <v>3193852656</v>
      </c>
      <c r="O549" s="60">
        <v>46049</v>
      </c>
      <c r="P549" s="59" t="s">
        <v>55</v>
      </c>
      <c r="Q549" s="59">
        <v>6000000</v>
      </c>
      <c r="R549" s="59">
        <v>48000000</v>
      </c>
      <c r="S549" s="59" t="s">
        <v>54</v>
      </c>
      <c r="T549" s="60">
        <v>46292</v>
      </c>
      <c r="U549" s="59" t="s">
        <v>1391</v>
      </c>
      <c r="V549" s="59">
        <v>3</v>
      </c>
      <c r="W549" s="59">
        <v>3869201</v>
      </c>
      <c r="X549" s="59" t="s">
        <v>59</v>
      </c>
      <c r="Y549" s="59" t="s">
        <v>498</v>
      </c>
      <c r="Z549" s="59" t="s">
        <v>54</v>
      </c>
    </row>
    <row r="550" spans="1:26" hidden="1">
      <c r="A550" s="59" t="s">
        <v>2889</v>
      </c>
      <c r="B550" s="58">
        <v>46052</v>
      </c>
      <c r="C550" s="59" t="s">
        <v>512</v>
      </c>
      <c r="D550" s="59">
        <v>146645</v>
      </c>
      <c r="E550" s="59" t="s">
        <v>403</v>
      </c>
      <c r="F550" s="59">
        <v>1788</v>
      </c>
      <c r="G550" s="59" t="s">
        <v>2890</v>
      </c>
      <c r="H550" s="59">
        <v>1006070198</v>
      </c>
      <c r="I550" s="60">
        <v>32903</v>
      </c>
      <c r="J550" s="59" t="s">
        <v>273</v>
      </c>
      <c r="K550" s="59" t="s">
        <v>79</v>
      </c>
      <c r="L550" s="59" t="s">
        <v>2891</v>
      </c>
      <c r="M550" s="59" t="s">
        <v>2892</v>
      </c>
      <c r="N550" s="59">
        <v>3105577352</v>
      </c>
      <c r="O550" s="60">
        <v>46052</v>
      </c>
      <c r="P550" s="59" t="s">
        <v>55</v>
      </c>
      <c r="Q550" s="59">
        <v>6000000</v>
      </c>
      <c r="R550" s="59">
        <v>48000000</v>
      </c>
      <c r="S550" s="59" t="s">
        <v>54</v>
      </c>
      <c r="T550" s="60">
        <v>46295</v>
      </c>
      <c r="U550" s="59" t="s">
        <v>54</v>
      </c>
      <c r="V550" s="59">
        <v>3</v>
      </c>
      <c r="W550" s="59">
        <v>3869201</v>
      </c>
      <c r="X550" s="59" t="s">
        <v>59</v>
      </c>
      <c r="Y550" s="60">
        <v>46052</v>
      </c>
      <c r="Z550" s="59" t="s">
        <v>54</v>
      </c>
    </row>
    <row r="551" spans="1:26" hidden="1">
      <c r="A551" s="59" t="s">
        <v>2893</v>
      </c>
      <c r="B551" s="58">
        <v>46052</v>
      </c>
      <c r="C551" s="59" t="s">
        <v>512</v>
      </c>
      <c r="D551" s="59">
        <v>146645</v>
      </c>
      <c r="E551" s="59" t="s">
        <v>403</v>
      </c>
      <c r="F551" s="59">
        <v>1788</v>
      </c>
      <c r="G551" s="59" t="s">
        <v>2894</v>
      </c>
      <c r="H551" s="59">
        <v>1023875284</v>
      </c>
      <c r="I551" s="60">
        <v>31950</v>
      </c>
      <c r="J551" s="59" t="s">
        <v>273</v>
      </c>
      <c r="K551" s="59" t="s">
        <v>177</v>
      </c>
      <c r="L551" s="59" t="s">
        <v>2895</v>
      </c>
      <c r="M551" s="59" t="s">
        <v>2896</v>
      </c>
      <c r="N551" s="59">
        <v>3132726457</v>
      </c>
      <c r="O551" s="60">
        <v>46052</v>
      </c>
      <c r="P551" s="59" t="s">
        <v>55</v>
      </c>
      <c r="Q551" s="59">
        <v>6000000</v>
      </c>
      <c r="R551" s="59">
        <v>48000000</v>
      </c>
      <c r="S551" s="59" t="s">
        <v>54</v>
      </c>
      <c r="T551" s="60">
        <v>46295</v>
      </c>
      <c r="U551" s="59" t="s">
        <v>54</v>
      </c>
      <c r="V551" s="59">
        <v>3</v>
      </c>
      <c r="W551" s="59">
        <v>3869201</v>
      </c>
      <c r="X551" s="59" t="s">
        <v>59</v>
      </c>
      <c r="Y551" s="60">
        <v>46052</v>
      </c>
      <c r="Z551" s="59" t="s">
        <v>54</v>
      </c>
    </row>
    <row r="552" spans="1:26" hidden="1">
      <c r="A552" s="59" t="s">
        <v>2897</v>
      </c>
      <c r="B552" s="58">
        <v>46049</v>
      </c>
      <c r="C552" s="59" t="s">
        <v>2898</v>
      </c>
      <c r="D552" s="59">
        <v>146403</v>
      </c>
      <c r="E552" s="59" t="s">
        <v>2899</v>
      </c>
      <c r="F552" s="59">
        <v>1771</v>
      </c>
      <c r="G552" s="59" t="s">
        <v>2900</v>
      </c>
      <c r="H552" s="59">
        <v>1018423199</v>
      </c>
      <c r="I552" s="60">
        <v>32563</v>
      </c>
      <c r="J552" s="59" t="s">
        <v>246</v>
      </c>
      <c r="K552" s="59" t="s">
        <v>51</v>
      </c>
      <c r="L552" s="59" t="s">
        <v>2901</v>
      </c>
      <c r="M552" s="67" t="s">
        <v>2902</v>
      </c>
      <c r="N552" s="59">
        <v>3232386338</v>
      </c>
      <c r="O552" s="60">
        <v>46049</v>
      </c>
      <c r="P552" s="59" t="s">
        <v>55</v>
      </c>
      <c r="Q552" s="59">
        <v>8000000</v>
      </c>
      <c r="R552" s="59">
        <v>64000000</v>
      </c>
      <c r="S552" s="59" t="s">
        <v>54</v>
      </c>
      <c r="T552" s="60">
        <v>46292</v>
      </c>
      <c r="U552" s="59" t="s">
        <v>437</v>
      </c>
      <c r="V552" s="59">
        <v>1</v>
      </c>
      <c r="W552" s="59">
        <v>1841201</v>
      </c>
      <c r="X552" s="59" t="s">
        <v>59</v>
      </c>
      <c r="Y552" s="59" t="s">
        <v>498</v>
      </c>
      <c r="Z552" s="59" t="s">
        <v>54</v>
      </c>
    </row>
    <row r="553" spans="1:26" hidden="1">
      <c r="A553" s="59" t="s">
        <v>2903</v>
      </c>
      <c r="B553" s="58">
        <v>46052</v>
      </c>
      <c r="C553" s="59" t="s">
        <v>2904</v>
      </c>
      <c r="D553" s="59">
        <v>150333</v>
      </c>
      <c r="E553" s="59" t="s">
        <v>522</v>
      </c>
      <c r="F553" s="59">
        <v>1957</v>
      </c>
      <c r="G553" s="59" t="s">
        <v>2905</v>
      </c>
      <c r="H553" s="59">
        <v>51872948</v>
      </c>
      <c r="I553" s="60">
        <v>24584</v>
      </c>
      <c r="J553" s="59" t="s">
        <v>341</v>
      </c>
      <c r="K553" s="59" t="s">
        <v>79</v>
      </c>
      <c r="L553" s="59" t="s">
        <v>2906</v>
      </c>
      <c r="M553" s="59" t="s">
        <v>2907</v>
      </c>
      <c r="N553" s="59">
        <v>3124998035</v>
      </c>
      <c r="O553" s="60">
        <v>46052</v>
      </c>
      <c r="P553" s="59" t="s">
        <v>55</v>
      </c>
      <c r="Q553" s="59">
        <v>7690000</v>
      </c>
      <c r="R553" s="59">
        <v>61520000</v>
      </c>
      <c r="S553" s="59" t="s">
        <v>54</v>
      </c>
      <c r="T553" s="60">
        <v>46295</v>
      </c>
      <c r="U553" s="59" t="s">
        <v>54</v>
      </c>
      <c r="V553" s="59">
        <v>2</v>
      </c>
      <c r="W553" s="59">
        <v>2016103</v>
      </c>
      <c r="X553" s="59" t="s">
        <v>59</v>
      </c>
      <c r="Y553" s="60">
        <v>46052</v>
      </c>
      <c r="Z553" s="59" t="s">
        <v>54</v>
      </c>
    </row>
    <row r="554" spans="1:26" hidden="1">
      <c r="A554" s="59" t="s">
        <v>2908</v>
      </c>
      <c r="B554" s="58">
        <v>46052</v>
      </c>
      <c r="C554" s="59" t="s">
        <v>2647</v>
      </c>
      <c r="D554" s="59">
        <v>145273</v>
      </c>
      <c r="E554" s="59" t="s">
        <v>1126</v>
      </c>
      <c r="F554" s="59">
        <v>1699</v>
      </c>
      <c r="G554" s="62" t="s">
        <v>2909</v>
      </c>
      <c r="H554" s="63">
        <v>52444804</v>
      </c>
      <c r="I554" s="60">
        <v>29081</v>
      </c>
      <c r="J554" s="59" t="s">
        <v>50</v>
      </c>
      <c r="K554" s="59" t="s">
        <v>463</v>
      </c>
      <c r="L554" s="59" t="s">
        <v>2910</v>
      </c>
      <c r="M554" s="61" t="s">
        <v>2911</v>
      </c>
      <c r="N554" s="59">
        <v>3104021457</v>
      </c>
      <c r="O554" s="60">
        <v>46052</v>
      </c>
      <c r="P554" s="59" t="s">
        <v>123</v>
      </c>
      <c r="Q554" s="59">
        <v>3095000</v>
      </c>
      <c r="R554" s="59">
        <v>24760000</v>
      </c>
      <c r="S554" s="59" t="s">
        <v>187</v>
      </c>
      <c r="T554" s="60">
        <v>57253</v>
      </c>
      <c r="U554" s="59" t="s">
        <v>54</v>
      </c>
      <c r="V554" s="62">
        <v>5</v>
      </c>
      <c r="W554" s="62">
        <v>5842302</v>
      </c>
      <c r="X554" s="59" t="s">
        <v>59</v>
      </c>
      <c r="Y554" s="64">
        <v>46052</v>
      </c>
      <c r="Z554" s="62" t="s">
        <v>127</v>
      </c>
    </row>
    <row r="555" spans="1:26" hidden="1">
      <c r="A555" s="59" t="s">
        <v>2912</v>
      </c>
      <c r="B555" s="58">
        <v>46049</v>
      </c>
      <c r="C555" s="59" t="s">
        <v>2913</v>
      </c>
      <c r="D555" s="59">
        <v>147313</v>
      </c>
      <c r="E555" s="59" t="s">
        <v>403</v>
      </c>
      <c r="F555" s="59">
        <v>1849</v>
      </c>
      <c r="G555" s="59" t="s">
        <v>2914</v>
      </c>
      <c r="H555" s="59">
        <v>1023966888</v>
      </c>
      <c r="I555" s="60">
        <v>35883</v>
      </c>
      <c r="J555" s="59" t="s">
        <v>62</v>
      </c>
      <c r="K555" s="59" t="s">
        <v>51</v>
      </c>
      <c r="L555" s="59" t="s">
        <v>2915</v>
      </c>
      <c r="M555" s="67" t="s">
        <v>2916</v>
      </c>
      <c r="N555" s="59">
        <v>3114927062</v>
      </c>
      <c r="O555" s="60">
        <v>46049</v>
      </c>
      <c r="P555" s="59" t="s">
        <v>55</v>
      </c>
      <c r="Q555" s="59">
        <v>5600000</v>
      </c>
      <c r="R555" s="59">
        <v>44800000</v>
      </c>
      <c r="S555" s="59" t="s">
        <v>54</v>
      </c>
      <c r="T555" s="59" t="s">
        <v>2917</v>
      </c>
      <c r="U555" s="59" t="s">
        <v>1391</v>
      </c>
      <c r="V555" s="59">
        <v>3</v>
      </c>
      <c r="W555" s="59">
        <v>3869201</v>
      </c>
      <c r="X555" s="59" t="s">
        <v>59</v>
      </c>
      <c r="Y555" s="59" t="s">
        <v>498</v>
      </c>
      <c r="Z555" s="59" t="s">
        <v>54</v>
      </c>
    </row>
    <row r="556" spans="1:26" hidden="1">
      <c r="A556" s="59" t="s">
        <v>2918</v>
      </c>
      <c r="B556" s="58">
        <v>46116</v>
      </c>
      <c r="C556" s="59" t="s">
        <v>54</v>
      </c>
      <c r="D556" s="59">
        <v>152254</v>
      </c>
      <c r="E556" s="59" t="s">
        <v>2919</v>
      </c>
      <c r="F556" s="59" t="s">
        <v>54</v>
      </c>
      <c r="G556" s="62" t="s">
        <v>2920</v>
      </c>
      <c r="H556" s="63">
        <v>1109381036</v>
      </c>
      <c r="I556" s="60">
        <v>38511</v>
      </c>
      <c r="J556" s="59" t="s">
        <v>50</v>
      </c>
      <c r="K556" s="59" t="s">
        <v>79</v>
      </c>
      <c r="L556" s="59" t="s">
        <v>2921</v>
      </c>
      <c r="M556" s="59" t="s">
        <v>2922</v>
      </c>
      <c r="N556" s="59">
        <v>3219161466</v>
      </c>
      <c r="O556" s="60">
        <v>46056</v>
      </c>
      <c r="P556" s="59" t="s">
        <v>123</v>
      </c>
      <c r="Q556" s="59">
        <v>4300000</v>
      </c>
      <c r="R556" s="59">
        <v>34400000</v>
      </c>
      <c r="S556" s="63" t="s">
        <v>187</v>
      </c>
      <c r="T556" s="60">
        <v>46298</v>
      </c>
      <c r="U556" s="59" t="s">
        <v>1284</v>
      </c>
      <c r="V556" s="62">
        <v>5</v>
      </c>
      <c r="W556" s="62">
        <v>5842302</v>
      </c>
      <c r="X556" s="59" t="s">
        <v>59</v>
      </c>
      <c r="Y556" s="64">
        <v>46056</v>
      </c>
      <c r="Z556" s="62" t="s">
        <v>143</v>
      </c>
    </row>
    <row r="557" spans="1:26" hidden="1">
      <c r="A557" s="59" t="s">
        <v>2923</v>
      </c>
      <c r="B557" s="58">
        <v>46049</v>
      </c>
      <c r="C557" s="59" t="s">
        <v>2924</v>
      </c>
      <c r="D557" s="59">
        <v>147923</v>
      </c>
      <c r="E557" s="59" t="s">
        <v>403</v>
      </c>
      <c r="F557" s="59">
        <v>1922</v>
      </c>
      <c r="G557" s="59" t="s">
        <v>2925</v>
      </c>
      <c r="H557" s="59">
        <v>1022972767</v>
      </c>
      <c r="I557" s="60">
        <v>33570</v>
      </c>
      <c r="J557" s="59" t="s">
        <v>62</v>
      </c>
      <c r="K557" s="59" t="s">
        <v>51</v>
      </c>
      <c r="L557" s="59" t="s">
        <v>2926</v>
      </c>
      <c r="M557" s="67" t="s">
        <v>2927</v>
      </c>
      <c r="N557" s="59">
        <v>3144155039</v>
      </c>
      <c r="O557" s="60">
        <v>46049</v>
      </c>
      <c r="P557" s="59" t="s">
        <v>55</v>
      </c>
      <c r="Q557" s="59">
        <v>7690000</v>
      </c>
      <c r="R557" s="59">
        <v>61520000</v>
      </c>
      <c r="S557" s="59" t="s">
        <v>54</v>
      </c>
      <c r="T557" s="60">
        <v>46292</v>
      </c>
      <c r="U557" s="59" t="s">
        <v>1391</v>
      </c>
      <c r="V557" s="59">
        <v>3</v>
      </c>
      <c r="W557" s="59">
        <v>3869201</v>
      </c>
      <c r="X557" s="59" t="s">
        <v>59</v>
      </c>
      <c r="Y557" s="59" t="s">
        <v>498</v>
      </c>
      <c r="Z557" s="59" t="s">
        <v>54</v>
      </c>
    </row>
    <row r="558" spans="1:26" hidden="1">
      <c r="A558" s="59" t="s">
        <v>2928</v>
      </c>
      <c r="B558" s="58">
        <v>46049</v>
      </c>
      <c r="C558" s="59" t="s">
        <v>2929</v>
      </c>
      <c r="D558" s="59">
        <v>148297</v>
      </c>
      <c r="E558" s="59" t="s">
        <v>403</v>
      </c>
      <c r="F558" s="59">
        <v>1944</v>
      </c>
      <c r="G558" s="59" t="s">
        <v>2930</v>
      </c>
      <c r="H558" s="59">
        <v>79901829</v>
      </c>
      <c r="I558" s="60">
        <v>28562</v>
      </c>
      <c r="J558" s="59" t="s">
        <v>62</v>
      </c>
      <c r="K558" s="59" t="s">
        <v>79</v>
      </c>
      <c r="L558" s="59" t="s">
        <v>2931</v>
      </c>
      <c r="M558" s="61" t="s">
        <v>1635</v>
      </c>
      <c r="N558" s="59">
        <v>3024588632</v>
      </c>
      <c r="O558" s="60">
        <v>46049</v>
      </c>
      <c r="P558" s="59" t="s">
        <v>55</v>
      </c>
      <c r="Q558" s="59">
        <v>6000000</v>
      </c>
      <c r="R558" s="59">
        <v>48000000</v>
      </c>
      <c r="S558" s="59" t="s">
        <v>54</v>
      </c>
      <c r="T558" s="60">
        <v>46292</v>
      </c>
      <c r="U558" s="59" t="s">
        <v>1391</v>
      </c>
      <c r="V558" s="59">
        <v>3</v>
      </c>
      <c r="W558" s="59">
        <v>3869201</v>
      </c>
      <c r="X558" s="59" t="s">
        <v>59</v>
      </c>
      <c r="Y558" s="59" t="s">
        <v>498</v>
      </c>
      <c r="Z558" s="59" t="s">
        <v>54</v>
      </c>
    </row>
    <row r="559" spans="1:26" hidden="1">
      <c r="A559" s="59" t="s">
        <v>2932</v>
      </c>
      <c r="B559" s="58">
        <v>46053</v>
      </c>
      <c r="C559" s="59" t="s">
        <v>2933</v>
      </c>
      <c r="D559" s="59">
        <v>146441</v>
      </c>
      <c r="E559" s="59" t="s">
        <v>2899</v>
      </c>
      <c r="F559" s="59">
        <v>1776</v>
      </c>
      <c r="G559" s="59" t="s">
        <v>2934</v>
      </c>
      <c r="H559" s="59">
        <v>1022356735</v>
      </c>
      <c r="I559" s="60">
        <v>32555</v>
      </c>
      <c r="J559" s="59" t="s">
        <v>62</v>
      </c>
      <c r="K559" s="59" t="s">
        <v>177</v>
      </c>
      <c r="L559" s="59" t="s">
        <v>2935</v>
      </c>
      <c r="M559" s="59" t="s">
        <v>2936</v>
      </c>
      <c r="N559" s="59">
        <v>3202283970</v>
      </c>
      <c r="O559" s="60">
        <v>46055</v>
      </c>
      <c r="P559" s="59" t="s">
        <v>123</v>
      </c>
      <c r="Q559" s="59">
        <v>6800000</v>
      </c>
      <c r="R559" s="59">
        <v>54400000</v>
      </c>
      <c r="S559" s="59" t="s">
        <v>54</v>
      </c>
      <c r="T559" s="60">
        <v>46297</v>
      </c>
      <c r="U559" s="59" t="s">
        <v>54</v>
      </c>
      <c r="V559" s="59">
        <v>2</v>
      </c>
      <c r="W559" s="59">
        <v>2016103</v>
      </c>
      <c r="X559" s="59" t="s">
        <v>59</v>
      </c>
      <c r="Y559" s="60">
        <v>46055</v>
      </c>
      <c r="Z559" s="65" t="s">
        <v>54</v>
      </c>
    </row>
    <row r="560" spans="1:26" hidden="1">
      <c r="A560" s="59" t="s">
        <v>2937</v>
      </c>
      <c r="B560" s="58">
        <v>46053</v>
      </c>
      <c r="C560" s="59" t="s">
        <v>2933</v>
      </c>
      <c r="D560" s="59">
        <v>146441</v>
      </c>
      <c r="E560" s="59" t="s">
        <v>2899</v>
      </c>
      <c r="F560" s="59">
        <v>1776</v>
      </c>
      <c r="G560" s="59" t="s">
        <v>2938</v>
      </c>
      <c r="H560" s="59">
        <v>1022327908</v>
      </c>
      <c r="I560" s="60">
        <v>31715</v>
      </c>
      <c r="J560" s="59" t="s">
        <v>176</v>
      </c>
      <c r="K560" s="59" t="s">
        <v>69</v>
      </c>
      <c r="L560" s="59" t="s">
        <v>2939</v>
      </c>
      <c r="M560" s="61" t="s">
        <v>2940</v>
      </c>
      <c r="N560" s="59">
        <v>3013856061</v>
      </c>
      <c r="O560" s="60">
        <v>46055</v>
      </c>
      <c r="P560" s="59" t="s">
        <v>123</v>
      </c>
      <c r="Q560" s="59">
        <v>6800000</v>
      </c>
      <c r="R560" s="59">
        <v>54400000</v>
      </c>
      <c r="S560" s="59" t="s">
        <v>54</v>
      </c>
      <c r="T560" s="60">
        <v>46297</v>
      </c>
      <c r="U560" s="59" t="s">
        <v>54</v>
      </c>
      <c r="V560" s="59">
        <v>2</v>
      </c>
      <c r="W560" s="59">
        <v>2016103</v>
      </c>
      <c r="X560" s="59" t="s">
        <v>59</v>
      </c>
      <c r="Y560" s="60">
        <v>46055</v>
      </c>
      <c r="Z560" s="65" t="s">
        <v>54</v>
      </c>
    </row>
    <row r="561" spans="1:26" hidden="1">
      <c r="A561" s="59" t="s">
        <v>2941</v>
      </c>
      <c r="B561" s="58">
        <v>46053</v>
      </c>
      <c r="C561" s="59" t="s">
        <v>2933</v>
      </c>
      <c r="D561" s="59">
        <v>146441</v>
      </c>
      <c r="E561" s="59" t="s">
        <v>2899</v>
      </c>
      <c r="F561" s="59">
        <v>1776</v>
      </c>
      <c r="G561" s="59" t="s">
        <v>2942</v>
      </c>
      <c r="H561" s="59">
        <v>1013681560</v>
      </c>
      <c r="I561" s="60">
        <v>35937</v>
      </c>
      <c r="J561" s="59" t="s">
        <v>176</v>
      </c>
      <c r="K561" s="59" t="s">
        <v>51</v>
      </c>
      <c r="L561" s="59" t="s">
        <v>2943</v>
      </c>
      <c r="M561" s="59" t="s">
        <v>2944</v>
      </c>
      <c r="N561" s="59">
        <v>3223953645</v>
      </c>
      <c r="O561" s="60">
        <v>46062</v>
      </c>
      <c r="P561" s="59" t="s">
        <v>123</v>
      </c>
      <c r="Q561" s="59">
        <v>6800000</v>
      </c>
      <c r="R561" s="59">
        <v>54400000</v>
      </c>
      <c r="S561" s="59" t="s">
        <v>54</v>
      </c>
      <c r="T561" s="59" t="s">
        <v>2945</v>
      </c>
      <c r="U561" s="59" t="s">
        <v>54</v>
      </c>
      <c r="V561" s="59">
        <v>2</v>
      </c>
      <c r="W561" s="59">
        <v>2016103</v>
      </c>
      <c r="X561" s="59" t="s">
        <v>59</v>
      </c>
      <c r="Y561" s="60">
        <v>46055</v>
      </c>
      <c r="Z561" s="65" t="s">
        <v>54</v>
      </c>
    </row>
    <row r="562" spans="1:26" hidden="1">
      <c r="A562" s="59" t="s">
        <v>2946</v>
      </c>
      <c r="B562" s="58">
        <v>46116</v>
      </c>
      <c r="C562" s="59" t="s">
        <v>54</v>
      </c>
      <c r="D562" s="59">
        <v>146441</v>
      </c>
      <c r="E562" s="59" t="s">
        <v>2947</v>
      </c>
      <c r="F562" s="59" t="s">
        <v>54</v>
      </c>
      <c r="G562" s="59" t="s">
        <v>2948</v>
      </c>
      <c r="H562" s="59">
        <v>1010225551</v>
      </c>
      <c r="I562" s="60">
        <v>35060</v>
      </c>
      <c r="J562" s="59" t="s">
        <v>62</v>
      </c>
      <c r="K562" s="59" t="s">
        <v>51</v>
      </c>
      <c r="L562" s="59" t="s">
        <v>2949</v>
      </c>
      <c r="M562" s="59" t="s">
        <v>2950</v>
      </c>
      <c r="N562" s="59">
        <v>3102627387</v>
      </c>
      <c r="O562" s="60">
        <v>46056</v>
      </c>
      <c r="P562" s="59" t="s">
        <v>123</v>
      </c>
      <c r="Q562" s="59">
        <v>6800000</v>
      </c>
      <c r="R562" s="59">
        <v>54400000</v>
      </c>
      <c r="S562" s="59" t="s">
        <v>54</v>
      </c>
      <c r="T562" s="60">
        <v>46298</v>
      </c>
      <c r="U562" s="59" t="s">
        <v>526</v>
      </c>
      <c r="V562" s="59">
        <v>2</v>
      </c>
      <c r="W562" s="59">
        <v>2016103</v>
      </c>
      <c r="X562" s="59" t="s">
        <v>59</v>
      </c>
      <c r="Y562" s="60">
        <v>46056</v>
      </c>
      <c r="Z562" s="59" t="s">
        <v>54</v>
      </c>
    </row>
    <row r="563" spans="1:26" hidden="1">
      <c r="A563" s="59" t="s">
        <v>2951</v>
      </c>
      <c r="B563" s="58">
        <v>46116</v>
      </c>
      <c r="C563" s="59" t="s">
        <v>54</v>
      </c>
      <c r="D563" s="59">
        <v>146441</v>
      </c>
      <c r="E563" s="59" t="s">
        <v>2947</v>
      </c>
      <c r="F563" s="59" t="s">
        <v>54</v>
      </c>
      <c r="G563" s="59" t="s">
        <v>2952</v>
      </c>
      <c r="H563" s="59">
        <v>52954691</v>
      </c>
      <c r="I563" s="60">
        <v>30434</v>
      </c>
      <c r="J563" s="59" t="s">
        <v>62</v>
      </c>
      <c r="K563" s="59" t="s">
        <v>79</v>
      </c>
      <c r="L563" s="59" t="s">
        <v>2953</v>
      </c>
      <c r="M563" s="59" t="s">
        <v>2954</v>
      </c>
      <c r="N563" s="59">
        <v>3154494438</v>
      </c>
      <c r="O563" s="60">
        <v>46056</v>
      </c>
      <c r="P563" s="59" t="s">
        <v>123</v>
      </c>
      <c r="Q563" s="59">
        <v>6800000</v>
      </c>
      <c r="R563" s="59">
        <v>54400000</v>
      </c>
      <c r="S563" s="59" t="s">
        <v>54</v>
      </c>
      <c r="T563" s="60">
        <v>46298</v>
      </c>
      <c r="U563" s="59" t="s">
        <v>526</v>
      </c>
      <c r="V563" s="59">
        <v>2</v>
      </c>
      <c r="W563" s="59">
        <v>2016103</v>
      </c>
      <c r="X563" s="59" t="s">
        <v>59</v>
      </c>
      <c r="Y563" s="60">
        <v>46056</v>
      </c>
      <c r="Z563" s="59" t="s">
        <v>54</v>
      </c>
    </row>
    <row r="564" spans="1:26" hidden="1">
      <c r="A564" s="59" t="s">
        <v>2955</v>
      </c>
      <c r="B564" s="58">
        <v>46116</v>
      </c>
      <c r="C564" s="59" t="s">
        <v>54</v>
      </c>
      <c r="D564" s="59">
        <v>146441</v>
      </c>
      <c r="E564" s="59" t="s">
        <v>2947</v>
      </c>
      <c r="F564" s="59" t="s">
        <v>54</v>
      </c>
      <c r="G564" s="59" t="s">
        <v>2956</v>
      </c>
      <c r="H564" s="59">
        <v>37081716</v>
      </c>
      <c r="I564" s="60">
        <v>30152</v>
      </c>
      <c r="J564" s="59" t="s">
        <v>62</v>
      </c>
      <c r="K564" s="59" t="s">
        <v>69</v>
      </c>
      <c r="L564" s="59" t="s">
        <v>2957</v>
      </c>
      <c r="M564" s="59" t="s">
        <v>2958</v>
      </c>
      <c r="N564" s="59">
        <v>3103030726</v>
      </c>
      <c r="O564" s="60">
        <v>46056</v>
      </c>
      <c r="P564" s="59" t="s">
        <v>123</v>
      </c>
      <c r="Q564" s="59">
        <v>6800000</v>
      </c>
      <c r="R564" s="59">
        <v>54400000</v>
      </c>
      <c r="S564" s="59" t="s">
        <v>54</v>
      </c>
      <c r="T564" s="60">
        <v>46298</v>
      </c>
      <c r="U564" s="59" t="s">
        <v>526</v>
      </c>
      <c r="V564" s="59">
        <v>2</v>
      </c>
      <c r="W564" s="59">
        <v>2016103</v>
      </c>
      <c r="X564" s="59" t="s">
        <v>59</v>
      </c>
      <c r="Y564" s="60">
        <v>46056</v>
      </c>
      <c r="Z564" s="59" t="s">
        <v>54</v>
      </c>
    </row>
    <row r="565" spans="1:26" hidden="1">
      <c r="A565" s="59" t="s">
        <v>2959</v>
      </c>
      <c r="B565" s="58">
        <v>46053</v>
      </c>
      <c r="C565" s="59" t="s">
        <v>2933</v>
      </c>
      <c r="D565" s="59">
        <v>146441</v>
      </c>
      <c r="E565" s="59" t="s">
        <v>2899</v>
      </c>
      <c r="F565" s="59">
        <v>1776</v>
      </c>
      <c r="G565" s="59" t="s">
        <v>2960</v>
      </c>
      <c r="H565" s="59">
        <v>1117525267</v>
      </c>
      <c r="I565" s="60">
        <v>33902</v>
      </c>
      <c r="J565" s="59" t="s">
        <v>309</v>
      </c>
      <c r="K565" s="59" t="s">
        <v>2961</v>
      </c>
      <c r="L565" s="59" t="s">
        <v>2962</v>
      </c>
      <c r="M565" s="59" t="s">
        <v>2963</v>
      </c>
      <c r="N565" s="59">
        <v>3216575734</v>
      </c>
      <c r="O565" s="60">
        <v>46055</v>
      </c>
      <c r="P565" s="59" t="s">
        <v>123</v>
      </c>
      <c r="Q565" s="59">
        <v>6800000</v>
      </c>
      <c r="R565" s="59">
        <v>54400000</v>
      </c>
      <c r="S565" s="59" t="s">
        <v>54</v>
      </c>
      <c r="T565" s="60">
        <v>46297</v>
      </c>
      <c r="U565" s="59" t="s">
        <v>54</v>
      </c>
      <c r="V565" s="59">
        <v>2</v>
      </c>
      <c r="W565" s="59">
        <v>2016103</v>
      </c>
      <c r="X565" s="59" t="s">
        <v>59</v>
      </c>
      <c r="Y565" s="60">
        <v>46055</v>
      </c>
      <c r="Z565" s="65" t="s">
        <v>54</v>
      </c>
    </row>
    <row r="566" spans="1:26" hidden="1">
      <c r="A566" s="59" t="s">
        <v>2964</v>
      </c>
      <c r="B566" s="58">
        <v>46054</v>
      </c>
      <c r="C566" s="59" t="s">
        <v>2965</v>
      </c>
      <c r="D566" s="59">
        <v>146418</v>
      </c>
      <c r="E566" s="59" t="s">
        <v>2899</v>
      </c>
      <c r="F566" s="59">
        <v>1773</v>
      </c>
      <c r="G566" s="59" t="s">
        <v>2966</v>
      </c>
      <c r="H566" s="59">
        <v>77030125</v>
      </c>
      <c r="I566" s="60">
        <v>25316</v>
      </c>
      <c r="J566" s="59" t="s">
        <v>68</v>
      </c>
      <c r="K566" s="59" t="s">
        <v>79</v>
      </c>
      <c r="L566" s="59" t="s">
        <v>2967</v>
      </c>
      <c r="M566" s="61" t="s">
        <v>2968</v>
      </c>
      <c r="N566" s="59">
        <v>3128100009</v>
      </c>
      <c r="O566" s="60">
        <v>46055</v>
      </c>
      <c r="P566" s="59" t="s">
        <v>123</v>
      </c>
      <c r="Q566" s="59">
        <v>7000000</v>
      </c>
      <c r="R566" s="59">
        <v>56000000</v>
      </c>
      <c r="S566" s="59" t="s">
        <v>54</v>
      </c>
      <c r="T566" s="60">
        <v>46297</v>
      </c>
      <c r="U566" s="59" t="s">
        <v>54</v>
      </c>
      <c r="V566" s="59">
        <v>1</v>
      </c>
      <c r="W566" s="59">
        <v>1841201</v>
      </c>
      <c r="X566" s="59" t="s">
        <v>59</v>
      </c>
      <c r="Y566" s="60">
        <v>46055</v>
      </c>
      <c r="Z566" s="59" t="s">
        <v>54</v>
      </c>
    </row>
    <row r="567" spans="1:26" hidden="1">
      <c r="A567" s="59" t="s">
        <v>2969</v>
      </c>
      <c r="B567" s="58">
        <v>46053</v>
      </c>
      <c r="C567" s="59" t="s">
        <v>2970</v>
      </c>
      <c r="D567" s="59">
        <v>146453</v>
      </c>
      <c r="E567" s="59" t="s">
        <v>2899</v>
      </c>
      <c r="F567" s="59">
        <v>1822</v>
      </c>
      <c r="G567" s="59" t="s">
        <v>2971</v>
      </c>
      <c r="H567" s="59">
        <v>1026594708</v>
      </c>
      <c r="I567" s="60">
        <v>35989</v>
      </c>
      <c r="J567" s="59" t="s">
        <v>462</v>
      </c>
      <c r="K567" s="59" t="s">
        <v>463</v>
      </c>
      <c r="L567" s="59" t="s">
        <v>2972</v>
      </c>
      <c r="M567" s="59" t="s">
        <v>2973</v>
      </c>
      <c r="N567" s="59">
        <v>3168457191</v>
      </c>
      <c r="O567" s="60">
        <v>46055</v>
      </c>
      <c r="P567" s="59" t="s">
        <v>123</v>
      </c>
      <c r="Q567" s="59">
        <v>5600000</v>
      </c>
      <c r="R567" s="59">
        <v>44800000</v>
      </c>
      <c r="S567" s="59" t="s">
        <v>54</v>
      </c>
      <c r="T567" s="60">
        <v>46297</v>
      </c>
      <c r="U567" s="59" t="s">
        <v>54</v>
      </c>
      <c r="V567" s="59">
        <v>3</v>
      </c>
      <c r="W567" s="59">
        <v>3869201</v>
      </c>
      <c r="X567" s="59" t="s">
        <v>59</v>
      </c>
      <c r="Y567" s="60">
        <v>46055</v>
      </c>
      <c r="Z567" s="65" t="s">
        <v>54</v>
      </c>
    </row>
    <row r="568" spans="1:26" hidden="1">
      <c r="A568" s="59" t="s">
        <v>2974</v>
      </c>
      <c r="B568" s="58">
        <v>46053</v>
      </c>
      <c r="C568" s="59" t="s">
        <v>2970</v>
      </c>
      <c r="D568" s="59">
        <v>146453</v>
      </c>
      <c r="E568" s="59" t="s">
        <v>2899</v>
      </c>
      <c r="F568" s="59">
        <v>1822</v>
      </c>
      <c r="G568" s="59" t="s">
        <v>2975</v>
      </c>
      <c r="H568" s="59">
        <v>1013619088</v>
      </c>
      <c r="I568" s="60">
        <v>33273</v>
      </c>
      <c r="J568" s="59" t="s">
        <v>246</v>
      </c>
      <c r="K568" s="59" t="s">
        <v>177</v>
      </c>
      <c r="L568" s="59" t="s">
        <v>2976</v>
      </c>
      <c r="M568" s="59" t="s">
        <v>2977</v>
      </c>
      <c r="N568" s="59">
        <v>3206326993</v>
      </c>
      <c r="O568" s="60">
        <v>46055</v>
      </c>
      <c r="P568" s="59" t="s">
        <v>123</v>
      </c>
      <c r="Q568" s="59">
        <v>5600000</v>
      </c>
      <c r="R568" s="59">
        <v>44800000</v>
      </c>
      <c r="S568" s="59" t="s">
        <v>54</v>
      </c>
      <c r="T568" s="60">
        <v>46297</v>
      </c>
      <c r="U568" s="59" t="s">
        <v>54</v>
      </c>
      <c r="V568" s="59">
        <v>3</v>
      </c>
      <c r="W568" s="59">
        <v>3869201</v>
      </c>
      <c r="X568" s="59" t="s">
        <v>59</v>
      </c>
      <c r="Y568" s="60">
        <v>46055</v>
      </c>
      <c r="Z568" s="65" t="s">
        <v>54</v>
      </c>
    </row>
    <row r="569" spans="1:26" hidden="1">
      <c r="A569" s="59" t="s">
        <v>2978</v>
      </c>
      <c r="B569" s="58">
        <v>46053</v>
      </c>
      <c r="C569" s="59" t="s">
        <v>2970</v>
      </c>
      <c r="D569" s="59">
        <v>146453</v>
      </c>
      <c r="E569" s="59" t="s">
        <v>2899</v>
      </c>
      <c r="F569" s="59">
        <v>1822</v>
      </c>
      <c r="G569" s="59" t="s">
        <v>2979</v>
      </c>
      <c r="H569" s="59">
        <v>11350098</v>
      </c>
      <c r="I569" s="60">
        <v>30115</v>
      </c>
      <c r="J569" s="59" t="s">
        <v>176</v>
      </c>
      <c r="K569" s="59" t="s">
        <v>79</v>
      </c>
      <c r="L569" s="59" t="s">
        <v>2980</v>
      </c>
      <c r="M569" s="59" t="s">
        <v>2981</v>
      </c>
      <c r="N569" s="59">
        <v>3212377073</v>
      </c>
      <c r="O569" s="60">
        <v>46055</v>
      </c>
      <c r="P569" s="59" t="s">
        <v>123</v>
      </c>
      <c r="Q569" s="59">
        <v>5600000</v>
      </c>
      <c r="R569" s="59">
        <v>44800000</v>
      </c>
      <c r="S569" s="59" t="s">
        <v>54</v>
      </c>
      <c r="T569" s="60">
        <v>46297</v>
      </c>
      <c r="U569" s="59" t="s">
        <v>54</v>
      </c>
      <c r="V569" s="59">
        <v>3</v>
      </c>
      <c r="W569" s="59">
        <v>3869201</v>
      </c>
      <c r="X569" s="59" t="s">
        <v>59</v>
      </c>
      <c r="Y569" s="60">
        <v>46055</v>
      </c>
      <c r="Z569" s="65" t="s">
        <v>54</v>
      </c>
    </row>
    <row r="570" spans="1:26" hidden="1">
      <c r="A570" s="59" t="s">
        <v>2982</v>
      </c>
      <c r="B570" s="58">
        <v>46053</v>
      </c>
      <c r="C570" s="59" t="s">
        <v>2970</v>
      </c>
      <c r="D570" s="59">
        <v>146453</v>
      </c>
      <c r="E570" s="59" t="s">
        <v>2899</v>
      </c>
      <c r="F570" s="59">
        <v>1822</v>
      </c>
      <c r="G570" s="59" t="s">
        <v>2983</v>
      </c>
      <c r="H570" s="59">
        <v>1010075027</v>
      </c>
      <c r="I570" s="60">
        <v>36566</v>
      </c>
      <c r="J570" s="59" t="s">
        <v>162</v>
      </c>
      <c r="K570" s="59" t="s">
        <v>51</v>
      </c>
      <c r="L570" s="59" t="s">
        <v>2984</v>
      </c>
      <c r="M570" s="61" t="s">
        <v>2985</v>
      </c>
      <c r="N570" s="59">
        <v>3103401427</v>
      </c>
      <c r="O570" s="60">
        <v>46055</v>
      </c>
      <c r="P570" s="59" t="s">
        <v>123</v>
      </c>
      <c r="Q570" s="59">
        <v>5600000</v>
      </c>
      <c r="R570" s="59">
        <v>44800000</v>
      </c>
      <c r="S570" s="59" t="s">
        <v>54</v>
      </c>
      <c r="T570" s="60">
        <v>46297</v>
      </c>
      <c r="U570" s="59" t="s">
        <v>54</v>
      </c>
      <c r="V570" s="59">
        <v>3</v>
      </c>
      <c r="W570" s="59">
        <v>3869201</v>
      </c>
      <c r="X570" s="59" t="s">
        <v>59</v>
      </c>
      <c r="Y570" s="60">
        <v>46055</v>
      </c>
      <c r="Z570" s="65" t="s">
        <v>54</v>
      </c>
    </row>
    <row r="571" spans="1:26" hidden="1">
      <c r="A571" s="59" t="s">
        <v>2986</v>
      </c>
      <c r="B571" s="58">
        <v>46116</v>
      </c>
      <c r="C571" s="75" t="s">
        <v>2987</v>
      </c>
      <c r="D571" s="59">
        <v>146453</v>
      </c>
      <c r="E571" s="59" t="s">
        <v>2899</v>
      </c>
      <c r="F571" s="59">
        <v>1822</v>
      </c>
      <c r="G571" s="59" t="s">
        <v>2988</v>
      </c>
      <c r="H571" s="59">
        <v>1023926985</v>
      </c>
      <c r="I571" s="60">
        <v>34200</v>
      </c>
      <c r="J571" s="59" t="s">
        <v>176</v>
      </c>
      <c r="K571" s="59" t="s">
        <v>51</v>
      </c>
      <c r="L571" s="59" t="s">
        <v>2989</v>
      </c>
      <c r="M571" s="59" t="s">
        <v>2990</v>
      </c>
      <c r="N571" s="59">
        <v>3142550792</v>
      </c>
      <c r="O571" s="60">
        <v>46056</v>
      </c>
      <c r="P571" s="59" t="s">
        <v>123</v>
      </c>
      <c r="Q571" s="59">
        <v>5600000</v>
      </c>
      <c r="R571" s="59">
        <v>44800000</v>
      </c>
      <c r="S571" s="59" t="s">
        <v>54</v>
      </c>
      <c r="T571" s="60">
        <v>46298</v>
      </c>
      <c r="U571" s="59" t="s">
        <v>526</v>
      </c>
      <c r="V571" s="59">
        <v>3</v>
      </c>
      <c r="W571" s="59">
        <v>3869201</v>
      </c>
      <c r="X571" s="59" t="s">
        <v>59</v>
      </c>
      <c r="Y571" s="60">
        <v>46056</v>
      </c>
      <c r="Z571" s="59" t="s">
        <v>54</v>
      </c>
    </row>
    <row r="572" spans="1:26" hidden="1">
      <c r="A572" s="59" t="s">
        <v>2991</v>
      </c>
      <c r="B572" s="58">
        <v>46053</v>
      </c>
      <c r="C572" s="59" t="s">
        <v>2992</v>
      </c>
      <c r="D572" s="59">
        <v>146472</v>
      </c>
      <c r="E572" s="59" t="s">
        <v>2899</v>
      </c>
      <c r="F572" s="59">
        <v>1823</v>
      </c>
      <c r="G572" s="62" t="s">
        <v>2993</v>
      </c>
      <c r="H572" s="63">
        <v>1030530929</v>
      </c>
      <c r="I572" s="60">
        <v>31712</v>
      </c>
      <c r="J572" s="59" t="s">
        <v>120</v>
      </c>
      <c r="K572" s="59" t="s">
        <v>598</v>
      </c>
      <c r="L572" s="59" t="s">
        <v>2994</v>
      </c>
      <c r="M572" s="59" t="s">
        <v>2995</v>
      </c>
      <c r="N572" s="59">
        <v>3006672244</v>
      </c>
      <c r="O572" s="60">
        <v>46055</v>
      </c>
      <c r="P572" s="59" t="s">
        <v>123</v>
      </c>
      <c r="Q572" s="59">
        <v>4800000</v>
      </c>
      <c r="R572" s="59">
        <v>38400000</v>
      </c>
      <c r="S572" s="59" t="s">
        <v>124</v>
      </c>
      <c r="T572" s="60">
        <v>46297</v>
      </c>
      <c r="U572" s="59" t="s">
        <v>54</v>
      </c>
      <c r="V572" s="62">
        <v>4</v>
      </c>
      <c r="W572" s="62">
        <v>4492101</v>
      </c>
      <c r="X572" s="59" t="s">
        <v>59</v>
      </c>
      <c r="Y572" s="64">
        <v>46055</v>
      </c>
      <c r="Z572" s="62" t="s">
        <v>143</v>
      </c>
    </row>
    <row r="573" spans="1:26" hidden="1">
      <c r="A573" s="59" t="s">
        <v>2996</v>
      </c>
      <c r="B573" s="58">
        <v>46116</v>
      </c>
      <c r="C573" s="59" t="s">
        <v>2997</v>
      </c>
      <c r="D573" s="59">
        <v>146472</v>
      </c>
      <c r="E573" s="59" t="s">
        <v>2899</v>
      </c>
      <c r="F573" s="59" t="s">
        <v>54</v>
      </c>
      <c r="G573" s="62" t="s">
        <v>2998</v>
      </c>
      <c r="H573" s="63">
        <v>52234434</v>
      </c>
      <c r="I573" s="60">
        <v>34366</v>
      </c>
      <c r="J573" s="59" t="s">
        <v>68</v>
      </c>
      <c r="K573" s="59" t="s">
        <v>51</v>
      </c>
      <c r="L573" s="59" t="s">
        <v>2999</v>
      </c>
      <c r="M573" s="59" t="s">
        <v>3000</v>
      </c>
      <c r="N573" s="59">
        <v>3007892982</v>
      </c>
      <c r="O573" s="60">
        <v>46056</v>
      </c>
      <c r="P573" s="59" t="s">
        <v>123</v>
      </c>
      <c r="Q573" s="59">
        <v>4800000</v>
      </c>
      <c r="R573" s="59">
        <v>38400000</v>
      </c>
      <c r="S573" s="59" t="s">
        <v>124</v>
      </c>
      <c r="T573" s="60">
        <v>46298</v>
      </c>
      <c r="U573" s="59" t="s">
        <v>526</v>
      </c>
      <c r="V573" s="62">
        <v>4</v>
      </c>
      <c r="W573" s="62">
        <v>4492101</v>
      </c>
      <c r="X573" s="59" t="s">
        <v>59</v>
      </c>
      <c r="Y573" s="64">
        <v>46056</v>
      </c>
      <c r="Z573" s="62" t="s">
        <v>143</v>
      </c>
    </row>
    <row r="574" spans="1:26" hidden="1">
      <c r="A574" s="59" t="s">
        <v>3001</v>
      </c>
      <c r="B574" s="58">
        <v>46053</v>
      </c>
      <c r="C574" s="59" t="s">
        <v>3002</v>
      </c>
      <c r="D574" s="59">
        <v>146509</v>
      </c>
      <c r="E574" s="59" t="s">
        <v>2899</v>
      </c>
      <c r="F574" s="59">
        <v>1780</v>
      </c>
      <c r="G574" s="62" t="s">
        <v>3003</v>
      </c>
      <c r="H574" s="63">
        <v>1016058112</v>
      </c>
      <c r="I574" s="60">
        <v>34173</v>
      </c>
      <c r="J574" s="59" t="s">
        <v>62</v>
      </c>
      <c r="K574" s="59" t="s">
        <v>51</v>
      </c>
      <c r="L574" s="59" t="s">
        <v>3004</v>
      </c>
      <c r="M574" s="59" t="s">
        <v>3005</v>
      </c>
      <c r="N574" s="59">
        <v>3114671473</v>
      </c>
      <c r="O574" s="60">
        <v>46055</v>
      </c>
      <c r="P574" s="59" t="s">
        <v>123</v>
      </c>
      <c r="Q574" s="59">
        <v>4800000</v>
      </c>
      <c r="R574" s="59">
        <v>38400000</v>
      </c>
      <c r="S574" s="59" t="s">
        <v>124</v>
      </c>
      <c r="T574" s="60">
        <v>46297</v>
      </c>
      <c r="U574" s="59" t="s">
        <v>54</v>
      </c>
      <c r="V574" s="62">
        <v>4</v>
      </c>
      <c r="W574" s="62">
        <v>4492101</v>
      </c>
      <c r="X574" s="59" t="s">
        <v>59</v>
      </c>
      <c r="Y574" s="64">
        <v>46055</v>
      </c>
      <c r="Z574" s="62" t="s">
        <v>143</v>
      </c>
    </row>
    <row r="575" spans="1:26" hidden="1">
      <c r="A575" s="59" t="s">
        <v>3006</v>
      </c>
      <c r="B575" s="58">
        <v>46116</v>
      </c>
      <c r="C575" s="59" t="s">
        <v>54</v>
      </c>
      <c r="D575" s="59">
        <v>146509</v>
      </c>
      <c r="E575" s="59" t="s">
        <v>2947</v>
      </c>
      <c r="F575" s="59" t="s">
        <v>54</v>
      </c>
      <c r="G575" s="62" t="s">
        <v>3007</v>
      </c>
      <c r="H575" s="63">
        <v>1023902030</v>
      </c>
      <c r="I575" s="60">
        <v>33191</v>
      </c>
      <c r="J575" s="59" t="s">
        <v>567</v>
      </c>
      <c r="K575" s="59" t="s">
        <v>177</v>
      </c>
      <c r="L575" s="59" t="s">
        <v>3008</v>
      </c>
      <c r="M575" s="59" t="s">
        <v>3009</v>
      </c>
      <c r="N575" s="59">
        <v>3013086590</v>
      </c>
      <c r="O575" s="60">
        <v>46056</v>
      </c>
      <c r="P575" s="59" t="s">
        <v>123</v>
      </c>
      <c r="Q575" s="59">
        <v>4800000</v>
      </c>
      <c r="R575" s="59">
        <v>38400000</v>
      </c>
      <c r="S575" s="59" t="s">
        <v>124</v>
      </c>
      <c r="T575" s="60">
        <v>46298</v>
      </c>
      <c r="U575" s="59" t="s">
        <v>526</v>
      </c>
      <c r="V575" s="62">
        <v>4</v>
      </c>
      <c r="W575" s="62">
        <v>4492101</v>
      </c>
      <c r="X575" s="59" t="s">
        <v>59</v>
      </c>
      <c r="Y575" s="64">
        <v>46056</v>
      </c>
      <c r="Z575" s="62" t="s">
        <v>143</v>
      </c>
    </row>
    <row r="576" spans="1:26" hidden="1">
      <c r="A576" s="59" t="s">
        <v>3010</v>
      </c>
      <c r="B576" s="58">
        <v>46055</v>
      </c>
      <c r="C576" s="59" t="s">
        <v>3002</v>
      </c>
      <c r="D576" s="59">
        <v>146509</v>
      </c>
      <c r="E576" s="59" t="s">
        <v>2899</v>
      </c>
      <c r="F576" s="59">
        <v>1780</v>
      </c>
      <c r="G576" s="62" t="s">
        <v>3011</v>
      </c>
      <c r="H576" s="63">
        <v>1031151634</v>
      </c>
      <c r="I576" s="60">
        <v>34366</v>
      </c>
      <c r="J576" s="59" t="s">
        <v>68</v>
      </c>
      <c r="K576" s="59" t="s">
        <v>51</v>
      </c>
      <c r="L576" s="59" t="s">
        <v>3012</v>
      </c>
      <c r="M576" s="61" t="s">
        <v>3013</v>
      </c>
      <c r="N576" s="59">
        <v>3003138576</v>
      </c>
      <c r="O576" s="60">
        <v>46056</v>
      </c>
      <c r="P576" s="59" t="s">
        <v>123</v>
      </c>
      <c r="Q576" s="59">
        <v>4800000</v>
      </c>
      <c r="R576" s="59">
        <v>38400000</v>
      </c>
      <c r="S576" s="59" t="s">
        <v>124</v>
      </c>
      <c r="T576" s="60">
        <v>46298</v>
      </c>
      <c r="U576" s="59" t="s">
        <v>54</v>
      </c>
      <c r="V576" s="62">
        <v>4</v>
      </c>
      <c r="W576" s="62">
        <v>4492101</v>
      </c>
      <c r="X576" s="59" t="s">
        <v>59</v>
      </c>
      <c r="Y576" s="64">
        <v>46056</v>
      </c>
      <c r="Z576" s="62" t="s">
        <v>143</v>
      </c>
    </row>
    <row r="577" spans="1:26" hidden="1">
      <c r="A577" s="59" t="s">
        <v>3014</v>
      </c>
      <c r="B577" s="58">
        <v>46053</v>
      </c>
      <c r="C577" s="59" t="s">
        <v>3015</v>
      </c>
      <c r="D577" s="59">
        <v>146524</v>
      </c>
      <c r="E577" s="59" t="s">
        <v>2899</v>
      </c>
      <c r="F577" s="59">
        <v>1781</v>
      </c>
      <c r="G577" s="62" t="s">
        <v>3016</v>
      </c>
      <c r="H577" s="63">
        <v>1023968420</v>
      </c>
      <c r="I577" s="60">
        <v>35912</v>
      </c>
      <c r="J577" s="59" t="s">
        <v>176</v>
      </c>
      <c r="K577" s="59" t="s">
        <v>51</v>
      </c>
      <c r="L577" s="59" t="s">
        <v>3017</v>
      </c>
      <c r="M577" s="59" t="s">
        <v>3018</v>
      </c>
      <c r="N577" s="59">
        <v>3202047041</v>
      </c>
      <c r="O577" s="60">
        <v>46055</v>
      </c>
      <c r="P577" s="59" t="s">
        <v>123</v>
      </c>
      <c r="Q577" s="59">
        <v>2900000</v>
      </c>
      <c r="R577" s="59">
        <v>23200000</v>
      </c>
      <c r="S577" s="63" t="s">
        <v>187</v>
      </c>
      <c r="T577" s="60">
        <v>46297</v>
      </c>
      <c r="U577" s="59" t="s">
        <v>54</v>
      </c>
      <c r="V577" s="62">
        <v>5</v>
      </c>
      <c r="W577" s="62">
        <v>5842302</v>
      </c>
      <c r="X577" s="59" t="s">
        <v>59</v>
      </c>
      <c r="Y577" s="64">
        <v>46055</v>
      </c>
      <c r="Z577" s="62" t="s">
        <v>143</v>
      </c>
    </row>
    <row r="578" spans="1:26" hidden="1">
      <c r="A578" s="59" t="s">
        <v>3019</v>
      </c>
      <c r="B578" s="58">
        <v>46053</v>
      </c>
      <c r="C578" s="59" t="s">
        <v>3020</v>
      </c>
      <c r="D578" s="59">
        <v>150328</v>
      </c>
      <c r="E578" s="59" t="s">
        <v>2899</v>
      </c>
      <c r="F578" s="59">
        <v>1956</v>
      </c>
      <c r="G578" s="59" t="s">
        <v>3021</v>
      </c>
      <c r="H578" s="59">
        <v>1057588530</v>
      </c>
      <c r="I578" s="60">
        <v>33583</v>
      </c>
      <c r="J578" s="59" t="s">
        <v>309</v>
      </c>
      <c r="K578" s="59" t="s">
        <v>51</v>
      </c>
      <c r="L578" s="59" t="s">
        <v>3022</v>
      </c>
      <c r="M578" s="59" t="s">
        <v>3023</v>
      </c>
      <c r="N578" s="59">
        <v>3123810229</v>
      </c>
      <c r="O578" s="60">
        <v>46055</v>
      </c>
      <c r="P578" s="59" t="s">
        <v>123</v>
      </c>
      <c r="Q578" s="59">
        <v>7690000</v>
      </c>
      <c r="R578" s="59">
        <v>7690000</v>
      </c>
      <c r="S578" s="59" t="s">
        <v>54</v>
      </c>
      <c r="T578" s="60">
        <v>46297</v>
      </c>
      <c r="U578" s="59" t="s">
        <v>54</v>
      </c>
      <c r="V578" s="59">
        <v>1</v>
      </c>
      <c r="W578" s="59">
        <v>1841201</v>
      </c>
      <c r="X578" s="59" t="s">
        <v>59</v>
      </c>
      <c r="Y578" s="60">
        <v>46055</v>
      </c>
      <c r="Z578" s="65" t="s">
        <v>54</v>
      </c>
    </row>
    <row r="579" spans="1:26" hidden="1">
      <c r="A579" s="59" t="s">
        <v>3024</v>
      </c>
      <c r="B579" s="58">
        <v>46050</v>
      </c>
      <c r="C579" s="59" t="s">
        <v>854</v>
      </c>
      <c r="D579" s="59">
        <v>146596</v>
      </c>
      <c r="E579" s="59" t="s">
        <v>855</v>
      </c>
      <c r="F579" s="59">
        <v>1784</v>
      </c>
      <c r="G579" s="59" t="s">
        <v>3025</v>
      </c>
      <c r="H579" s="59">
        <v>1023934623</v>
      </c>
      <c r="I579" s="60">
        <v>34495</v>
      </c>
      <c r="J579" s="59" t="s">
        <v>78</v>
      </c>
      <c r="K579" s="59" t="s">
        <v>51</v>
      </c>
      <c r="L579" s="59" t="s">
        <v>3026</v>
      </c>
      <c r="M579" s="61" t="s">
        <v>3027</v>
      </c>
      <c r="N579" s="59">
        <v>3112524658</v>
      </c>
      <c r="O579" s="60">
        <v>46050</v>
      </c>
      <c r="P579" s="59" t="s">
        <v>55</v>
      </c>
      <c r="Q579" s="59">
        <v>2900000</v>
      </c>
      <c r="R579" s="59">
        <v>23200000</v>
      </c>
      <c r="S579" s="59" t="s">
        <v>54</v>
      </c>
      <c r="T579" s="60">
        <v>46293</v>
      </c>
      <c r="U579" s="59" t="s">
        <v>1625</v>
      </c>
      <c r="V579" s="59">
        <v>1</v>
      </c>
      <c r="W579" s="59">
        <v>1841201</v>
      </c>
      <c r="X579" s="59" t="s">
        <v>59</v>
      </c>
      <c r="Y579" s="68">
        <v>28012026</v>
      </c>
      <c r="Z579" s="59" t="s">
        <v>54</v>
      </c>
    </row>
    <row r="580" spans="1:26" hidden="1">
      <c r="A580" s="59" t="s">
        <v>3028</v>
      </c>
      <c r="B580" s="58">
        <v>46052</v>
      </c>
      <c r="C580" s="59" t="s">
        <v>3029</v>
      </c>
      <c r="D580" s="59">
        <v>146189</v>
      </c>
      <c r="E580" s="59" t="s">
        <v>3030</v>
      </c>
      <c r="F580" s="59">
        <v>1747</v>
      </c>
      <c r="G580" s="62" t="s">
        <v>3031</v>
      </c>
      <c r="H580" s="63">
        <v>79334151</v>
      </c>
      <c r="I580" s="60">
        <v>23661</v>
      </c>
      <c r="J580" s="59" t="s">
        <v>221</v>
      </c>
      <c r="K580" s="59" t="s">
        <v>79</v>
      </c>
      <c r="L580" s="59" t="s">
        <v>3032</v>
      </c>
      <c r="M580" s="61" t="s">
        <v>3033</v>
      </c>
      <c r="N580" s="59" t="s">
        <v>3034</v>
      </c>
      <c r="O580" s="60">
        <v>46052</v>
      </c>
      <c r="P580" s="59" t="s">
        <v>55</v>
      </c>
      <c r="Q580" s="59">
        <v>2900000</v>
      </c>
      <c r="R580" s="59">
        <v>23200000</v>
      </c>
      <c r="S580" s="59" t="s">
        <v>187</v>
      </c>
      <c r="T580" s="60">
        <v>46295</v>
      </c>
      <c r="U580" s="59" t="s">
        <v>54</v>
      </c>
      <c r="V580" s="62">
        <v>5</v>
      </c>
      <c r="W580" s="62">
        <v>5842302</v>
      </c>
      <c r="X580" s="59" t="s">
        <v>59</v>
      </c>
      <c r="Y580" s="64">
        <v>46052</v>
      </c>
      <c r="Z580" s="62" t="s">
        <v>127</v>
      </c>
    </row>
    <row r="581" spans="1:26" hidden="1">
      <c r="A581" s="59" t="s">
        <v>3035</v>
      </c>
      <c r="B581" s="58">
        <v>46054</v>
      </c>
      <c r="C581" s="59" t="s">
        <v>704</v>
      </c>
      <c r="D581" s="59">
        <v>147837</v>
      </c>
      <c r="E581" s="59" t="s">
        <v>3036</v>
      </c>
      <c r="F581" s="59">
        <v>1898</v>
      </c>
      <c r="G581" s="62" t="s">
        <v>3037</v>
      </c>
      <c r="H581" s="63">
        <v>1013644387</v>
      </c>
      <c r="I581" s="60">
        <v>34253</v>
      </c>
      <c r="J581" s="59" t="s">
        <v>62</v>
      </c>
      <c r="K581" s="59" t="s">
        <v>79</v>
      </c>
      <c r="L581" s="59" t="s">
        <v>3038</v>
      </c>
      <c r="M581" s="59" t="s">
        <v>3039</v>
      </c>
      <c r="N581" s="59">
        <v>3212223112</v>
      </c>
      <c r="O581" s="60">
        <v>46055</v>
      </c>
      <c r="P581" s="59" t="s">
        <v>55</v>
      </c>
      <c r="Q581" s="59">
        <v>6800000</v>
      </c>
      <c r="R581" s="59">
        <v>54400000</v>
      </c>
      <c r="S581" s="59" t="s">
        <v>137</v>
      </c>
      <c r="T581" s="60">
        <v>46297</v>
      </c>
      <c r="U581" s="59" t="s">
        <v>54</v>
      </c>
      <c r="V581" s="62">
        <v>5</v>
      </c>
      <c r="W581" s="62">
        <v>5842302</v>
      </c>
      <c r="X581" s="59" t="s">
        <v>59</v>
      </c>
      <c r="Y581" s="64">
        <v>46055</v>
      </c>
      <c r="Z581" s="62" t="s">
        <v>143</v>
      </c>
    </row>
    <row r="582" spans="1:26" hidden="1">
      <c r="A582" s="59" t="s">
        <v>3040</v>
      </c>
      <c r="B582" s="58">
        <v>46053</v>
      </c>
      <c r="C582" s="59" t="s">
        <v>3041</v>
      </c>
      <c r="D582" s="59">
        <v>145564</v>
      </c>
      <c r="E582" s="59" t="s">
        <v>2267</v>
      </c>
      <c r="F582" s="59">
        <v>1717</v>
      </c>
      <c r="G582" s="59" t="s">
        <v>3042</v>
      </c>
      <c r="H582" s="59">
        <v>52545196</v>
      </c>
      <c r="I582" s="60">
        <v>29206</v>
      </c>
      <c r="J582" s="59" t="s">
        <v>176</v>
      </c>
      <c r="K582" s="59" t="s">
        <v>79</v>
      </c>
      <c r="L582" s="59" t="s">
        <v>3043</v>
      </c>
      <c r="M582" s="59" t="s">
        <v>3044</v>
      </c>
      <c r="N582" s="59">
        <v>3175616882</v>
      </c>
      <c r="O582" s="60">
        <v>46055</v>
      </c>
      <c r="P582" s="59" t="s">
        <v>123</v>
      </c>
      <c r="Q582" s="59">
        <v>6800000</v>
      </c>
      <c r="R582" s="59">
        <v>54400000</v>
      </c>
      <c r="S582" s="59" t="s">
        <v>54</v>
      </c>
      <c r="T582" s="60">
        <v>46297</v>
      </c>
      <c r="U582" s="59" t="s">
        <v>54</v>
      </c>
      <c r="V582" s="59">
        <v>1</v>
      </c>
      <c r="W582" s="59">
        <v>1841201</v>
      </c>
      <c r="X582" s="59" t="s">
        <v>59</v>
      </c>
      <c r="Y582" s="60">
        <v>46055</v>
      </c>
      <c r="Z582" s="65" t="s">
        <v>54</v>
      </c>
    </row>
    <row r="583" spans="1:26" hidden="1">
      <c r="A583" s="59" t="s">
        <v>3045</v>
      </c>
      <c r="B583" s="58">
        <v>46053</v>
      </c>
      <c r="C583" s="59" t="s">
        <v>2812</v>
      </c>
      <c r="D583" s="59">
        <v>145447</v>
      </c>
      <c r="E583" s="59" t="s">
        <v>2267</v>
      </c>
      <c r="F583" s="59">
        <v>1711</v>
      </c>
      <c r="G583" s="62" t="s">
        <v>3046</v>
      </c>
      <c r="H583" s="63">
        <v>1032480095</v>
      </c>
      <c r="I583" s="60">
        <v>35123</v>
      </c>
      <c r="J583" s="59" t="s">
        <v>543</v>
      </c>
      <c r="K583" s="59" t="s">
        <v>79</v>
      </c>
      <c r="L583" s="59" t="s">
        <v>3047</v>
      </c>
      <c r="M583" s="59" t="s">
        <v>3048</v>
      </c>
      <c r="N583" s="59">
        <v>3106581094</v>
      </c>
      <c r="O583" s="60">
        <v>46055</v>
      </c>
      <c r="P583" s="59" t="s">
        <v>123</v>
      </c>
      <c r="Q583" s="59">
        <v>4800000</v>
      </c>
      <c r="R583" s="59">
        <v>38400000</v>
      </c>
      <c r="S583" s="59" t="s">
        <v>124</v>
      </c>
      <c r="T583" s="60">
        <v>46297</v>
      </c>
      <c r="U583" s="59" t="s">
        <v>54</v>
      </c>
      <c r="V583" s="62">
        <v>4</v>
      </c>
      <c r="W583" s="62">
        <v>4492101</v>
      </c>
      <c r="X583" s="59" t="s">
        <v>59</v>
      </c>
      <c r="Y583" s="64">
        <v>46055</v>
      </c>
      <c r="Z583" s="62" t="s">
        <v>143</v>
      </c>
    </row>
    <row r="584" spans="1:26" hidden="1">
      <c r="A584" s="59" t="s">
        <v>3049</v>
      </c>
      <c r="B584" s="58">
        <v>46053</v>
      </c>
      <c r="C584" s="59" t="s">
        <v>2647</v>
      </c>
      <c r="D584" s="59">
        <v>145273</v>
      </c>
      <c r="E584" s="59" t="s">
        <v>1126</v>
      </c>
      <c r="F584" s="59">
        <v>1699</v>
      </c>
      <c r="G584" s="62" t="s">
        <v>3050</v>
      </c>
      <c r="H584" s="63">
        <v>38361123</v>
      </c>
      <c r="I584" s="60">
        <v>30116</v>
      </c>
      <c r="J584" s="59" t="s">
        <v>176</v>
      </c>
      <c r="K584" s="59" t="s">
        <v>51</v>
      </c>
      <c r="L584" s="59" t="s">
        <v>3051</v>
      </c>
      <c r="M584" s="59" t="s">
        <v>3052</v>
      </c>
      <c r="N584" s="59">
        <v>3170871934</v>
      </c>
      <c r="O584" s="60">
        <v>46055</v>
      </c>
      <c r="P584" s="59" t="s">
        <v>123</v>
      </c>
      <c r="Q584" s="59">
        <v>3095000</v>
      </c>
      <c r="R584" s="59">
        <v>24760000</v>
      </c>
      <c r="S584" s="63" t="s">
        <v>187</v>
      </c>
      <c r="T584" s="60">
        <v>46297</v>
      </c>
      <c r="U584" s="59" t="s">
        <v>54</v>
      </c>
      <c r="V584" s="62">
        <v>5</v>
      </c>
      <c r="W584" s="62">
        <v>5842302</v>
      </c>
      <c r="X584" s="59" t="s">
        <v>59</v>
      </c>
      <c r="Y584" s="64">
        <v>46055</v>
      </c>
      <c r="Z584" s="62" t="s">
        <v>143</v>
      </c>
    </row>
    <row r="585" spans="1:26" hidden="1">
      <c r="A585" s="59" t="s">
        <v>3053</v>
      </c>
      <c r="B585" s="58">
        <v>46116</v>
      </c>
      <c r="C585" s="59" t="s">
        <v>54</v>
      </c>
      <c r="D585" s="59">
        <v>147837</v>
      </c>
      <c r="E585" s="59" t="s">
        <v>54</v>
      </c>
      <c r="F585" s="59" t="s">
        <v>54</v>
      </c>
      <c r="G585" s="62" t="s">
        <v>3054</v>
      </c>
      <c r="H585" s="63">
        <v>1082993820</v>
      </c>
      <c r="I585" s="60">
        <v>34711</v>
      </c>
      <c r="J585" s="59" t="s">
        <v>309</v>
      </c>
      <c r="K585" s="59" t="s">
        <v>51</v>
      </c>
      <c r="L585" s="59" t="s">
        <v>3055</v>
      </c>
      <c r="M585" s="59" t="s">
        <v>3056</v>
      </c>
      <c r="N585" s="59" t="s">
        <v>3057</v>
      </c>
      <c r="O585" s="60">
        <v>46056</v>
      </c>
      <c r="P585" s="59" t="s">
        <v>55</v>
      </c>
      <c r="Q585" s="59">
        <v>6800000</v>
      </c>
      <c r="R585" s="59">
        <v>54400000</v>
      </c>
      <c r="S585" s="59" t="s">
        <v>137</v>
      </c>
      <c r="T585" s="60">
        <v>46298</v>
      </c>
      <c r="U585" s="59" t="s">
        <v>1284</v>
      </c>
      <c r="V585" s="62">
        <v>5</v>
      </c>
      <c r="W585" s="62">
        <v>5842302</v>
      </c>
      <c r="X585" s="59" t="s">
        <v>59</v>
      </c>
      <c r="Y585" s="64">
        <v>46056</v>
      </c>
      <c r="Z585" s="62" t="s">
        <v>143</v>
      </c>
    </row>
    <row r="586" spans="1:26" hidden="1">
      <c r="A586" s="59" t="s">
        <v>3058</v>
      </c>
      <c r="B586" s="58">
        <v>46053</v>
      </c>
      <c r="C586" s="59" t="s">
        <v>3059</v>
      </c>
      <c r="D586" s="59">
        <v>147685</v>
      </c>
      <c r="E586" s="59" t="s">
        <v>1667</v>
      </c>
      <c r="F586" s="59">
        <v>1876</v>
      </c>
      <c r="G586" s="62" t="s">
        <v>3060</v>
      </c>
      <c r="H586" s="63">
        <v>1014308164</v>
      </c>
      <c r="I586" s="60">
        <v>36421</v>
      </c>
      <c r="J586" s="59" t="s">
        <v>567</v>
      </c>
      <c r="K586" s="59" t="s">
        <v>69</v>
      </c>
      <c r="L586" s="59" t="s">
        <v>3061</v>
      </c>
      <c r="M586" s="59" t="s">
        <v>3062</v>
      </c>
      <c r="N586" s="59">
        <v>3222867024</v>
      </c>
      <c r="O586" s="60">
        <v>46055</v>
      </c>
      <c r="P586" s="59" t="s">
        <v>123</v>
      </c>
      <c r="Q586" s="59">
        <v>2900000</v>
      </c>
      <c r="R586" s="59">
        <v>23200000</v>
      </c>
      <c r="S586" s="63" t="s">
        <v>187</v>
      </c>
      <c r="T586" s="60">
        <v>46297</v>
      </c>
      <c r="U586" s="59" t="s">
        <v>54</v>
      </c>
      <c r="V586" s="62">
        <v>5</v>
      </c>
      <c r="W586" s="62">
        <v>5842302</v>
      </c>
      <c r="X586" s="59" t="s">
        <v>59</v>
      </c>
      <c r="Y586" s="64">
        <v>46055</v>
      </c>
      <c r="Z586" s="62" t="s">
        <v>143</v>
      </c>
    </row>
    <row r="587" spans="1:26" hidden="1">
      <c r="A587" s="59" t="s">
        <v>3063</v>
      </c>
      <c r="B587" s="58">
        <v>46116</v>
      </c>
      <c r="C587" s="59" t="s">
        <v>54</v>
      </c>
      <c r="D587" s="59">
        <v>147881</v>
      </c>
      <c r="E587" s="59" t="s">
        <v>54</v>
      </c>
      <c r="F587" s="59" t="s">
        <v>54</v>
      </c>
      <c r="G587" s="62" t="s">
        <v>3064</v>
      </c>
      <c r="H587" s="63">
        <v>1099203372</v>
      </c>
      <c r="I587" s="60">
        <v>31739</v>
      </c>
      <c r="J587" s="59" t="s">
        <v>62</v>
      </c>
      <c r="K587" s="59" t="s">
        <v>51</v>
      </c>
      <c r="L587" s="59" t="s">
        <v>3065</v>
      </c>
      <c r="M587" s="59" t="s">
        <v>3066</v>
      </c>
      <c r="N587" s="59">
        <v>3134035200</v>
      </c>
      <c r="O587" s="60">
        <v>46056</v>
      </c>
      <c r="P587" s="59" t="s">
        <v>123</v>
      </c>
      <c r="Q587" s="59">
        <v>7690000</v>
      </c>
      <c r="R587" s="59">
        <v>61520000</v>
      </c>
      <c r="S587" s="59" t="s">
        <v>3067</v>
      </c>
      <c r="T587" s="60">
        <v>46298</v>
      </c>
      <c r="U587" s="59" t="s">
        <v>1284</v>
      </c>
      <c r="V587" s="62">
        <v>4</v>
      </c>
      <c r="W587" s="62">
        <v>4492101</v>
      </c>
      <c r="X587" s="59" t="s">
        <v>59</v>
      </c>
      <c r="Y587" s="64">
        <v>46056</v>
      </c>
      <c r="Z587" s="62" t="s">
        <v>143</v>
      </c>
    </row>
    <row r="588" spans="1:26" hidden="1">
      <c r="A588" s="59" t="s">
        <v>3068</v>
      </c>
      <c r="B588" s="58">
        <v>46053</v>
      </c>
      <c r="C588" s="59" t="s">
        <v>3069</v>
      </c>
      <c r="D588" s="59">
        <v>147523</v>
      </c>
      <c r="E588" s="59" t="s">
        <v>1528</v>
      </c>
      <c r="F588" s="59">
        <v>1862</v>
      </c>
      <c r="G588" s="59" t="s">
        <v>3070</v>
      </c>
      <c r="H588" s="59">
        <v>1106362213</v>
      </c>
      <c r="I588" s="60">
        <v>30903</v>
      </c>
      <c r="J588" s="59" t="s">
        <v>246</v>
      </c>
      <c r="K588" s="59" t="s">
        <v>177</v>
      </c>
      <c r="L588" s="59" t="s">
        <v>3071</v>
      </c>
      <c r="M588" s="61" t="s">
        <v>3072</v>
      </c>
      <c r="N588" s="59">
        <v>3132671600</v>
      </c>
      <c r="O588" s="60">
        <v>46055</v>
      </c>
      <c r="P588" s="59" t="s">
        <v>123</v>
      </c>
      <c r="Q588" s="59">
        <v>5600000</v>
      </c>
      <c r="R588" s="59">
        <v>44800000</v>
      </c>
      <c r="S588" s="59" t="s">
        <v>54</v>
      </c>
      <c r="T588" s="60">
        <v>46297</v>
      </c>
      <c r="U588" s="59" t="s">
        <v>54</v>
      </c>
      <c r="V588" s="59">
        <v>1</v>
      </c>
      <c r="W588" s="59">
        <v>1841201</v>
      </c>
      <c r="X588" s="59" t="s">
        <v>59</v>
      </c>
      <c r="Y588" s="60">
        <v>46055</v>
      </c>
      <c r="Z588" s="65" t="s">
        <v>54</v>
      </c>
    </row>
    <row r="589" spans="1:26" hidden="1">
      <c r="A589" s="59" t="s">
        <v>3073</v>
      </c>
      <c r="B589" s="58">
        <v>46052</v>
      </c>
      <c r="C589" s="59" t="s">
        <v>3074</v>
      </c>
      <c r="D589" s="59">
        <v>147445</v>
      </c>
      <c r="E589" s="59" t="s">
        <v>1528</v>
      </c>
      <c r="F589" s="59">
        <v>1855</v>
      </c>
      <c r="G589" s="62" t="s">
        <v>3075</v>
      </c>
      <c r="H589" s="63">
        <v>80366082</v>
      </c>
      <c r="I589" s="60">
        <v>24375</v>
      </c>
      <c r="J589" s="59" t="s">
        <v>3076</v>
      </c>
      <c r="K589" s="59" t="s">
        <v>79</v>
      </c>
      <c r="L589" s="59" t="s">
        <v>3077</v>
      </c>
      <c r="M589" s="61" t="s">
        <v>3078</v>
      </c>
      <c r="N589" s="59">
        <v>3143990232</v>
      </c>
      <c r="O589" s="60">
        <v>46052</v>
      </c>
      <c r="P589" s="59" t="s">
        <v>55</v>
      </c>
      <c r="Q589" s="59">
        <v>2900000</v>
      </c>
      <c r="R589" s="59">
        <v>23200000</v>
      </c>
      <c r="S589" s="59" t="s">
        <v>187</v>
      </c>
      <c r="T589" s="60">
        <v>46295</v>
      </c>
      <c r="U589" s="59" t="s">
        <v>54</v>
      </c>
      <c r="V589" s="62">
        <v>4</v>
      </c>
      <c r="W589" s="62">
        <v>4492101</v>
      </c>
      <c r="X589" s="59" t="s">
        <v>59</v>
      </c>
      <c r="Y589" s="64">
        <v>46052</v>
      </c>
      <c r="Z589" s="62" t="s">
        <v>127</v>
      </c>
    </row>
    <row r="590" spans="1:26" hidden="1">
      <c r="A590" s="59" t="s">
        <v>3079</v>
      </c>
      <c r="B590" s="58">
        <v>46052</v>
      </c>
      <c r="C590" s="59" t="s">
        <v>3080</v>
      </c>
      <c r="D590" s="59">
        <v>148461</v>
      </c>
      <c r="E590" s="59" t="s">
        <v>1528</v>
      </c>
      <c r="F590" s="59">
        <v>1954</v>
      </c>
      <c r="G590" s="59" t="s">
        <v>3081</v>
      </c>
      <c r="H590" s="59">
        <v>9636151</v>
      </c>
      <c r="I590" s="60">
        <v>28402</v>
      </c>
      <c r="J590" s="59" t="s">
        <v>162</v>
      </c>
      <c r="K590" s="59" t="s">
        <v>79</v>
      </c>
      <c r="L590" s="59" t="s">
        <v>3082</v>
      </c>
      <c r="M590" s="61" t="s">
        <v>3083</v>
      </c>
      <c r="N590" s="59">
        <v>3142375471</v>
      </c>
      <c r="O590" s="60">
        <v>46052</v>
      </c>
      <c r="P590" s="59" t="s">
        <v>55</v>
      </c>
      <c r="Q590" s="59">
        <v>6800000</v>
      </c>
      <c r="R590" s="59">
        <v>54400000</v>
      </c>
      <c r="S590" s="59" t="s">
        <v>54</v>
      </c>
      <c r="T590" s="60">
        <v>46295</v>
      </c>
      <c r="U590" s="59" t="s">
        <v>54</v>
      </c>
      <c r="V590" s="59">
        <v>1</v>
      </c>
      <c r="W590" s="59">
        <v>1841201</v>
      </c>
      <c r="X590" s="59" t="s">
        <v>59</v>
      </c>
      <c r="Y590" s="60">
        <v>46052</v>
      </c>
      <c r="Z590" s="59" t="s">
        <v>54</v>
      </c>
    </row>
    <row r="591" spans="1:26" hidden="1">
      <c r="A591" s="59" t="s">
        <v>3084</v>
      </c>
      <c r="B591" s="58">
        <v>46116</v>
      </c>
      <c r="C591" s="59" t="s">
        <v>54</v>
      </c>
      <c r="D591" s="59">
        <v>147879</v>
      </c>
      <c r="E591" s="59" t="s">
        <v>54</v>
      </c>
      <c r="F591" s="59" t="s">
        <v>54</v>
      </c>
      <c r="G591" s="62" t="s">
        <v>3085</v>
      </c>
      <c r="H591" s="63">
        <v>1032423760</v>
      </c>
      <c r="I591" s="60">
        <v>45980</v>
      </c>
      <c r="J591" s="59" t="s">
        <v>50</v>
      </c>
      <c r="K591" s="59" t="s">
        <v>51</v>
      </c>
      <c r="L591" s="59" t="s">
        <v>3086</v>
      </c>
      <c r="M591" s="59" t="s">
        <v>3087</v>
      </c>
      <c r="N591" s="59">
        <v>3159261179</v>
      </c>
      <c r="O591" s="60">
        <v>46056</v>
      </c>
      <c r="P591" s="59" t="s">
        <v>123</v>
      </c>
      <c r="Q591" s="59">
        <v>5600000</v>
      </c>
      <c r="R591" s="59">
        <v>44800000</v>
      </c>
      <c r="S591" s="59" t="s">
        <v>807</v>
      </c>
      <c r="T591" s="60">
        <v>46298</v>
      </c>
      <c r="U591" s="59" t="s">
        <v>1284</v>
      </c>
      <c r="V591" s="62">
        <v>4</v>
      </c>
      <c r="W591" s="62">
        <v>4492101</v>
      </c>
      <c r="X591" s="59" t="s">
        <v>59</v>
      </c>
      <c r="Y591" s="64">
        <v>46056</v>
      </c>
      <c r="Z591" s="62" t="s">
        <v>143</v>
      </c>
    </row>
    <row r="592" spans="1:26" hidden="1">
      <c r="A592" s="59" t="s">
        <v>3088</v>
      </c>
      <c r="B592" s="58">
        <v>46052</v>
      </c>
      <c r="C592" s="59" t="s">
        <v>704</v>
      </c>
      <c r="D592" s="59">
        <v>147837</v>
      </c>
      <c r="E592" s="59" t="s">
        <v>705</v>
      </c>
      <c r="F592" s="59">
        <v>1898</v>
      </c>
      <c r="G592" s="62" t="s">
        <v>3089</v>
      </c>
      <c r="H592" s="63">
        <v>1033739768</v>
      </c>
      <c r="I592" s="60">
        <v>33570</v>
      </c>
      <c r="J592" s="59" t="s">
        <v>62</v>
      </c>
      <c r="K592" s="59" t="s">
        <v>51</v>
      </c>
      <c r="L592" s="59" t="s">
        <v>3090</v>
      </c>
      <c r="M592" s="59" t="s">
        <v>3091</v>
      </c>
      <c r="N592" s="59" t="s">
        <v>3092</v>
      </c>
      <c r="O592" s="60">
        <v>46052</v>
      </c>
      <c r="P592" s="59" t="s">
        <v>55</v>
      </c>
      <c r="Q592" s="59">
        <v>6800000</v>
      </c>
      <c r="R592" s="59">
        <v>54400000</v>
      </c>
      <c r="S592" s="59" t="s">
        <v>137</v>
      </c>
      <c r="T592" s="60">
        <v>46295</v>
      </c>
      <c r="U592" s="59" t="s">
        <v>54</v>
      </c>
      <c r="V592" s="62">
        <v>5</v>
      </c>
      <c r="W592" s="62">
        <v>5842302</v>
      </c>
      <c r="X592" s="59" t="s">
        <v>59</v>
      </c>
      <c r="Y592" s="64">
        <v>46052</v>
      </c>
      <c r="Z592" s="62" t="s">
        <v>127</v>
      </c>
    </row>
    <row r="593" spans="1:26" hidden="1">
      <c r="A593" s="59" t="s">
        <v>3093</v>
      </c>
      <c r="B593" s="58">
        <v>46053</v>
      </c>
      <c r="C593" s="59" t="s">
        <v>3094</v>
      </c>
      <c r="D593" s="59">
        <v>147881</v>
      </c>
      <c r="E593" s="59" t="s">
        <v>3036</v>
      </c>
      <c r="F593" s="59">
        <v>1984</v>
      </c>
      <c r="G593" s="62" t="s">
        <v>3095</v>
      </c>
      <c r="H593" s="63">
        <v>1103364837</v>
      </c>
      <c r="I593" s="60">
        <v>34303</v>
      </c>
      <c r="J593" s="59" t="s">
        <v>62</v>
      </c>
      <c r="K593" s="59" t="s">
        <v>562</v>
      </c>
      <c r="L593" s="59" t="s">
        <v>3096</v>
      </c>
      <c r="M593" s="59" t="s">
        <v>3097</v>
      </c>
      <c r="N593" s="59">
        <v>3188860388</v>
      </c>
      <c r="O593" s="60">
        <v>46055</v>
      </c>
      <c r="P593" s="59" t="s">
        <v>123</v>
      </c>
      <c r="Q593" s="59">
        <v>7690000</v>
      </c>
      <c r="R593" s="59">
        <v>61520000</v>
      </c>
      <c r="S593" s="59" t="s">
        <v>3067</v>
      </c>
      <c r="T593" s="60">
        <v>46297</v>
      </c>
      <c r="U593" s="59" t="s">
        <v>54</v>
      </c>
      <c r="V593" s="62">
        <v>4</v>
      </c>
      <c r="W593" s="62">
        <v>4492101</v>
      </c>
      <c r="X593" s="59" t="s">
        <v>59</v>
      </c>
      <c r="Y593" s="64">
        <v>46055</v>
      </c>
      <c r="Z593" s="62" t="s">
        <v>143</v>
      </c>
    </row>
    <row r="594" spans="1:26" hidden="1">
      <c r="A594" s="59" t="s">
        <v>3098</v>
      </c>
      <c r="B594" s="58">
        <v>46052</v>
      </c>
      <c r="C594" s="59" t="s">
        <v>3099</v>
      </c>
      <c r="D594" s="59">
        <v>147108</v>
      </c>
      <c r="E594" s="59" t="s">
        <v>821</v>
      </c>
      <c r="F594" s="59">
        <v>1815</v>
      </c>
      <c r="G594" s="62" t="s">
        <v>3100</v>
      </c>
      <c r="H594" s="63">
        <v>79606311</v>
      </c>
      <c r="I594" s="60">
        <v>26130</v>
      </c>
      <c r="J594" s="59" t="s">
        <v>176</v>
      </c>
      <c r="K594" s="59" t="s">
        <v>69</v>
      </c>
      <c r="L594" s="59" t="s">
        <v>3101</v>
      </c>
      <c r="M594" s="61" t="s">
        <v>3102</v>
      </c>
      <c r="N594" s="59">
        <v>3166783550</v>
      </c>
      <c r="O594" s="60">
        <v>46052</v>
      </c>
      <c r="P594" s="59" t="s">
        <v>55</v>
      </c>
      <c r="Q594" s="59">
        <v>4800000</v>
      </c>
      <c r="R594" s="59">
        <v>38400000</v>
      </c>
      <c r="S594" s="59">
        <v>1920000</v>
      </c>
      <c r="T594" s="60">
        <v>46295</v>
      </c>
      <c r="U594" s="59" t="s">
        <v>54</v>
      </c>
      <c r="V594" s="62">
        <v>5</v>
      </c>
      <c r="W594" s="62">
        <v>5842302</v>
      </c>
      <c r="X594" s="59" t="s">
        <v>59</v>
      </c>
      <c r="Y594" s="62" t="s">
        <v>3103</v>
      </c>
      <c r="Z594" s="62" t="s">
        <v>127</v>
      </c>
    </row>
    <row r="595" spans="1:26" hidden="1">
      <c r="A595" s="59" t="s">
        <v>3104</v>
      </c>
      <c r="B595" s="58">
        <v>46052</v>
      </c>
      <c r="C595" s="59" t="s">
        <v>3099</v>
      </c>
      <c r="D595" s="59">
        <v>147108</v>
      </c>
      <c r="E595" s="59" t="s">
        <v>821</v>
      </c>
      <c r="F595" s="59">
        <v>1815</v>
      </c>
      <c r="G595" s="62" t="s">
        <v>3105</v>
      </c>
      <c r="H595" s="63">
        <v>79757778</v>
      </c>
      <c r="I595" s="60">
        <v>27697</v>
      </c>
      <c r="J595" s="59" t="s">
        <v>62</v>
      </c>
      <c r="K595" s="59" t="s">
        <v>79</v>
      </c>
      <c r="L595" s="59" t="s">
        <v>3106</v>
      </c>
      <c r="M595" s="61" t="s">
        <v>3107</v>
      </c>
      <c r="N595" s="59">
        <v>3114617580</v>
      </c>
      <c r="O595" s="60">
        <v>46052</v>
      </c>
      <c r="P595" s="59" t="s">
        <v>55</v>
      </c>
      <c r="Q595" s="59">
        <v>4800000</v>
      </c>
      <c r="R595" s="59">
        <v>38400000</v>
      </c>
      <c r="S595" s="59">
        <v>1920000</v>
      </c>
      <c r="T595" s="60">
        <v>46295</v>
      </c>
      <c r="U595" s="59" t="s">
        <v>54</v>
      </c>
      <c r="V595" s="62">
        <v>5</v>
      </c>
      <c r="W595" s="62">
        <v>5842302</v>
      </c>
      <c r="X595" s="59" t="s">
        <v>59</v>
      </c>
      <c r="Y595" s="64">
        <v>46052</v>
      </c>
      <c r="Z595" s="62" t="s">
        <v>127</v>
      </c>
    </row>
    <row r="596" spans="1:26" hidden="1">
      <c r="A596" s="59" t="s">
        <v>3108</v>
      </c>
      <c r="B596" s="58">
        <v>46052</v>
      </c>
      <c r="C596" s="59" t="s">
        <v>2149</v>
      </c>
      <c r="D596" s="59">
        <v>147204</v>
      </c>
      <c r="E596" s="59" t="s">
        <v>2350</v>
      </c>
      <c r="F596" s="59">
        <v>1830</v>
      </c>
      <c r="G596" s="62" t="s">
        <v>3109</v>
      </c>
      <c r="H596" s="63">
        <v>53067026</v>
      </c>
      <c r="I596" s="60">
        <v>31010</v>
      </c>
      <c r="J596" s="59" t="s">
        <v>176</v>
      </c>
      <c r="K596" s="59" t="s">
        <v>177</v>
      </c>
      <c r="L596" s="59" t="s">
        <v>3110</v>
      </c>
      <c r="M596" s="61" t="s">
        <v>3111</v>
      </c>
      <c r="N596" s="59">
        <v>3133163175</v>
      </c>
      <c r="O596" s="64">
        <v>46058</v>
      </c>
      <c r="P596" s="59" t="s">
        <v>55</v>
      </c>
      <c r="Q596" s="59">
        <v>6800000</v>
      </c>
      <c r="R596" s="59">
        <v>54400000</v>
      </c>
      <c r="S596" s="59" t="s">
        <v>137</v>
      </c>
      <c r="T596" s="64">
        <v>46299</v>
      </c>
      <c r="U596" s="59" t="s">
        <v>54</v>
      </c>
      <c r="V596" s="62">
        <v>5</v>
      </c>
      <c r="W596" s="62">
        <v>5439004</v>
      </c>
      <c r="X596" s="59" t="s">
        <v>59</v>
      </c>
      <c r="Y596" s="60">
        <v>46052</v>
      </c>
      <c r="Z596" s="59" t="s">
        <v>684</v>
      </c>
    </row>
    <row r="597" spans="1:26" hidden="1">
      <c r="A597" s="59" t="s">
        <v>3112</v>
      </c>
      <c r="B597" s="58">
        <v>46052</v>
      </c>
      <c r="C597" s="59" t="s">
        <v>3113</v>
      </c>
      <c r="D597" s="59">
        <v>146321</v>
      </c>
      <c r="E597" s="59" t="s">
        <v>3030</v>
      </c>
      <c r="F597" s="59">
        <v>1755</v>
      </c>
      <c r="G597" s="59" t="s">
        <v>3114</v>
      </c>
      <c r="H597" s="59">
        <v>1014237421</v>
      </c>
      <c r="I597" s="60">
        <v>33906</v>
      </c>
      <c r="J597" s="59" t="s">
        <v>309</v>
      </c>
      <c r="K597" s="59" t="s">
        <v>69</v>
      </c>
      <c r="L597" s="59" t="s">
        <v>2570</v>
      </c>
      <c r="M597" s="61" t="s">
        <v>3115</v>
      </c>
      <c r="N597" s="59">
        <v>3193465808</v>
      </c>
      <c r="O597" s="60">
        <v>46052</v>
      </c>
      <c r="P597" s="59" t="s">
        <v>55</v>
      </c>
      <c r="Q597" s="59">
        <v>4800000</v>
      </c>
      <c r="R597" s="59">
        <v>38400000</v>
      </c>
      <c r="S597" s="59" t="s">
        <v>54</v>
      </c>
      <c r="T597" s="60">
        <v>46295</v>
      </c>
      <c r="U597" s="59" t="s">
        <v>54</v>
      </c>
      <c r="V597" s="59">
        <v>1</v>
      </c>
      <c r="W597" s="59">
        <v>1841201</v>
      </c>
      <c r="X597" s="59" t="s">
        <v>59</v>
      </c>
      <c r="Y597" s="60">
        <v>46052</v>
      </c>
      <c r="Z597" s="59" t="s">
        <v>54</v>
      </c>
    </row>
    <row r="598" spans="1:26" hidden="1">
      <c r="A598" s="59" t="s">
        <v>3116</v>
      </c>
      <c r="B598" s="58">
        <v>46052</v>
      </c>
      <c r="C598" s="59" t="s">
        <v>3117</v>
      </c>
      <c r="D598" s="59">
        <v>145344</v>
      </c>
      <c r="E598" s="59" t="s">
        <v>3030</v>
      </c>
      <c r="F598" s="59">
        <v>1703</v>
      </c>
      <c r="G598" s="59" t="s">
        <v>3118</v>
      </c>
      <c r="H598" s="59">
        <v>79062588</v>
      </c>
      <c r="I598" s="60">
        <v>23944</v>
      </c>
      <c r="J598" s="59" t="s">
        <v>120</v>
      </c>
      <c r="K598" s="59" t="s">
        <v>562</v>
      </c>
      <c r="L598" s="59" t="s">
        <v>3119</v>
      </c>
      <c r="M598" s="59" t="s">
        <v>3120</v>
      </c>
      <c r="N598" s="59">
        <v>3115646565</v>
      </c>
      <c r="O598" s="60">
        <v>46052</v>
      </c>
      <c r="P598" s="59" t="s">
        <v>55</v>
      </c>
      <c r="Q598" s="59">
        <v>8000000</v>
      </c>
      <c r="R598" s="59">
        <v>64000000</v>
      </c>
      <c r="S598" s="59" t="s">
        <v>54</v>
      </c>
      <c r="T598" s="60">
        <v>46295</v>
      </c>
      <c r="U598" s="59" t="s">
        <v>54</v>
      </c>
      <c r="V598" s="59">
        <v>1</v>
      </c>
      <c r="W598" s="59">
        <v>1841201</v>
      </c>
      <c r="X598" s="59" t="s">
        <v>59</v>
      </c>
      <c r="Y598" s="60">
        <v>46052</v>
      </c>
      <c r="Z598" s="59" t="s">
        <v>54</v>
      </c>
    </row>
    <row r="599" spans="1:26" hidden="1">
      <c r="A599" s="59" t="s">
        <v>3121</v>
      </c>
      <c r="B599" s="58">
        <v>46053</v>
      </c>
      <c r="C599" s="59" t="s">
        <v>3122</v>
      </c>
      <c r="D599" s="59">
        <v>146360</v>
      </c>
      <c r="E599" s="59" t="s">
        <v>3030</v>
      </c>
      <c r="F599" s="59">
        <v>1763</v>
      </c>
      <c r="G599" s="59" t="s">
        <v>3123</v>
      </c>
      <c r="H599" s="59">
        <v>1010210396</v>
      </c>
      <c r="I599" s="60">
        <v>34222</v>
      </c>
      <c r="J599" s="59" t="s">
        <v>162</v>
      </c>
      <c r="K599" s="59" t="s">
        <v>51</v>
      </c>
      <c r="L599" s="59" t="s">
        <v>3124</v>
      </c>
      <c r="M599" s="61" t="s">
        <v>3125</v>
      </c>
      <c r="N599" s="59">
        <v>3002520741</v>
      </c>
      <c r="O599" s="60">
        <v>46055</v>
      </c>
      <c r="P599" s="59" t="s">
        <v>123</v>
      </c>
      <c r="Q599" s="59">
        <v>5600000</v>
      </c>
      <c r="R599" s="59">
        <v>44800000</v>
      </c>
      <c r="S599" s="59" t="s">
        <v>54</v>
      </c>
      <c r="T599" s="60">
        <v>46297</v>
      </c>
      <c r="U599" s="59" t="s">
        <v>54</v>
      </c>
      <c r="V599" s="59">
        <v>1</v>
      </c>
      <c r="W599" s="59">
        <v>1841201</v>
      </c>
      <c r="X599" s="59" t="s">
        <v>59</v>
      </c>
      <c r="Y599" s="60">
        <v>46055</v>
      </c>
      <c r="Z599" s="65" t="s">
        <v>54</v>
      </c>
    </row>
    <row r="600" spans="1:26" hidden="1">
      <c r="A600" s="59" t="s">
        <v>3126</v>
      </c>
      <c r="B600" s="58">
        <v>46052</v>
      </c>
      <c r="C600" s="59" t="s">
        <v>3127</v>
      </c>
      <c r="D600" s="59">
        <v>146201</v>
      </c>
      <c r="E600" s="59" t="s">
        <v>3030</v>
      </c>
      <c r="F600" s="59">
        <v>1749</v>
      </c>
      <c r="G600" s="59" t="s">
        <v>3128</v>
      </c>
      <c r="H600" s="59">
        <v>1024513174</v>
      </c>
      <c r="I600" s="60">
        <v>33243</v>
      </c>
      <c r="J600" s="59" t="s">
        <v>62</v>
      </c>
      <c r="K600" s="59" t="s">
        <v>51</v>
      </c>
      <c r="L600" s="59" t="s">
        <v>3129</v>
      </c>
      <c r="M600" s="61" t="s">
        <v>3130</v>
      </c>
      <c r="N600" s="59">
        <v>2898871</v>
      </c>
      <c r="O600" s="60">
        <v>46052</v>
      </c>
      <c r="P600" s="59" t="s">
        <v>55</v>
      </c>
      <c r="Q600" s="59">
        <v>6800000</v>
      </c>
      <c r="R600" s="59">
        <v>54400000</v>
      </c>
      <c r="S600" s="59" t="s">
        <v>54</v>
      </c>
      <c r="T600" s="60">
        <v>46295</v>
      </c>
      <c r="U600" s="59" t="s">
        <v>54</v>
      </c>
      <c r="V600" s="59">
        <v>1</v>
      </c>
      <c r="W600" s="59">
        <v>1841201</v>
      </c>
      <c r="X600" s="59" t="s">
        <v>59</v>
      </c>
      <c r="Y600" s="60">
        <v>46052</v>
      </c>
      <c r="Z600" s="59" t="s">
        <v>54</v>
      </c>
    </row>
    <row r="601" spans="1:26" hidden="1">
      <c r="A601" s="59" t="s">
        <v>3131</v>
      </c>
      <c r="B601" s="58">
        <v>46052</v>
      </c>
      <c r="C601" s="59" t="s">
        <v>3127</v>
      </c>
      <c r="D601" s="59">
        <v>146201</v>
      </c>
      <c r="E601" s="59" t="s">
        <v>3030</v>
      </c>
      <c r="F601" s="59">
        <v>1749</v>
      </c>
      <c r="G601" s="59" t="s">
        <v>3132</v>
      </c>
      <c r="H601" s="59">
        <v>52445630</v>
      </c>
      <c r="I601" s="60">
        <v>28941</v>
      </c>
      <c r="J601" s="59" t="s">
        <v>62</v>
      </c>
      <c r="K601" s="59" t="s">
        <v>69</v>
      </c>
      <c r="L601" s="59" t="s">
        <v>3133</v>
      </c>
      <c r="M601" s="61" t="s">
        <v>3134</v>
      </c>
      <c r="N601" s="59">
        <v>3138350799</v>
      </c>
      <c r="O601" s="60">
        <v>46052</v>
      </c>
      <c r="P601" s="59" t="s">
        <v>55</v>
      </c>
      <c r="Q601" s="59">
        <v>6800000</v>
      </c>
      <c r="R601" s="59">
        <v>54400000</v>
      </c>
      <c r="S601" s="59" t="s">
        <v>54</v>
      </c>
      <c r="T601" s="60">
        <v>46295</v>
      </c>
      <c r="U601" s="59" t="s">
        <v>54</v>
      </c>
      <c r="V601" s="59">
        <v>1</v>
      </c>
      <c r="W601" s="59">
        <v>1841201</v>
      </c>
      <c r="X601" s="59" t="s">
        <v>59</v>
      </c>
      <c r="Y601" s="60">
        <v>46052</v>
      </c>
      <c r="Z601" s="59" t="s">
        <v>54</v>
      </c>
    </row>
    <row r="602" spans="1:26" hidden="1">
      <c r="A602" s="59" t="s">
        <v>3135</v>
      </c>
      <c r="B602" s="58">
        <v>46052</v>
      </c>
      <c r="C602" s="59" t="s">
        <v>3136</v>
      </c>
      <c r="D602" s="59">
        <v>147134</v>
      </c>
      <c r="E602" s="59" t="s">
        <v>821</v>
      </c>
      <c r="F602" s="59">
        <v>1818</v>
      </c>
      <c r="G602" s="62" t="s">
        <v>3137</v>
      </c>
      <c r="H602" s="63">
        <v>79604580</v>
      </c>
      <c r="I602" s="60">
        <v>26410</v>
      </c>
      <c r="J602" s="59" t="s">
        <v>176</v>
      </c>
      <c r="K602" s="59" t="s">
        <v>51</v>
      </c>
      <c r="L602" s="59" t="s">
        <v>3138</v>
      </c>
      <c r="M602" s="61" t="s">
        <v>3139</v>
      </c>
      <c r="N602" s="59">
        <v>3015468979</v>
      </c>
      <c r="O602" s="60">
        <v>46052</v>
      </c>
      <c r="P602" s="59" t="s">
        <v>55</v>
      </c>
      <c r="Q602" s="59">
        <v>4800000</v>
      </c>
      <c r="R602" s="59">
        <v>38400000</v>
      </c>
      <c r="S602" s="59">
        <v>1920000</v>
      </c>
      <c r="T602" s="60">
        <v>46052</v>
      </c>
      <c r="U602" s="59" t="s">
        <v>54</v>
      </c>
      <c r="V602" s="62">
        <v>5</v>
      </c>
      <c r="W602" s="62">
        <v>5842302</v>
      </c>
      <c r="X602" s="59" t="s">
        <v>59</v>
      </c>
      <c r="Y602" s="64">
        <v>46052</v>
      </c>
      <c r="Z602" s="62" t="s">
        <v>127</v>
      </c>
    </row>
    <row r="603" spans="1:26" hidden="1">
      <c r="A603" s="59" t="s">
        <v>3140</v>
      </c>
      <c r="B603" s="58">
        <v>46053</v>
      </c>
      <c r="C603" s="59" t="s">
        <v>820</v>
      </c>
      <c r="D603" s="59">
        <v>147055</v>
      </c>
      <c r="E603" s="59" t="s">
        <v>821</v>
      </c>
      <c r="F603" s="59">
        <v>1812</v>
      </c>
      <c r="G603" s="62" t="s">
        <v>3141</v>
      </c>
      <c r="H603" s="63">
        <v>72261278</v>
      </c>
      <c r="I603" s="60">
        <v>29412</v>
      </c>
      <c r="J603" s="59" t="s">
        <v>246</v>
      </c>
      <c r="K603" s="59" t="s">
        <v>79</v>
      </c>
      <c r="L603" s="59" t="s">
        <v>3142</v>
      </c>
      <c r="M603" s="59" t="s">
        <v>3143</v>
      </c>
      <c r="N603" s="59" t="s">
        <v>3144</v>
      </c>
      <c r="O603" s="60">
        <v>46055</v>
      </c>
      <c r="P603" s="59" t="s">
        <v>123</v>
      </c>
      <c r="Q603" s="59">
        <v>3095000</v>
      </c>
      <c r="R603" s="59">
        <v>24760000</v>
      </c>
      <c r="S603" s="63" t="s">
        <v>187</v>
      </c>
      <c r="T603" s="60">
        <v>46297</v>
      </c>
      <c r="U603" s="59" t="s">
        <v>54</v>
      </c>
      <c r="V603" s="62">
        <v>5</v>
      </c>
      <c r="W603" s="62">
        <v>5842302</v>
      </c>
      <c r="X603" s="59" t="s">
        <v>59</v>
      </c>
      <c r="Y603" s="64">
        <v>46055</v>
      </c>
      <c r="Z603" s="62" t="s">
        <v>143</v>
      </c>
    </row>
    <row r="604" spans="1:26" hidden="1">
      <c r="A604" s="59" t="s">
        <v>3145</v>
      </c>
      <c r="B604" s="58">
        <v>46053</v>
      </c>
      <c r="C604" s="59" t="s">
        <v>3146</v>
      </c>
      <c r="D604" s="59">
        <v>147055</v>
      </c>
      <c r="E604" s="59" t="s">
        <v>821</v>
      </c>
      <c r="F604" s="59">
        <v>1812</v>
      </c>
      <c r="G604" s="62" t="s">
        <v>3147</v>
      </c>
      <c r="H604" s="63">
        <v>80119182</v>
      </c>
      <c r="I604" s="60">
        <v>30485</v>
      </c>
      <c r="J604" s="59" t="s">
        <v>120</v>
      </c>
      <c r="K604" s="59" t="s">
        <v>51</v>
      </c>
      <c r="L604" s="59" t="s">
        <v>3148</v>
      </c>
      <c r="M604" s="59" t="s">
        <v>3149</v>
      </c>
      <c r="N604" s="59">
        <v>3502091800</v>
      </c>
      <c r="O604" s="60">
        <v>46055</v>
      </c>
      <c r="P604" s="59" t="s">
        <v>123</v>
      </c>
      <c r="Q604" s="59">
        <v>3095000</v>
      </c>
      <c r="R604" s="59">
        <v>24760000</v>
      </c>
      <c r="S604" s="63" t="s">
        <v>187</v>
      </c>
      <c r="T604" s="60">
        <v>46297</v>
      </c>
      <c r="U604" s="59" t="s">
        <v>54</v>
      </c>
      <c r="V604" s="62">
        <v>5</v>
      </c>
      <c r="W604" s="62">
        <v>5842302</v>
      </c>
      <c r="X604" s="59" t="s">
        <v>59</v>
      </c>
      <c r="Y604" s="64">
        <v>46055</v>
      </c>
      <c r="Z604" s="62" t="s">
        <v>143</v>
      </c>
    </row>
    <row r="605" spans="1:26" hidden="1">
      <c r="A605" s="59" t="s">
        <v>3150</v>
      </c>
      <c r="B605" s="58">
        <v>46053</v>
      </c>
      <c r="C605" s="59" t="s">
        <v>820</v>
      </c>
      <c r="D605" s="59">
        <v>147055</v>
      </c>
      <c r="E605" s="59" t="s">
        <v>821</v>
      </c>
      <c r="F605" s="59">
        <v>1812</v>
      </c>
      <c r="G605" s="62" t="s">
        <v>3151</v>
      </c>
      <c r="H605" s="63">
        <v>1010189008</v>
      </c>
      <c r="I605" s="60">
        <v>32923</v>
      </c>
      <c r="J605" s="59" t="s">
        <v>162</v>
      </c>
      <c r="K605" s="59" t="s">
        <v>69</v>
      </c>
      <c r="L605" s="59" t="s">
        <v>3152</v>
      </c>
      <c r="M605" s="61" t="s">
        <v>3153</v>
      </c>
      <c r="N605" s="59">
        <v>3177446681</v>
      </c>
      <c r="O605" s="60">
        <v>46055</v>
      </c>
      <c r="P605" s="59" t="s">
        <v>123</v>
      </c>
      <c r="Q605" s="59">
        <v>3095000</v>
      </c>
      <c r="R605" s="59">
        <v>24760000</v>
      </c>
      <c r="S605" s="63" t="s">
        <v>187</v>
      </c>
      <c r="T605" s="60">
        <v>46297</v>
      </c>
      <c r="U605" s="59" t="s">
        <v>54</v>
      </c>
      <c r="V605" s="62">
        <v>5</v>
      </c>
      <c r="W605" s="62">
        <v>5842302</v>
      </c>
      <c r="X605" s="59" t="s">
        <v>59</v>
      </c>
      <c r="Y605" s="64">
        <v>46055</v>
      </c>
      <c r="Z605" s="62" t="s">
        <v>143</v>
      </c>
    </row>
    <row r="606" spans="1:26" hidden="1">
      <c r="A606" s="59" t="s">
        <v>3154</v>
      </c>
      <c r="B606" s="58">
        <v>46054</v>
      </c>
      <c r="C606" s="59" t="s">
        <v>820</v>
      </c>
      <c r="D606" s="59">
        <v>147055</v>
      </c>
      <c r="E606" s="59" t="s">
        <v>821</v>
      </c>
      <c r="F606" s="59">
        <v>1812</v>
      </c>
      <c r="G606" s="62" t="s">
        <v>3155</v>
      </c>
      <c r="H606" s="63">
        <v>19276259</v>
      </c>
      <c r="I606" s="60">
        <v>20272</v>
      </c>
      <c r="J606" s="59" t="s">
        <v>62</v>
      </c>
      <c r="K606" s="59" t="s">
        <v>79</v>
      </c>
      <c r="L606" s="59" t="s">
        <v>3156</v>
      </c>
      <c r="M606" s="59" t="s">
        <v>3157</v>
      </c>
      <c r="N606" s="59">
        <v>3123549171</v>
      </c>
      <c r="O606" s="60">
        <v>46055</v>
      </c>
      <c r="P606" s="59" t="s">
        <v>123</v>
      </c>
      <c r="Q606" s="59">
        <v>3095000</v>
      </c>
      <c r="R606" s="59">
        <v>24760000</v>
      </c>
      <c r="S606" s="63" t="s">
        <v>187</v>
      </c>
      <c r="T606" s="60">
        <v>46297</v>
      </c>
      <c r="U606" s="59" t="s">
        <v>54</v>
      </c>
      <c r="V606" s="62">
        <v>5</v>
      </c>
      <c r="W606" s="62">
        <v>5842302</v>
      </c>
      <c r="X606" s="59" t="s">
        <v>59</v>
      </c>
      <c r="Y606" s="64">
        <v>46055</v>
      </c>
      <c r="Z606" s="62" t="s">
        <v>143</v>
      </c>
    </row>
    <row r="607" spans="1:26" hidden="1">
      <c r="A607" s="59" t="s">
        <v>3158</v>
      </c>
      <c r="B607" s="58">
        <v>46053</v>
      </c>
      <c r="C607" s="59" t="s">
        <v>820</v>
      </c>
      <c r="D607" s="59">
        <v>147055</v>
      </c>
      <c r="E607" s="59" t="s">
        <v>821</v>
      </c>
      <c r="F607" s="59">
        <v>1812</v>
      </c>
      <c r="G607" s="62" t="s">
        <v>3159</v>
      </c>
      <c r="H607" s="63">
        <v>53038757</v>
      </c>
      <c r="I607" s="60">
        <v>30911</v>
      </c>
      <c r="J607" s="59" t="s">
        <v>176</v>
      </c>
      <c r="K607" s="59" t="s">
        <v>51</v>
      </c>
      <c r="L607" s="59" t="s">
        <v>3160</v>
      </c>
      <c r="M607" s="59" t="s">
        <v>3161</v>
      </c>
      <c r="N607" s="59">
        <v>3134056938</v>
      </c>
      <c r="O607" s="60">
        <v>46055</v>
      </c>
      <c r="P607" s="59" t="s">
        <v>123</v>
      </c>
      <c r="Q607" s="59">
        <v>3095000</v>
      </c>
      <c r="R607" s="59">
        <v>24760000</v>
      </c>
      <c r="S607" s="63" t="s">
        <v>187</v>
      </c>
      <c r="T607" s="60">
        <v>46297</v>
      </c>
      <c r="U607" s="59" t="s">
        <v>54</v>
      </c>
      <c r="V607" s="62">
        <v>5</v>
      </c>
      <c r="W607" s="62">
        <v>5842302</v>
      </c>
      <c r="X607" s="59" t="s">
        <v>59</v>
      </c>
      <c r="Y607" s="64">
        <v>46055</v>
      </c>
      <c r="Z607" s="62" t="s">
        <v>143</v>
      </c>
    </row>
    <row r="608" spans="1:26" hidden="1">
      <c r="A608" s="59" t="s">
        <v>3162</v>
      </c>
      <c r="B608" s="58">
        <v>46053</v>
      </c>
      <c r="C608" s="59" t="s">
        <v>820</v>
      </c>
      <c r="D608" s="59">
        <v>147055</v>
      </c>
      <c r="E608" s="59" t="s">
        <v>821</v>
      </c>
      <c r="F608" s="59">
        <v>1812</v>
      </c>
      <c r="G608" s="62" t="s">
        <v>3163</v>
      </c>
      <c r="H608" s="63">
        <v>19373784</v>
      </c>
      <c r="I608" s="60">
        <v>30942</v>
      </c>
      <c r="J608" s="59" t="s">
        <v>146</v>
      </c>
      <c r="K608" s="59" t="s">
        <v>79</v>
      </c>
      <c r="L608" s="59" t="s">
        <v>3164</v>
      </c>
      <c r="M608" s="61" t="s">
        <v>3165</v>
      </c>
      <c r="N608" s="59">
        <v>3202165538</v>
      </c>
      <c r="O608" s="60">
        <v>46055</v>
      </c>
      <c r="P608" s="59" t="s">
        <v>123</v>
      </c>
      <c r="Q608" s="59">
        <v>3095000</v>
      </c>
      <c r="R608" s="59">
        <v>24760000</v>
      </c>
      <c r="S608" s="63" t="s">
        <v>187</v>
      </c>
      <c r="T608" s="60">
        <v>46297</v>
      </c>
      <c r="U608" s="59" t="s">
        <v>54</v>
      </c>
      <c r="V608" s="62">
        <v>5</v>
      </c>
      <c r="W608" s="62">
        <v>5842302</v>
      </c>
      <c r="X608" s="59" t="s">
        <v>59</v>
      </c>
      <c r="Y608" s="64">
        <v>46055</v>
      </c>
      <c r="Z608" s="62" t="s">
        <v>143</v>
      </c>
    </row>
    <row r="609" spans="1:26" hidden="1">
      <c r="A609" s="59" t="s">
        <v>3166</v>
      </c>
      <c r="B609" s="58">
        <v>46053</v>
      </c>
      <c r="C609" s="59" t="s">
        <v>820</v>
      </c>
      <c r="D609" s="59">
        <v>147055</v>
      </c>
      <c r="E609" s="59" t="s">
        <v>821</v>
      </c>
      <c r="F609" s="59">
        <v>1812</v>
      </c>
      <c r="G609" s="62" t="s">
        <v>3167</v>
      </c>
      <c r="H609" s="63">
        <v>1023912127</v>
      </c>
      <c r="I609" s="60">
        <v>33516</v>
      </c>
      <c r="J609" s="59" t="s">
        <v>176</v>
      </c>
      <c r="K609" s="59" t="s">
        <v>463</v>
      </c>
      <c r="L609" s="59" t="s">
        <v>3168</v>
      </c>
      <c r="M609" s="59" t="s">
        <v>3169</v>
      </c>
      <c r="N609" s="59">
        <v>3216956673</v>
      </c>
      <c r="O609" s="60">
        <v>46055</v>
      </c>
      <c r="P609" s="59" t="s">
        <v>123</v>
      </c>
      <c r="Q609" s="59">
        <v>3095000</v>
      </c>
      <c r="R609" s="59">
        <v>24760000</v>
      </c>
      <c r="S609" s="63" t="s">
        <v>187</v>
      </c>
      <c r="T609" s="60">
        <v>46297</v>
      </c>
      <c r="U609" s="59" t="s">
        <v>54</v>
      </c>
      <c r="V609" s="62">
        <v>5</v>
      </c>
      <c r="W609" s="62">
        <v>5842302</v>
      </c>
      <c r="X609" s="59" t="s">
        <v>59</v>
      </c>
      <c r="Y609" s="64">
        <v>46055</v>
      </c>
      <c r="Z609" s="62" t="s">
        <v>143</v>
      </c>
    </row>
    <row r="610" spans="1:26" hidden="1">
      <c r="A610" s="59" t="s">
        <v>3170</v>
      </c>
      <c r="B610" s="58">
        <v>46053</v>
      </c>
      <c r="C610" s="59" t="s">
        <v>820</v>
      </c>
      <c r="D610" s="59">
        <v>147055</v>
      </c>
      <c r="E610" s="59" t="s">
        <v>821</v>
      </c>
      <c r="F610" s="59">
        <v>1812</v>
      </c>
      <c r="G610" s="62" t="s">
        <v>3171</v>
      </c>
      <c r="H610" s="63">
        <v>79398654</v>
      </c>
      <c r="I610" s="60">
        <v>24278</v>
      </c>
      <c r="J610" s="59" t="s">
        <v>3172</v>
      </c>
      <c r="K610" s="59" t="s">
        <v>69</v>
      </c>
      <c r="L610" s="59" t="s">
        <v>3173</v>
      </c>
      <c r="M610" s="59" t="s">
        <v>3174</v>
      </c>
      <c r="N610" s="59">
        <v>3138284772</v>
      </c>
      <c r="O610" s="60">
        <v>46055</v>
      </c>
      <c r="P610" s="59" t="s">
        <v>123</v>
      </c>
      <c r="Q610" s="59">
        <v>3095000</v>
      </c>
      <c r="R610" s="59">
        <v>24760000</v>
      </c>
      <c r="S610" s="63" t="s">
        <v>187</v>
      </c>
      <c r="T610" s="60">
        <v>46297</v>
      </c>
      <c r="U610" s="59" t="s">
        <v>54</v>
      </c>
      <c r="V610" s="62">
        <v>5</v>
      </c>
      <c r="W610" s="62">
        <v>5842302</v>
      </c>
      <c r="X610" s="59" t="s">
        <v>59</v>
      </c>
      <c r="Y610" s="64">
        <v>46055</v>
      </c>
      <c r="Z610" s="62" t="s">
        <v>143</v>
      </c>
    </row>
    <row r="611" spans="1:26" hidden="1">
      <c r="A611" s="59" t="s">
        <v>3175</v>
      </c>
      <c r="B611" s="58">
        <v>46052</v>
      </c>
      <c r="C611" s="59" t="s">
        <v>182</v>
      </c>
      <c r="D611" s="59">
        <v>145231</v>
      </c>
      <c r="E611" s="59" t="s">
        <v>173</v>
      </c>
      <c r="F611" s="59">
        <v>1697</v>
      </c>
      <c r="G611" s="62" t="s">
        <v>3176</v>
      </c>
      <c r="H611" s="63">
        <v>79467584</v>
      </c>
      <c r="I611" s="60">
        <v>25088</v>
      </c>
      <c r="J611" s="59" t="s">
        <v>162</v>
      </c>
      <c r="K611" s="59" t="s">
        <v>79</v>
      </c>
      <c r="L611" s="59" t="s">
        <v>3177</v>
      </c>
      <c r="M611" s="61" t="s">
        <v>3178</v>
      </c>
      <c r="N611" s="59">
        <v>3115864758</v>
      </c>
      <c r="O611" s="60">
        <v>46052</v>
      </c>
      <c r="P611" s="59" t="s">
        <v>55</v>
      </c>
      <c r="Q611" s="59">
        <v>3095000</v>
      </c>
      <c r="R611" s="59">
        <v>24760000</v>
      </c>
      <c r="S611" s="59" t="s">
        <v>187</v>
      </c>
      <c r="T611" s="60">
        <v>46052</v>
      </c>
      <c r="U611" s="59" t="s">
        <v>54</v>
      </c>
      <c r="V611" s="62">
        <v>5</v>
      </c>
      <c r="W611" s="62">
        <v>5842302</v>
      </c>
      <c r="X611" s="59" t="s">
        <v>59</v>
      </c>
      <c r="Y611" s="64">
        <v>46052</v>
      </c>
      <c r="Z611" s="62" t="s">
        <v>127</v>
      </c>
    </row>
    <row r="612" spans="1:26" hidden="1">
      <c r="A612" s="59" t="s">
        <v>3179</v>
      </c>
      <c r="B612" s="58">
        <v>46052</v>
      </c>
      <c r="C612" s="59" t="s">
        <v>3127</v>
      </c>
      <c r="D612" s="59">
        <v>146201</v>
      </c>
      <c r="E612" s="59" t="s">
        <v>3030</v>
      </c>
      <c r="F612" s="59">
        <v>1749</v>
      </c>
      <c r="G612" s="59" t="s">
        <v>3180</v>
      </c>
      <c r="H612" s="59">
        <v>1010242870</v>
      </c>
      <c r="I612" s="59" t="s">
        <v>54</v>
      </c>
      <c r="J612" s="59" t="s">
        <v>62</v>
      </c>
      <c r="K612" s="59" t="s">
        <v>162</v>
      </c>
      <c r="L612" s="59" t="s">
        <v>3181</v>
      </c>
      <c r="M612" s="59" t="s">
        <v>3182</v>
      </c>
      <c r="N612" s="59">
        <v>3012299006</v>
      </c>
      <c r="O612" s="60">
        <v>46052</v>
      </c>
      <c r="P612" s="59" t="s">
        <v>55</v>
      </c>
      <c r="Q612" s="59">
        <v>6800000</v>
      </c>
      <c r="R612" s="59">
        <v>54400000</v>
      </c>
      <c r="S612" s="59" t="s">
        <v>54</v>
      </c>
      <c r="T612" s="60">
        <v>46295</v>
      </c>
      <c r="U612" s="59" t="s">
        <v>54</v>
      </c>
      <c r="V612" s="59">
        <v>1</v>
      </c>
      <c r="W612" s="59">
        <v>1841201</v>
      </c>
      <c r="X612" s="59" t="s">
        <v>59</v>
      </c>
      <c r="Y612" s="60">
        <v>46052</v>
      </c>
      <c r="Z612" s="59" t="s">
        <v>54</v>
      </c>
    </row>
    <row r="613" spans="1:26" hidden="1">
      <c r="A613" s="59" t="s">
        <v>3183</v>
      </c>
      <c r="B613" s="58">
        <v>46053</v>
      </c>
      <c r="C613" s="59" t="s">
        <v>285</v>
      </c>
      <c r="D613" s="59">
        <v>145246</v>
      </c>
      <c r="E613" s="59" t="s">
        <v>173</v>
      </c>
      <c r="F613" s="59">
        <v>1698</v>
      </c>
      <c r="G613" s="62" t="s">
        <v>3184</v>
      </c>
      <c r="H613" s="63">
        <v>1109382213</v>
      </c>
      <c r="I613" s="60">
        <v>39015</v>
      </c>
      <c r="J613" s="59" t="s">
        <v>50</v>
      </c>
      <c r="K613" s="59" t="s">
        <v>51</v>
      </c>
      <c r="L613" s="59" t="s">
        <v>3185</v>
      </c>
      <c r="M613" s="59" t="s">
        <v>3186</v>
      </c>
      <c r="N613" s="59">
        <v>3208185626</v>
      </c>
      <c r="O613" s="60">
        <v>46055</v>
      </c>
      <c r="P613" s="59" t="s">
        <v>123</v>
      </c>
      <c r="Q613" s="59">
        <v>3095000</v>
      </c>
      <c r="R613" s="59">
        <v>24760000</v>
      </c>
      <c r="S613" s="63" t="s">
        <v>187</v>
      </c>
      <c r="T613" s="60">
        <v>46297</v>
      </c>
      <c r="U613" s="59" t="s">
        <v>54</v>
      </c>
      <c r="V613" s="62">
        <v>5</v>
      </c>
      <c r="W613" s="62">
        <v>5842302</v>
      </c>
      <c r="X613" s="59" t="s">
        <v>59</v>
      </c>
      <c r="Y613" s="64">
        <v>46055</v>
      </c>
      <c r="Z613" s="62" t="s">
        <v>143</v>
      </c>
    </row>
    <row r="614" spans="1:26" hidden="1">
      <c r="A614" s="59" t="s">
        <v>3187</v>
      </c>
      <c r="B614" s="58">
        <v>46053</v>
      </c>
      <c r="C614" s="59" t="s">
        <v>3188</v>
      </c>
      <c r="D614" s="59">
        <v>151540</v>
      </c>
      <c r="E614" s="59" t="s">
        <v>3030</v>
      </c>
      <c r="F614" s="59">
        <v>1996</v>
      </c>
      <c r="G614" s="59" t="s">
        <v>3189</v>
      </c>
      <c r="H614" s="59">
        <v>80365812</v>
      </c>
      <c r="I614" s="60">
        <v>24521</v>
      </c>
      <c r="J614" s="59" t="s">
        <v>162</v>
      </c>
      <c r="K614" s="59" t="s">
        <v>69</v>
      </c>
      <c r="L614" s="59" t="s">
        <v>3190</v>
      </c>
      <c r="M614" s="61" t="s">
        <v>3191</v>
      </c>
      <c r="N614" s="59">
        <v>3115131758</v>
      </c>
      <c r="O614" s="60">
        <v>46055</v>
      </c>
      <c r="P614" s="59" t="s">
        <v>123</v>
      </c>
      <c r="Q614" s="59">
        <v>4800000</v>
      </c>
      <c r="R614" s="59">
        <v>38400000</v>
      </c>
      <c r="S614" s="59" t="s">
        <v>54</v>
      </c>
      <c r="T614" s="60">
        <v>46297</v>
      </c>
      <c r="U614" s="59" t="s">
        <v>54</v>
      </c>
      <c r="V614" s="59">
        <v>1</v>
      </c>
      <c r="W614" s="59">
        <v>1841201</v>
      </c>
      <c r="X614" s="59" t="s">
        <v>59</v>
      </c>
      <c r="Y614" s="60">
        <v>46055</v>
      </c>
      <c r="Z614" s="65" t="s">
        <v>54</v>
      </c>
    </row>
    <row r="615" spans="1:26" hidden="1">
      <c r="A615" s="59" t="s">
        <v>3192</v>
      </c>
      <c r="B615" s="58">
        <v>46053</v>
      </c>
      <c r="C615" s="59" t="s">
        <v>3193</v>
      </c>
      <c r="D615" s="59">
        <v>146338</v>
      </c>
      <c r="E615" s="59" t="s">
        <v>3030</v>
      </c>
      <c r="F615" s="59">
        <v>1758</v>
      </c>
      <c r="G615" s="59" t="s">
        <v>3194</v>
      </c>
      <c r="H615" s="59">
        <v>1033790665</v>
      </c>
      <c r="I615" s="60">
        <v>35293</v>
      </c>
      <c r="J615" s="59" t="s">
        <v>62</v>
      </c>
      <c r="K615" s="59" t="s">
        <v>51</v>
      </c>
      <c r="L615" s="59" t="s">
        <v>3195</v>
      </c>
      <c r="M615" s="61" t="s">
        <v>3196</v>
      </c>
      <c r="N615" s="59">
        <v>3182004091</v>
      </c>
      <c r="O615" s="60">
        <v>46055</v>
      </c>
      <c r="P615" s="59" t="s">
        <v>123</v>
      </c>
      <c r="Q615" s="59">
        <v>5600000</v>
      </c>
      <c r="R615" s="59">
        <v>44800000</v>
      </c>
      <c r="S615" s="59" t="s">
        <v>54</v>
      </c>
      <c r="T615" s="60">
        <v>46297</v>
      </c>
      <c r="U615" s="59" t="s">
        <v>54</v>
      </c>
      <c r="V615" s="59">
        <v>1</v>
      </c>
      <c r="W615" s="59">
        <v>1841201</v>
      </c>
      <c r="X615" s="59" t="s">
        <v>59</v>
      </c>
      <c r="Y615" s="60">
        <v>46055</v>
      </c>
      <c r="Z615" s="65" t="s">
        <v>54</v>
      </c>
    </row>
    <row r="616" spans="1:26" hidden="1">
      <c r="A616" s="59" t="s">
        <v>3197</v>
      </c>
      <c r="B616" s="58">
        <v>46116</v>
      </c>
      <c r="C616" s="59" t="s">
        <v>54</v>
      </c>
      <c r="D616" s="59">
        <v>146616</v>
      </c>
      <c r="E616" s="59" t="s">
        <v>54</v>
      </c>
      <c r="F616" s="59" t="s">
        <v>54</v>
      </c>
      <c r="G616" s="59" t="s">
        <v>3198</v>
      </c>
      <c r="H616" s="59">
        <v>1023903655</v>
      </c>
      <c r="I616" s="60">
        <v>33218</v>
      </c>
      <c r="J616" s="59" t="s">
        <v>120</v>
      </c>
      <c r="K616" s="59" t="s">
        <v>69</v>
      </c>
      <c r="L616" s="59" t="s">
        <v>3199</v>
      </c>
      <c r="M616" s="59" t="s">
        <v>3200</v>
      </c>
      <c r="N616" s="59">
        <v>3188711906</v>
      </c>
      <c r="O616" s="60">
        <v>46056</v>
      </c>
      <c r="P616" s="59" t="s">
        <v>123</v>
      </c>
      <c r="Q616" s="59">
        <v>6000000</v>
      </c>
      <c r="R616" s="59">
        <v>48000000</v>
      </c>
      <c r="S616" s="59" t="s">
        <v>54</v>
      </c>
      <c r="T616" s="60">
        <v>46298</v>
      </c>
      <c r="U616" s="59" t="s">
        <v>2806</v>
      </c>
      <c r="V616" s="59">
        <v>3</v>
      </c>
      <c r="W616" s="59">
        <v>3869201</v>
      </c>
      <c r="X616" s="59" t="s">
        <v>59</v>
      </c>
      <c r="Y616" s="60">
        <v>46056</v>
      </c>
      <c r="Z616" s="59" t="s">
        <v>54</v>
      </c>
    </row>
    <row r="617" spans="1:26" hidden="1">
      <c r="A617" s="59" t="s">
        <v>3201</v>
      </c>
      <c r="B617" s="58">
        <v>46053</v>
      </c>
      <c r="C617" s="59" t="s">
        <v>3202</v>
      </c>
      <c r="D617" s="59">
        <v>146616</v>
      </c>
      <c r="E617" s="59" t="s">
        <v>2516</v>
      </c>
      <c r="F617" s="59">
        <v>1786</v>
      </c>
      <c r="G617" s="59" t="s">
        <v>3203</v>
      </c>
      <c r="H617" s="59">
        <v>52233940</v>
      </c>
      <c r="I617" s="60">
        <v>28704</v>
      </c>
      <c r="J617" s="59" t="s">
        <v>62</v>
      </c>
      <c r="K617" s="59" t="s">
        <v>79</v>
      </c>
      <c r="L617" s="59" t="s">
        <v>3204</v>
      </c>
      <c r="M617" s="59" t="s">
        <v>3205</v>
      </c>
      <c r="N617" s="59" t="s">
        <v>3206</v>
      </c>
      <c r="O617" s="60">
        <v>46055</v>
      </c>
      <c r="P617" s="59" t="s">
        <v>123</v>
      </c>
      <c r="Q617" s="59">
        <v>6000000</v>
      </c>
      <c r="R617" s="59">
        <v>48000000</v>
      </c>
      <c r="S617" s="59" t="s">
        <v>54</v>
      </c>
      <c r="T617" s="60">
        <v>46297</v>
      </c>
      <c r="U617" s="59" t="s">
        <v>54</v>
      </c>
      <c r="V617" s="59">
        <v>3</v>
      </c>
      <c r="W617" s="59">
        <v>3869201</v>
      </c>
      <c r="X617" s="59" t="s">
        <v>59</v>
      </c>
      <c r="Y617" s="60">
        <v>46055</v>
      </c>
      <c r="Z617" s="65" t="s">
        <v>54</v>
      </c>
    </row>
    <row r="618" spans="1:26" hidden="1">
      <c r="A618" s="59" t="s">
        <v>3207</v>
      </c>
      <c r="B618" s="58">
        <v>46055</v>
      </c>
      <c r="C618" s="59" t="s">
        <v>3208</v>
      </c>
      <c r="D618" s="59">
        <v>151454</v>
      </c>
      <c r="E618" s="59" t="s">
        <v>1528</v>
      </c>
      <c r="F618" s="59">
        <v>1987</v>
      </c>
      <c r="G618" s="59" t="s">
        <v>3209</v>
      </c>
      <c r="H618" s="59">
        <v>1045525888</v>
      </c>
      <c r="I618" s="60">
        <v>36001</v>
      </c>
      <c r="J618" s="59" t="s">
        <v>246</v>
      </c>
      <c r="K618" s="59" t="s">
        <v>79</v>
      </c>
      <c r="L618" s="59" t="s">
        <v>3210</v>
      </c>
      <c r="M618" s="61" t="s">
        <v>3211</v>
      </c>
      <c r="N618" s="59">
        <v>3126705972</v>
      </c>
      <c r="O618" s="60">
        <v>46056</v>
      </c>
      <c r="P618" s="59" t="s">
        <v>55</v>
      </c>
      <c r="Q618" s="59">
        <v>5600000</v>
      </c>
      <c r="R618" s="59">
        <v>44800000</v>
      </c>
      <c r="S618" s="59" t="s">
        <v>54</v>
      </c>
      <c r="T618" s="60">
        <v>46298</v>
      </c>
      <c r="U618" s="59" t="s">
        <v>54</v>
      </c>
      <c r="V618" s="59">
        <v>2</v>
      </c>
      <c r="W618" s="59">
        <v>2016103</v>
      </c>
      <c r="X618" s="59" t="s">
        <v>59</v>
      </c>
      <c r="Y618" s="60">
        <v>46056</v>
      </c>
      <c r="Z618" s="59" t="s">
        <v>54</v>
      </c>
    </row>
    <row r="619" spans="1:26" hidden="1">
      <c r="A619" s="59" t="s">
        <v>3212</v>
      </c>
      <c r="B619" s="58">
        <v>46055</v>
      </c>
      <c r="C619" s="59" t="s">
        <v>3074</v>
      </c>
      <c r="D619" s="59">
        <v>147445</v>
      </c>
      <c r="E619" s="59" t="s">
        <v>1528</v>
      </c>
      <c r="F619" s="59">
        <v>1855</v>
      </c>
      <c r="G619" s="62" t="s">
        <v>3213</v>
      </c>
      <c r="H619" s="63">
        <v>1021663931</v>
      </c>
      <c r="I619" s="60">
        <v>38118</v>
      </c>
      <c r="J619" s="59" t="s">
        <v>273</v>
      </c>
      <c r="K619" s="59" t="s">
        <v>51</v>
      </c>
      <c r="L619" s="59" t="s">
        <v>3214</v>
      </c>
      <c r="M619" s="61" t="s">
        <v>3215</v>
      </c>
      <c r="N619" s="59">
        <v>3143230700</v>
      </c>
      <c r="O619" s="60">
        <v>46056</v>
      </c>
      <c r="P619" s="59" t="s">
        <v>55</v>
      </c>
      <c r="Q619" s="59">
        <v>2900000</v>
      </c>
      <c r="R619" s="59">
        <v>23200000</v>
      </c>
      <c r="S619" s="63" t="s">
        <v>187</v>
      </c>
      <c r="T619" s="60">
        <v>46298</v>
      </c>
      <c r="U619" s="59" t="s">
        <v>54</v>
      </c>
      <c r="V619" s="62">
        <v>4</v>
      </c>
      <c r="W619" s="62">
        <v>4492101</v>
      </c>
      <c r="X619" s="59" t="s">
        <v>59</v>
      </c>
      <c r="Y619" s="64">
        <v>46056</v>
      </c>
      <c r="Z619" s="62" t="s">
        <v>143</v>
      </c>
    </row>
    <row r="620" spans="1:26" hidden="1">
      <c r="A620" s="59" t="s">
        <v>3216</v>
      </c>
      <c r="B620" s="58">
        <v>46053</v>
      </c>
      <c r="C620" s="59" t="s">
        <v>919</v>
      </c>
      <c r="D620" s="59">
        <v>148056</v>
      </c>
      <c r="E620" s="59" t="s">
        <v>920</v>
      </c>
      <c r="F620" s="59">
        <v>1934</v>
      </c>
      <c r="G620" s="62" t="s">
        <v>3217</v>
      </c>
      <c r="H620" s="63" t="s">
        <v>3218</v>
      </c>
      <c r="I620" s="60">
        <v>32137</v>
      </c>
      <c r="J620" s="59" t="s">
        <v>62</v>
      </c>
      <c r="K620" s="59" t="s">
        <v>79</v>
      </c>
      <c r="L620" s="59" t="s">
        <v>3219</v>
      </c>
      <c r="M620" s="61" t="s">
        <v>3220</v>
      </c>
      <c r="N620" s="59">
        <v>3214191824</v>
      </c>
      <c r="O620" s="60">
        <v>46064</v>
      </c>
      <c r="P620" s="59" t="s">
        <v>55</v>
      </c>
      <c r="Q620" s="59">
        <v>3095000</v>
      </c>
      <c r="R620" s="59">
        <v>24760000</v>
      </c>
      <c r="S620" s="63" t="s">
        <v>187</v>
      </c>
      <c r="T620" s="60">
        <v>46305</v>
      </c>
      <c r="U620" s="59" t="s">
        <v>54</v>
      </c>
      <c r="V620" s="62">
        <v>5</v>
      </c>
      <c r="W620" s="62">
        <v>5842302</v>
      </c>
      <c r="X620" s="59" t="s">
        <v>59</v>
      </c>
      <c r="Y620" s="64">
        <v>46055</v>
      </c>
      <c r="Z620" s="62" t="s">
        <v>143</v>
      </c>
    </row>
    <row r="621" spans="1:26" hidden="1">
      <c r="A621" s="59" t="s">
        <v>3221</v>
      </c>
      <c r="B621" s="58">
        <v>46053</v>
      </c>
      <c r="C621" s="59" t="s">
        <v>3069</v>
      </c>
      <c r="D621" s="59">
        <v>147523</v>
      </c>
      <c r="E621" s="59" t="s">
        <v>1528</v>
      </c>
      <c r="F621" s="59">
        <v>1862</v>
      </c>
      <c r="G621" s="59" t="s">
        <v>3222</v>
      </c>
      <c r="H621" s="59">
        <v>1013611947</v>
      </c>
      <c r="I621" s="60">
        <v>33003</v>
      </c>
      <c r="J621" s="59" t="s">
        <v>341</v>
      </c>
      <c r="K621" s="59" t="s">
        <v>79</v>
      </c>
      <c r="L621" s="59" t="s">
        <v>3223</v>
      </c>
      <c r="M621" s="61" t="s">
        <v>3224</v>
      </c>
      <c r="N621" s="59" t="s">
        <v>3225</v>
      </c>
      <c r="O621" s="60">
        <v>46055</v>
      </c>
      <c r="P621" s="59" t="s">
        <v>123</v>
      </c>
      <c r="Q621" s="59">
        <v>5600000</v>
      </c>
      <c r="R621" s="59">
        <v>44800000</v>
      </c>
      <c r="S621" s="59" t="s">
        <v>54</v>
      </c>
      <c r="T621" s="60">
        <v>46297</v>
      </c>
      <c r="U621" s="59" t="s">
        <v>54</v>
      </c>
      <c r="V621" s="59">
        <v>1</v>
      </c>
      <c r="W621" s="59">
        <v>1841201</v>
      </c>
      <c r="X621" s="59" t="s">
        <v>59</v>
      </c>
      <c r="Y621" s="60">
        <v>46055</v>
      </c>
      <c r="Z621" s="65" t="s">
        <v>54</v>
      </c>
    </row>
    <row r="622" spans="1:26" hidden="1">
      <c r="A622" s="59" t="s">
        <v>3226</v>
      </c>
      <c r="B622" s="58">
        <v>46053</v>
      </c>
      <c r="C622" s="59" t="s">
        <v>3227</v>
      </c>
      <c r="D622" s="59">
        <v>147821</v>
      </c>
      <c r="E622" s="59" t="s">
        <v>705</v>
      </c>
      <c r="F622" s="59">
        <v>1891</v>
      </c>
      <c r="G622" s="62" t="s">
        <v>3228</v>
      </c>
      <c r="H622" s="63">
        <v>19456366</v>
      </c>
      <c r="I622" s="60">
        <v>22584</v>
      </c>
      <c r="J622" s="59" t="s">
        <v>62</v>
      </c>
      <c r="K622" s="59" t="s">
        <v>609</v>
      </c>
      <c r="L622" s="59" t="s">
        <v>3229</v>
      </c>
      <c r="M622" s="59" t="s">
        <v>3230</v>
      </c>
      <c r="N622" s="59">
        <v>3108526881</v>
      </c>
      <c r="O622" s="60">
        <v>46055</v>
      </c>
      <c r="P622" s="59" t="s">
        <v>123</v>
      </c>
      <c r="Q622" s="59">
        <v>6800000</v>
      </c>
      <c r="R622" s="59">
        <v>54400000</v>
      </c>
      <c r="S622" s="59" t="s">
        <v>137</v>
      </c>
      <c r="T622" s="60">
        <v>46297</v>
      </c>
      <c r="U622" s="59" t="s">
        <v>54</v>
      </c>
      <c r="V622" s="62">
        <v>4</v>
      </c>
      <c r="W622" s="62">
        <v>4492101</v>
      </c>
      <c r="X622" s="59" t="s">
        <v>59</v>
      </c>
      <c r="Y622" s="64">
        <v>46055</v>
      </c>
      <c r="Z622" s="62" t="s">
        <v>143</v>
      </c>
    </row>
    <row r="623" spans="1:26" hidden="1">
      <c r="A623" s="59" t="s">
        <v>3231</v>
      </c>
      <c r="B623" s="58">
        <v>46054</v>
      </c>
      <c r="C623" s="59" t="s">
        <v>3227</v>
      </c>
      <c r="D623" s="59">
        <v>147821</v>
      </c>
      <c r="E623" s="59" t="s">
        <v>3232</v>
      </c>
      <c r="F623" s="59">
        <v>1891</v>
      </c>
      <c r="G623" s="62" t="s">
        <v>3233</v>
      </c>
      <c r="H623" s="63">
        <v>79611743</v>
      </c>
      <c r="I623" s="60">
        <v>26788</v>
      </c>
      <c r="J623" s="59" t="s">
        <v>162</v>
      </c>
      <c r="K623" s="59" t="s">
        <v>79</v>
      </c>
      <c r="L623" s="59" t="s">
        <v>3234</v>
      </c>
      <c r="M623" s="59" t="s">
        <v>3235</v>
      </c>
      <c r="N623" s="59">
        <v>3216220284</v>
      </c>
      <c r="O623" s="60">
        <v>46055</v>
      </c>
      <c r="P623" s="59" t="s">
        <v>123</v>
      </c>
      <c r="Q623" s="59">
        <v>6800000</v>
      </c>
      <c r="R623" s="59">
        <v>54400000</v>
      </c>
      <c r="S623" s="59" t="s">
        <v>137</v>
      </c>
      <c r="T623" s="60">
        <v>46297</v>
      </c>
      <c r="U623" s="59" t="s">
        <v>54</v>
      </c>
      <c r="V623" s="62">
        <v>4</v>
      </c>
      <c r="W623" s="62">
        <v>4492101</v>
      </c>
      <c r="X623" s="59" t="s">
        <v>59</v>
      </c>
      <c r="Y623" s="64">
        <v>46055</v>
      </c>
      <c r="Z623" s="62" t="s">
        <v>143</v>
      </c>
    </row>
    <row r="624" spans="1:26" hidden="1">
      <c r="A624" s="59" t="s">
        <v>3236</v>
      </c>
      <c r="B624" s="58">
        <v>46053</v>
      </c>
      <c r="C624" s="59" t="s">
        <v>3237</v>
      </c>
      <c r="D624" s="59">
        <v>145711</v>
      </c>
      <c r="E624" s="59" t="s">
        <v>1772</v>
      </c>
      <c r="F624" s="59">
        <v>1737</v>
      </c>
      <c r="G624" s="59" t="s">
        <v>3238</v>
      </c>
      <c r="H624" s="59">
        <v>1001185816</v>
      </c>
      <c r="I624" s="60">
        <v>37757</v>
      </c>
      <c r="J624" s="59" t="s">
        <v>567</v>
      </c>
      <c r="K624" s="59" t="s">
        <v>69</v>
      </c>
      <c r="L624" s="59" t="s">
        <v>3239</v>
      </c>
      <c r="M624" s="59" t="s">
        <v>3240</v>
      </c>
      <c r="N624" s="59">
        <v>3053112431</v>
      </c>
      <c r="O624" s="60">
        <v>46055</v>
      </c>
      <c r="P624" s="59" t="s">
        <v>123</v>
      </c>
      <c r="Q624" s="59">
        <v>5600000</v>
      </c>
      <c r="R624" s="59">
        <v>44800000</v>
      </c>
      <c r="S624" s="59" t="s">
        <v>54</v>
      </c>
      <c r="T624" s="60">
        <v>46297</v>
      </c>
      <c r="U624" s="59" t="s">
        <v>54</v>
      </c>
      <c r="V624" s="59">
        <v>3</v>
      </c>
      <c r="W624" s="59">
        <v>3869201</v>
      </c>
      <c r="X624" s="59" t="s">
        <v>59</v>
      </c>
      <c r="Y624" s="60">
        <v>46055</v>
      </c>
      <c r="Z624" s="65" t="s">
        <v>54</v>
      </c>
    </row>
    <row r="625" spans="1:26" hidden="1">
      <c r="A625" s="59" t="s">
        <v>3241</v>
      </c>
      <c r="B625" s="58">
        <v>46053</v>
      </c>
      <c r="C625" s="59" t="s">
        <v>3237</v>
      </c>
      <c r="D625" s="59">
        <v>145711</v>
      </c>
      <c r="E625" s="59" t="s">
        <v>1772</v>
      </c>
      <c r="F625" s="59">
        <v>1737</v>
      </c>
      <c r="G625" s="59" t="s">
        <v>3242</v>
      </c>
      <c r="H625" s="59">
        <v>1022973218</v>
      </c>
      <c r="I625" s="60">
        <v>33592</v>
      </c>
      <c r="J625" s="59" t="s">
        <v>62</v>
      </c>
      <c r="K625" s="59" t="s">
        <v>51</v>
      </c>
      <c r="L625" s="59" t="s">
        <v>3243</v>
      </c>
      <c r="M625" s="61" t="s">
        <v>3244</v>
      </c>
      <c r="N625" s="59">
        <v>3115486424</v>
      </c>
      <c r="O625" s="60">
        <v>46055</v>
      </c>
      <c r="P625" s="59" t="s">
        <v>123</v>
      </c>
      <c r="Q625" s="59">
        <v>5600000</v>
      </c>
      <c r="R625" s="59">
        <v>44800000</v>
      </c>
      <c r="S625" s="59" t="s">
        <v>54</v>
      </c>
      <c r="T625" s="60">
        <v>46297</v>
      </c>
      <c r="U625" s="59" t="s">
        <v>54</v>
      </c>
      <c r="V625" s="59">
        <v>3</v>
      </c>
      <c r="W625" s="59">
        <v>3869201</v>
      </c>
      <c r="X625" s="59" t="s">
        <v>59</v>
      </c>
      <c r="Y625" s="60">
        <v>46055</v>
      </c>
      <c r="Z625" s="65" t="s">
        <v>54</v>
      </c>
    </row>
    <row r="626" spans="1:26" hidden="1">
      <c r="A626" s="59" t="s">
        <v>3245</v>
      </c>
      <c r="B626" s="58">
        <v>46116</v>
      </c>
      <c r="C626" s="59" t="s">
        <v>54</v>
      </c>
      <c r="D626" s="59">
        <v>145711</v>
      </c>
      <c r="E626" s="59" t="s">
        <v>54</v>
      </c>
      <c r="F626" s="59" t="s">
        <v>54</v>
      </c>
      <c r="G626" s="59" t="s">
        <v>3246</v>
      </c>
      <c r="H626" s="59">
        <v>17976211</v>
      </c>
      <c r="I626" s="60">
        <v>29214</v>
      </c>
      <c r="J626" s="59" t="s">
        <v>162</v>
      </c>
      <c r="K626" s="59" t="s">
        <v>562</v>
      </c>
      <c r="L626" s="59" t="s">
        <v>3247</v>
      </c>
      <c r="M626" s="59" t="s">
        <v>3248</v>
      </c>
      <c r="N626" s="59">
        <v>3124164054</v>
      </c>
      <c r="O626" s="60">
        <v>46056</v>
      </c>
      <c r="P626" s="59" t="s">
        <v>123</v>
      </c>
      <c r="Q626" s="59">
        <v>5600000</v>
      </c>
      <c r="R626" s="59">
        <v>44800000</v>
      </c>
      <c r="S626" s="59" t="s">
        <v>54</v>
      </c>
      <c r="T626" s="60">
        <v>46298</v>
      </c>
      <c r="U626" s="59" t="s">
        <v>2806</v>
      </c>
      <c r="V626" s="59">
        <v>3</v>
      </c>
      <c r="W626" s="59">
        <v>3869201</v>
      </c>
      <c r="X626" s="59" t="s">
        <v>59</v>
      </c>
      <c r="Y626" s="60">
        <v>46056</v>
      </c>
      <c r="Z626" s="59" t="s">
        <v>54</v>
      </c>
    </row>
    <row r="627" spans="1:26" hidden="1">
      <c r="A627" s="59" t="s">
        <v>3249</v>
      </c>
      <c r="B627" s="58">
        <v>46053</v>
      </c>
      <c r="C627" s="59" t="s">
        <v>3250</v>
      </c>
      <c r="D627" s="59">
        <v>145677</v>
      </c>
      <c r="E627" s="59" t="s">
        <v>1772</v>
      </c>
      <c r="F627" s="59">
        <v>1729</v>
      </c>
      <c r="G627" s="62" t="s">
        <v>3251</v>
      </c>
      <c r="H627" s="63">
        <v>1127598056</v>
      </c>
      <c r="I627" s="60">
        <v>34614</v>
      </c>
      <c r="J627" s="59" t="s">
        <v>341</v>
      </c>
      <c r="K627" s="59" t="s">
        <v>51</v>
      </c>
      <c r="L627" s="59" t="s">
        <v>3252</v>
      </c>
      <c r="M627" s="59" t="s">
        <v>3253</v>
      </c>
      <c r="N627" s="59">
        <v>3202757456</v>
      </c>
      <c r="O627" s="60">
        <v>46055</v>
      </c>
      <c r="P627" s="59" t="s">
        <v>123</v>
      </c>
      <c r="Q627" s="59">
        <v>4300000</v>
      </c>
      <c r="R627" s="59">
        <v>34400000</v>
      </c>
      <c r="S627" s="63" t="s">
        <v>187</v>
      </c>
      <c r="T627" s="60">
        <v>46297</v>
      </c>
      <c r="U627" s="59" t="s">
        <v>54</v>
      </c>
      <c r="V627" s="62">
        <v>4</v>
      </c>
      <c r="W627" s="62">
        <v>4492101</v>
      </c>
      <c r="X627" s="59" t="s">
        <v>59</v>
      </c>
      <c r="Y627" s="64">
        <v>46055</v>
      </c>
      <c r="Z627" s="62" t="s">
        <v>143</v>
      </c>
    </row>
    <row r="628" spans="1:26" hidden="1">
      <c r="A628" s="59" t="s">
        <v>3254</v>
      </c>
      <c r="B628" s="58">
        <v>46053</v>
      </c>
      <c r="C628" s="59" t="s">
        <v>3250</v>
      </c>
      <c r="D628" s="59">
        <v>145677</v>
      </c>
      <c r="E628" s="59" t="s">
        <v>1772</v>
      </c>
      <c r="F628" s="59">
        <v>1729</v>
      </c>
      <c r="G628" s="62" t="s">
        <v>3255</v>
      </c>
      <c r="H628" s="63">
        <v>1023862200</v>
      </c>
      <c r="I628" s="60">
        <v>38103</v>
      </c>
      <c r="J628" s="59" t="s">
        <v>567</v>
      </c>
      <c r="K628" s="59" t="s">
        <v>51</v>
      </c>
      <c r="L628" s="59" t="s">
        <v>3256</v>
      </c>
      <c r="M628" s="59" t="s">
        <v>3257</v>
      </c>
      <c r="N628" s="59">
        <v>3146921298</v>
      </c>
      <c r="O628" s="60">
        <v>46055</v>
      </c>
      <c r="P628" s="59" t="s">
        <v>123</v>
      </c>
      <c r="Q628" s="59">
        <v>4300000</v>
      </c>
      <c r="R628" s="59">
        <v>34400000</v>
      </c>
      <c r="S628" s="63" t="s">
        <v>187</v>
      </c>
      <c r="T628" s="60">
        <v>46297</v>
      </c>
      <c r="U628" s="59" t="s">
        <v>54</v>
      </c>
      <c r="V628" s="62">
        <v>4</v>
      </c>
      <c r="W628" s="62">
        <v>4492101</v>
      </c>
      <c r="X628" s="59" t="s">
        <v>59</v>
      </c>
      <c r="Y628" s="64">
        <v>46055</v>
      </c>
      <c r="Z628" s="62" t="s">
        <v>143</v>
      </c>
    </row>
    <row r="629" spans="1:26" hidden="1">
      <c r="A629" s="59" t="s">
        <v>3258</v>
      </c>
      <c r="B629" s="58">
        <v>46054</v>
      </c>
      <c r="C629" s="59" t="s">
        <v>3041</v>
      </c>
      <c r="D629" s="59">
        <v>145564</v>
      </c>
      <c r="E629" s="59" t="s">
        <v>2267</v>
      </c>
      <c r="F629" s="59">
        <v>1717</v>
      </c>
      <c r="G629" s="59" t="s">
        <v>3259</v>
      </c>
      <c r="H629" s="59">
        <v>1067890860</v>
      </c>
      <c r="I629" s="60">
        <v>33131</v>
      </c>
      <c r="J629" s="59" t="s">
        <v>50</v>
      </c>
      <c r="K629" s="59" t="s">
        <v>177</v>
      </c>
      <c r="L629" s="59" t="s">
        <v>3260</v>
      </c>
      <c r="M629" s="59" t="s">
        <v>3261</v>
      </c>
      <c r="N629" s="59">
        <v>3104327685</v>
      </c>
      <c r="O629" s="60">
        <v>46055</v>
      </c>
      <c r="P629" s="59" t="s">
        <v>123</v>
      </c>
      <c r="Q629" s="59">
        <v>6800000</v>
      </c>
      <c r="R629" s="59">
        <v>54400000</v>
      </c>
      <c r="S629" s="59" t="s">
        <v>54</v>
      </c>
      <c r="T629" s="60">
        <v>46297</v>
      </c>
      <c r="U629" s="59" t="s">
        <v>54</v>
      </c>
      <c r="V629" s="59">
        <v>1</v>
      </c>
      <c r="W629" s="59">
        <v>1841201</v>
      </c>
      <c r="X629" s="59" t="s">
        <v>59</v>
      </c>
      <c r="Y629" s="60">
        <v>46055</v>
      </c>
      <c r="Z629" s="59" t="s">
        <v>54</v>
      </c>
    </row>
    <row r="630" spans="1:26" hidden="1">
      <c r="A630" s="59" t="s">
        <v>3262</v>
      </c>
      <c r="B630" s="58">
        <v>46053</v>
      </c>
      <c r="C630" s="59" t="s">
        <v>3263</v>
      </c>
      <c r="D630" s="59">
        <v>147829</v>
      </c>
      <c r="E630" s="59" t="s">
        <v>3232</v>
      </c>
      <c r="F630" s="59">
        <v>1893</v>
      </c>
      <c r="G630" s="62" t="s">
        <v>3264</v>
      </c>
      <c r="H630" s="63">
        <v>79752153</v>
      </c>
      <c r="I630" s="60">
        <v>27198</v>
      </c>
      <c r="J630" s="59" t="s">
        <v>162</v>
      </c>
      <c r="K630" s="59" t="s">
        <v>69</v>
      </c>
      <c r="L630" s="59" t="s">
        <v>3265</v>
      </c>
      <c r="M630" s="59" t="s">
        <v>3266</v>
      </c>
      <c r="N630" s="59">
        <v>3506365392</v>
      </c>
      <c r="O630" s="60">
        <v>46055</v>
      </c>
      <c r="P630" s="59" t="s">
        <v>123</v>
      </c>
      <c r="Q630" s="59">
        <v>6800000</v>
      </c>
      <c r="R630" s="59">
        <v>54400000</v>
      </c>
      <c r="S630" s="59" t="s">
        <v>137</v>
      </c>
      <c r="T630" s="60">
        <v>46297</v>
      </c>
      <c r="U630" s="59" t="s">
        <v>54</v>
      </c>
      <c r="V630" s="62">
        <v>4</v>
      </c>
      <c r="W630" s="62">
        <v>4492101</v>
      </c>
      <c r="X630" s="59" t="s">
        <v>59</v>
      </c>
      <c r="Y630" s="64">
        <v>46055</v>
      </c>
      <c r="Z630" s="62" t="s">
        <v>143</v>
      </c>
    </row>
    <row r="631" spans="1:26" hidden="1">
      <c r="A631" s="59" t="s">
        <v>3267</v>
      </c>
      <c r="B631" s="58">
        <v>46054</v>
      </c>
      <c r="C631" s="59" t="s">
        <v>3059</v>
      </c>
      <c r="D631" s="59">
        <v>147685</v>
      </c>
      <c r="E631" s="59" t="s">
        <v>705</v>
      </c>
      <c r="F631" s="59">
        <v>1876</v>
      </c>
      <c r="G631" s="62" t="s">
        <v>3268</v>
      </c>
      <c r="H631" s="63">
        <v>79710084</v>
      </c>
      <c r="I631" s="60">
        <v>26910</v>
      </c>
      <c r="J631" s="59" t="s">
        <v>1982</v>
      </c>
      <c r="K631" s="59" t="s">
        <v>562</v>
      </c>
      <c r="L631" s="59" t="s">
        <v>3269</v>
      </c>
      <c r="M631" s="61" t="s">
        <v>3270</v>
      </c>
      <c r="N631" s="59">
        <v>3114573486</v>
      </c>
      <c r="O631" s="60">
        <v>46055</v>
      </c>
      <c r="P631" s="59" t="s">
        <v>123</v>
      </c>
      <c r="Q631" s="59">
        <v>2900000</v>
      </c>
      <c r="R631" s="59">
        <v>23200000</v>
      </c>
      <c r="S631" s="63" t="s">
        <v>187</v>
      </c>
      <c r="T631" s="60">
        <v>46297</v>
      </c>
      <c r="U631" s="59" t="s">
        <v>54</v>
      </c>
      <c r="V631" s="62">
        <v>5</v>
      </c>
      <c r="W631" s="62">
        <v>5842302</v>
      </c>
      <c r="X631" s="59" t="s">
        <v>59</v>
      </c>
      <c r="Y631" s="64">
        <v>46055</v>
      </c>
      <c r="Z631" s="62" t="s">
        <v>143</v>
      </c>
    </row>
    <row r="632" spans="1:26" hidden="1">
      <c r="A632" s="59" t="s">
        <v>3271</v>
      </c>
      <c r="B632" s="58">
        <v>46053</v>
      </c>
      <c r="C632" s="59" t="s">
        <v>2500</v>
      </c>
      <c r="D632" s="59">
        <v>147223</v>
      </c>
      <c r="E632" s="59" t="s">
        <v>2445</v>
      </c>
      <c r="F632" s="59">
        <v>1837</v>
      </c>
      <c r="G632" s="59" t="s">
        <v>3272</v>
      </c>
      <c r="H632" s="59">
        <v>1014260275</v>
      </c>
      <c r="I632" s="60">
        <v>34657</v>
      </c>
      <c r="J632" s="59" t="s">
        <v>62</v>
      </c>
      <c r="K632" s="59" t="s">
        <v>51</v>
      </c>
      <c r="L632" s="59" t="s">
        <v>3273</v>
      </c>
      <c r="M632" s="61" t="s">
        <v>3274</v>
      </c>
      <c r="N632" s="59">
        <v>3144252175</v>
      </c>
      <c r="O632" s="60">
        <v>46055</v>
      </c>
      <c r="P632" s="59" t="s">
        <v>123</v>
      </c>
      <c r="Q632" s="59">
        <v>5600000</v>
      </c>
      <c r="R632" s="59">
        <v>44800000</v>
      </c>
      <c r="S632" s="59" t="s">
        <v>54</v>
      </c>
      <c r="T632" s="60">
        <v>46297</v>
      </c>
      <c r="U632" s="59" t="s">
        <v>54</v>
      </c>
      <c r="V632" s="59">
        <v>2</v>
      </c>
      <c r="W632" s="59">
        <v>2016103</v>
      </c>
      <c r="X632" s="59" t="s">
        <v>59</v>
      </c>
      <c r="Y632" s="60">
        <v>46055</v>
      </c>
      <c r="Z632" s="65" t="s">
        <v>54</v>
      </c>
    </row>
    <row r="633" spans="1:26" hidden="1">
      <c r="A633" s="59" t="s">
        <v>3275</v>
      </c>
      <c r="B633" s="58">
        <v>46053</v>
      </c>
      <c r="C633" s="59" t="s">
        <v>2619</v>
      </c>
      <c r="D633" s="59">
        <v>147203</v>
      </c>
      <c r="E633" s="59" t="s">
        <v>2445</v>
      </c>
      <c r="F633" s="59">
        <v>1829</v>
      </c>
      <c r="G633" s="59" t="s">
        <v>3276</v>
      </c>
      <c r="H633" s="59">
        <v>1098653868</v>
      </c>
      <c r="I633" s="60">
        <v>32173</v>
      </c>
      <c r="J633" s="59" t="s">
        <v>597</v>
      </c>
      <c r="K633" s="59" t="s">
        <v>79</v>
      </c>
      <c r="L633" s="59" t="s">
        <v>3277</v>
      </c>
      <c r="M633" s="59" t="s">
        <v>3278</v>
      </c>
      <c r="N633" s="59">
        <v>3152354962</v>
      </c>
      <c r="O633" s="60">
        <v>46055</v>
      </c>
      <c r="P633" s="59" t="s">
        <v>123</v>
      </c>
      <c r="Q633" s="59">
        <v>5600000</v>
      </c>
      <c r="R633" s="59">
        <v>44800000</v>
      </c>
      <c r="S633" s="59" t="s">
        <v>54</v>
      </c>
      <c r="T633" s="60">
        <v>46297</v>
      </c>
      <c r="U633" s="59" t="s">
        <v>54</v>
      </c>
      <c r="V633" s="59">
        <v>2</v>
      </c>
      <c r="W633" s="59">
        <v>2016103</v>
      </c>
      <c r="X633" s="59" t="s">
        <v>59</v>
      </c>
      <c r="Y633" s="60">
        <v>46055</v>
      </c>
      <c r="Z633" s="65" t="s">
        <v>54</v>
      </c>
    </row>
    <row r="634" spans="1:26" hidden="1">
      <c r="A634" s="59" t="s">
        <v>3279</v>
      </c>
      <c r="B634" s="58">
        <v>46053</v>
      </c>
      <c r="C634" s="59" t="s">
        <v>2475</v>
      </c>
      <c r="D634" s="59">
        <v>147161</v>
      </c>
      <c r="E634" s="59" t="s">
        <v>2445</v>
      </c>
      <c r="F634" s="59">
        <v>1820</v>
      </c>
      <c r="G634" s="59" t="s">
        <v>3280</v>
      </c>
      <c r="H634" s="59">
        <v>80054687</v>
      </c>
      <c r="I634" s="60">
        <v>29048</v>
      </c>
      <c r="J634" s="59" t="s">
        <v>68</v>
      </c>
      <c r="K634" s="59" t="s">
        <v>51</v>
      </c>
      <c r="L634" s="59" t="s">
        <v>3281</v>
      </c>
      <c r="M634" s="59" t="s">
        <v>3282</v>
      </c>
      <c r="N634" s="59">
        <v>3114479441</v>
      </c>
      <c r="O634" s="60">
        <v>46055</v>
      </c>
      <c r="P634" s="59" t="s">
        <v>123</v>
      </c>
      <c r="Q634" s="59">
        <v>4800000</v>
      </c>
      <c r="R634" s="59">
        <v>38400000</v>
      </c>
      <c r="S634" s="59" t="s">
        <v>54</v>
      </c>
      <c r="T634" s="60">
        <v>46297</v>
      </c>
      <c r="U634" s="59" t="s">
        <v>54</v>
      </c>
      <c r="V634" s="59">
        <v>2</v>
      </c>
      <c r="W634" s="59">
        <v>2016103</v>
      </c>
      <c r="X634" s="59" t="s">
        <v>59</v>
      </c>
      <c r="Y634" s="60">
        <v>46055</v>
      </c>
      <c r="Z634" s="65" t="s">
        <v>54</v>
      </c>
    </row>
    <row r="635" spans="1:26" hidden="1">
      <c r="A635" s="59" t="s">
        <v>3283</v>
      </c>
      <c r="B635" s="58">
        <v>46053</v>
      </c>
      <c r="C635" s="59" t="s">
        <v>2614</v>
      </c>
      <c r="D635" s="59">
        <v>147130</v>
      </c>
      <c r="E635" s="59" t="s">
        <v>2445</v>
      </c>
      <c r="F635" s="59">
        <v>1817</v>
      </c>
      <c r="G635" s="59" t="s">
        <v>3284</v>
      </c>
      <c r="H635" s="59">
        <v>1001284890</v>
      </c>
      <c r="I635" s="60">
        <v>37034</v>
      </c>
      <c r="J635" s="59" t="s">
        <v>62</v>
      </c>
      <c r="K635" s="59" t="s">
        <v>51</v>
      </c>
      <c r="L635" s="59" t="s">
        <v>3285</v>
      </c>
      <c r="M635" s="59" t="s">
        <v>3286</v>
      </c>
      <c r="N635" s="59">
        <v>3186523005</v>
      </c>
      <c r="O635" s="60">
        <v>46055</v>
      </c>
      <c r="P635" s="59" t="s">
        <v>123</v>
      </c>
      <c r="Q635" s="59">
        <v>2900000</v>
      </c>
      <c r="R635" s="59">
        <v>23200000</v>
      </c>
      <c r="S635" s="59" t="s">
        <v>54</v>
      </c>
      <c r="T635" s="60">
        <v>46297</v>
      </c>
      <c r="U635" s="59" t="s">
        <v>54</v>
      </c>
      <c r="V635" s="59">
        <v>3</v>
      </c>
      <c r="W635" s="59">
        <v>3869201</v>
      </c>
      <c r="X635" s="59" t="s">
        <v>59</v>
      </c>
      <c r="Y635" s="60">
        <v>46055</v>
      </c>
      <c r="Z635" s="65" t="s">
        <v>54</v>
      </c>
    </row>
    <row r="636" spans="1:26" hidden="1">
      <c r="A636" s="59" t="s">
        <v>3287</v>
      </c>
      <c r="B636" s="58">
        <v>46053</v>
      </c>
      <c r="C636" s="59" t="s">
        <v>3288</v>
      </c>
      <c r="D636" s="59">
        <v>147221</v>
      </c>
      <c r="E636" s="59" t="s">
        <v>2445</v>
      </c>
      <c r="F636" s="59">
        <v>1835</v>
      </c>
      <c r="G636" s="59" t="s">
        <v>3289</v>
      </c>
      <c r="H636" s="59">
        <v>41648295</v>
      </c>
      <c r="I636" s="60">
        <v>20541</v>
      </c>
      <c r="J636" s="59" t="s">
        <v>162</v>
      </c>
      <c r="K636" s="59" t="s">
        <v>79</v>
      </c>
      <c r="L636" s="59" t="s">
        <v>3290</v>
      </c>
      <c r="M636" s="59" t="s">
        <v>3291</v>
      </c>
      <c r="N636" s="59">
        <v>3143399872</v>
      </c>
      <c r="O636" s="60">
        <v>46055</v>
      </c>
      <c r="P636" s="59" t="s">
        <v>123</v>
      </c>
      <c r="Q636" s="59">
        <v>6000000</v>
      </c>
      <c r="R636" s="59">
        <v>48000000</v>
      </c>
      <c r="S636" s="59" t="s">
        <v>54</v>
      </c>
      <c r="T636" s="60">
        <v>46297</v>
      </c>
      <c r="U636" s="59" t="s">
        <v>54</v>
      </c>
      <c r="V636" s="59">
        <v>2</v>
      </c>
      <c r="W636" s="59">
        <v>2016103</v>
      </c>
      <c r="X636" s="59" t="s">
        <v>59</v>
      </c>
      <c r="Y636" s="60">
        <v>46055</v>
      </c>
      <c r="Z636" s="65" t="s">
        <v>54</v>
      </c>
    </row>
    <row r="637" spans="1:26" hidden="1">
      <c r="A637" s="59" t="s">
        <v>3292</v>
      </c>
      <c r="B637" s="58">
        <v>46116</v>
      </c>
      <c r="C637" s="59" t="s">
        <v>54</v>
      </c>
      <c r="D637" s="59">
        <v>147889</v>
      </c>
      <c r="E637" s="59" t="s">
        <v>130</v>
      </c>
      <c r="F637" s="59" t="s">
        <v>54</v>
      </c>
      <c r="G637" s="59" t="s">
        <v>3293</v>
      </c>
      <c r="H637" s="59">
        <v>1023895084</v>
      </c>
      <c r="I637" s="60">
        <v>32897</v>
      </c>
      <c r="J637" s="59" t="s">
        <v>62</v>
      </c>
      <c r="K637" s="59" t="s">
        <v>51</v>
      </c>
      <c r="L637" s="59" t="s">
        <v>3294</v>
      </c>
      <c r="M637" s="59" t="s">
        <v>3295</v>
      </c>
      <c r="N637" s="59">
        <v>3164539988</v>
      </c>
      <c r="O637" s="60">
        <v>46056</v>
      </c>
      <c r="P637" s="59" t="s">
        <v>123</v>
      </c>
      <c r="Q637" s="59">
        <v>4800000</v>
      </c>
      <c r="R637" s="59">
        <v>38400000</v>
      </c>
      <c r="S637" s="59" t="s">
        <v>54</v>
      </c>
      <c r="T637" s="60">
        <v>46298</v>
      </c>
      <c r="U637" s="59" t="s">
        <v>1284</v>
      </c>
      <c r="V637" s="59">
        <v>1</v>
      </c>
      <c r="W637" s="59">
        <v>1841201</v>
      </c>
      <c r="X637" s="59" t="s">
        <v>59</v>
      </c>
      <c r="Y637" s="60">
        <v>46056</v>
      </c>
      <c r="Z637" s="59" t="s">
        <v>54</v>
      </c>
    </row>
    <row r="638" spans="1:26" hidden="1">
      <c r="A638" s="59" t="s">
        <v>3296</v>
      </c>
      <c r="B638" s="58">
        <v>46053</v>
      </c>
      <c r="C638" s="59" t="s">
        <v>863</v>
      </c>
      <c r="D638" s="59">
        <v>146596</v>
      </c>
      <c r="E638" s="59" t="s">
        <v>855</v>
      </c>
      <c r="F638" s="59">
        <v>1784</v>
      </c>
      <c r="G638" s="59" t="s">
        <v>3297</v>
      </c>
      <c r="H638" s="59">
        <v>52396354</v>
      </c>
      <c r="I638" s="60">
        <v>29139</v>
      </c>
      <c r="J638" s="59" t="s">
        <v>273</v>
      </c>
      <c r="K638" s="59" t="s">
        <v>69</v>
      </c>
      <c r="L638" s="59" t="s">
        <v>3298</v>
      </c>
      <c r="M638" s="61" t="s">
        <v>3299</v>
      </c>
      <c r="N638" s="59">
        <v>3107670232</v>
      </c>
      <c r="O638" s="60">
        <v>46055</v>
      </c>
      <c r="P638" s="59" t="s">
        <v>55</v>
      </c>
      <c r="Q638" s="59">
        <v>2900000</v>
      </c>
      <c r="R638" s="59">
        <v>23200000</v>
      </c>
      <c r="S638" s="59" t="s">
        <v>54</v>
      </c>
      <c r="T638" s="60">
        <v>46297</v>
      </c>
      <c r="U638" s="59" t="s">
        <v>54</v>
      </c>
      <c r="V638" s="59">
        <v>1</v>
      </c>
      <c r="W638" s="59">
        <v>1841201</v>
      </c>
      <c r="X638" s="59" t="s">
        <v>59</v>
      </c>
      <c r="Y638" s="60">
        <v>46055</v>
      </c>
      <c r="Z638" s="65" t="s">
        <v>54</v>
      </c>
    </row>
    <row r="639" spans="1:26" hidden="1">
      <c r="A639" s="59" t="s">
        <v>3300</v>
      </c>
      <c r="B639" s="58">
        <v>46053</v>
      </c>
      <c r="C639" s="59" t="s">
        <v>2619</v>
      </c>
      <c r="D639" s="59">
        <v>147203</v>
      </c>
      <c r="E639" s="59" t="s">
        <v>2445</v>
      </c>
      <c r="F639" s="59">
        <v>1829</v>
      </c>
      <c r="G639" s="59" t="s">
        <v>3301</v>
      </c>
      <c r="H639" s="59">
        <v>1023873892</v>
      </c>
      <c r="I639" s="60">
        <v>31999</v>
      </c>
      <c r="J639" s="59" t="s">
        <v>162</v>
      </c>
      <c r="K639" s="59" t="s">
        <v>51</v>
      </c>
      <c r="L639" s="59" t="s">
        <v>3302</v>
      </c>
      <c r="M639" s="59" t="s">
        <v>3303</v>
      </c>
      <c r="N639" s="59">
        <v>3102573510</v>
      </c>
      <c r="O639" s="60">
        <v>46055</v>
      </c>
      <c r="P639" s="59" t="s">
        <v>123</v>
      </c>
      <c r="Q639" s="59">
        <v>5600000</v>
      </c>
      <c r="R639" s="59">
        <v>44800000</v>
      </c>
      <c r="S639" s="59" t="s">
        <v>54</v>
      </c>
      <c r="T639" s="60">
        <v>46297</v>
      </c>
      <c r="U639" s="59" t="s">
        <v>54</v>
      </c>
      <c r="V639" s="59">
        <v>2</v>
      </c>
      <c r="W639" s="59">
        <v>2016103</v>
      </c>
      <c r="X639" s="59" t="s">
        <v>59</v>
      </c>
      <c r="Y639" s="60">
        <v>46055</v>
      </c>
      <c r="Z639" s="65" t="s">
        <v>54</v>
      </c>
    </row>
    <row r="640" spans="1:26" hidden="1">
      <c r="A640" s="59" t="s">
        <v>3304</v>
      </c>
      <c r="B640" s="58">
        <v>46054</v>
      </c>
      <c r="C640" s="59" t="s">
        <v>3305</v>
      </c>
      <c r="D640" s="59">
        <v>147874</v>
      </c>
      <c r="E640" s="59" t="s">
        <v>117</v>
      </c>
      <c r="F640" s="59">
        <v>1910</v>
      </c>
      <c r="G640" s="62" t="s">
        <v>3306</v>
      </c>
      <c r="H640" s="63">
        <v>53062985</v>
      </c>
      <c r="I640" s="60">
        <v>30433</v>
      </c>
      <c r="J640" s="59" t="s">
        <v>62</v>
      </c>
      <c r="K640" s="59" t="s">
        <v>3307</v>
      </c>
      <c r="L640" s="59" t="s">
        <v>3308</v>
      </c>
      <c r="M640" s="59" t="s">
        <v>3309</v>
      </c>
      <c r="N640" s="59">
        <v>3115428966</v>
      </c>
      <c r="O640" s="60">
        <v>46055</v>
      </c>
      <c r="P640" s="59" t="s">
        <v>123</v>
      </c>
      <c r="Q640" s="59">
        <v>7690000</v>
      </c>
      <c r="R640" s="59">
        <v>61520000</v>
      </c>
      <c r="S640" s="59" t="s">
        <v>3067</v>
      </c>
      <c r="T640" s="60">
        <v>46297</v>
      </c>
      <c r="U640" s="59" t="s">
        <v>54</v>
      </c>
      <c r="V640" s="62">
        <v>4</v>
      </c>
      <c r="W640" s="62">
        <v>4492101</v>
      </c>
      <c r="X640" s="59" t="s">
        <v>59</v>
      </c>
      <c r="Y640" s="64">
        <v>46055</v>
      </c>
      <c r="Z640" s="62" t="s">
        <v>143</v>
      </c>
    </row>
    <row r="641" spans="1:26" hidden="1">
      <c r="A641" s="59" t="s">
        <v>3310</v>
      </c>
      <c r="B641" s="58">
        <v>46055</v>
      </c>
      <c r="C641" s="59" t="s">
        <v>3311</v>
      </c>
      <c r="D641" s="59">
        <v>148166</v>
      </c>
      <c r="E641" s="59" t="s">
        <v>1065</v>
      </c>
      <c r="F641" s="59">
        <v>1942</v>
      </c>
      <c r="G641" s="59" t="s">
        <v>3312</v>
      </c>
      <c r="H641" s="59">
        <v>1057570280</v>
      </c>
      <c r="I641" s="60">
        <v>31310</v>
      </c>
      <c r="J641" s="59" t="s">
        <v>309</v>
      </c>
      <c r="K641" s="59" t="s">
        <v>69</v>
      </c>
      <c r="L641" s="59" t="s">
        <v>3313</v>
      </c>
      <c r="M641" s="61" t="s">
        <v>3314</v>
      </c>
      <c r="N641" s="59">
        <v>3143324830</v>
      </c>
      <c r="O641" s="60">
        <v>46056</v>
      </c>
      <c r="P641" s="59" t="s">
        <v>55</v>
      </c>
      <c r="Q641" s="59">
        <v>7690000</v>
      </c>
      <c r="R641" s="59">
        <v>61520000</v>
      </c>
      <c r="S641" s="59" t="s">
        <v>54</v>
      </c>
      <c r="T641" s="60">
        <v>46298</v>
      </c>
      <c r="U641" s="59" t="s">
        <v>54</v>
      </c>
      <c r="V641" s="59">
        <v>1</v>
      </c>
      <c r="W641" s="59">
        <v>1841201</v>
      </c>
      <c r="X641" s="59" t="s">
        <v>59</v>
      </c>
      <c r="Y641" s="60">
        <v>46056</v>
      </c>
      <c r="Z641" s="59" t="s">
        <v>54</v>
      </c>
    </row>
    <row r="642" spans="1:26" hidden="1">
      <c r="A642" s="59" t="s">
        <v>3315</v>
      </c>
      <c r="B642" s="58">
        <v>46053</v>
      </c>
      <c r="C642" s="59" t="s">
        <v>3316</v>
      </c>
      <c r="D642" s="59">
        <v>147464</v>
      </c>
      <c r="E642" s="59" t="s">
        <v>1528</v>
      </c>
      <c r="F642" s="59">
        <v>1856</v>
      </c>
      <c r="G642" s="62" t="s">
        <v>3317</v>
      </c>
      <c r="H642" s="63">
        <v>1022441708</v>
      </c>
      <c r="I642" s="60">
        <v>36167</v>
      </c>
      <c r="J642" s="59" t="s">
        <v>246</v>
      </c>
      <c r="K642" s="59" t="s">
        <v>177</v>
      </c>
      <c r="L642" s="59" t="s">
        <v>3318</v>
      </c>
      <c r="M642" s="61" t="s">
        <v>3319</v>
      </c>
      <c r="N642" s="59">
        <v>3006911808</v>
      </c>
      <c r="O642" s="60">
        <v>46055</v>
      </c>
      <c r="P642" s="59" t="s">
        <v>123</v>
      </c>
      <c r="Q642" s="59">
        <v>2900000</v>
      </c>
      <c r="R642" s="59">
        <v>23200000</v>
      </c>
      <c r="S642" s="63" t="s">
        <v>187</v>
      </c>
      <c r="T642" s="60">
        <v>46297</v>
      </c>
      <c r="U642" s="59" t="s">
        <v>54</v>
      </c>
      <c r="V642" s="62">
        <v>4</v>
      </c>
      <c r="W642" s="62">
        <v>4492101</v>
      </c>
      <c r="X642" s="59" t="s">
        <v>59</v>
      </c>
      <c r="Y642" s="64">
        <v>46055</v>
      </c>
      <c r="Z642" s="62" t="s">
        <v>143</v>
      </c>
    </row>
    <row r="643" spans="1:26" hidden="1">
      <c r="A643" s="59" t="s">
        <v>3320</v>
      </c>
      <c r="B643" s="58">
        <v>46053</v>
      </c>
      <c r="C643" s="59" t="s">
        <v>2223</v>
      </c>
      <c r="D643" s="59">
        <v>147332</v>
      </c>
      <c r="E643" s="59" t="s">
        <v>1528</v>
      </c>
      <c r="F643" s="59">
        <v>1850</v>
      </c>
      <c r="G643" s="59" t="s">
        <v>3321</v>
      </c>
      <c r="H643" s="59">
        <v>1019145858</v>
      </c>
      <c r="I643" s="60">
        <v>36177</v>
      </c>
      <c r="J643" s="59" t="s">
        <v>62</v>
      </c>
      <c r="K643" s="59" t="s">
        <v>51</v>
      </c>
      <c r="L643" s="59" t="s">
        <v>3096</v>
      </c>
      <c r="M643" s="61" t="s">
        <v>3322</v>
      </c>
      <c r="N643" s="59">
        <v>3107663983</v>
      </c>
      <c r="O643" s="60">
        <v>46055</v>
      </c>
      <c r="P643" s="59" t="s">
        <v>123</v>
      </c>
      <c r="Q643" s="59">
        <v>5600000</v>
      </c>
      <c r="R643" s="59">
        <v>44800000</v>
      </c>
      <c r="S643" s="59" t="s">
        <v>54</v>
      </c>
      <c r="T643" s="60">
        <v>46297</v>
      </c>
      <c r="U643" s="59" t="s">
        <v>54</v>
      </c>
      <c r="V643" s="59">
        <v>1</v>
      </c>
      <c r="W643" s="59">
        <v>1841201</v>
      </c>
      <c r="X643" s="59" t="s">
        <v>59</v>
      </c>
      <c r="Y643" s="60">
        <v>46055</v>
      </c>
      <c r="Z643" s="65" t="s">
        <v>54</v>
      </c>
    </row>
    <row r="644" spans="1:26" hidden="1">
      <c r="A644" s="59" t="s">
        <v>3323</v>
      </c>
      <c r="B644" s="58">
        <v>46053</v>
      </c>
      <c r="C644" s="59" t="s">
        <v>3324</v>
      </c>
      <c r="D644" s="59">
        <v>147224</v>
      </c>
      <c r="E644" s="59" t="s">
        <v>2445</v>
      </c>
      <c r="F644" s="59">
        <v>1838</v>
      </c>
      <c r="G644" s="59" t="s">
        <v>3325</v>
      </c>
      <c r="H644" s="59">
        <v>5045238</v>
      </c>
      <c r="I644" s="60">
        <v>23116</v>
      </c>
      <c r="J644" s="59" t="s">
        <v>62</v>
      </c>
      <c r="K644" s="59" t="s">
        <v>562</v>
      </c>
      <c r="L644" s="59" t="s">
        <v>3326</v>
      </c>
      <c r="M644" s="59" t="s">
        <v>3327</v>
      </c>
      <c r="N644" s="59">
        <v>3112864876</v>
      </c>
      <c r="O644" s="60">
        <v>46055</v>
      </c>
      <c r="P644" s="59" t="s">
        <v>123</v>
      </c>
      <c r="Q644" s="59">
        <v>6800000</v>
      </c>
      <c r="R644" s="59">
        <v>54400000</v>
      </c>
      <c r="S644" s="59" t="s">
        <v>54</v>
      </c>
      <c r="T644" s="60">
        <v>46297</v>
      </c>
      <c r="U644" s="59" t="s">
        <v>54</v>
      </c>
      <c r="V644" s="59">
        <v>2</v>
      </c>
      <c r="W644" s="59">
        <v>20161003</v>
      </c>
      <c r="X644" s="59" t="s">
        <v>59</v>
      </c>
      <c r="Y644" s="60">
        <v>46055</v>
      </c>
      <c r="Z644" s="65" t="s">
        <v>54</v>
      </c>
    </row>
    <row r="645" spans="1:26" hidden="1">
      <c r="A645" s="59" t="s">
        <v>3328</v>
      </c>
      <c r="B645" s="58">
        <v>46053</v>
      </c>
      <c r="C645" s="59" t="s">
        <v>3329</v>
      </c>
      <c r="D645" s="59">
        <v>147499</v>
      </c>
      <c r="E645" s="59" t="s">
        <v>658</v>
      </c>
      <c r="F645" s="59">
        <v>1860</v>
      </c>
      <c r="G645" s="59" t="s">
        <v>3330</v>
      </c>
      <c r="H645" s="59">
        <v>1032461621</v>
      </c>
      <c r="I645" s="60">
        <v>34360</v>
      </c>
      <c r="J645" s="59" t="s">
        <v>341</v>
      </c>
      <c r="K645" s="59" t="s">
        <v>362</v>
      </c>
      <c r="L645" s="59" t="s">
        <v>3331</v>
      </c>
      <c r="M645" s="59" t="s">
        <v>3332</v>
      </c>
      <c r="N645" s="59">
        <v>3125886571</v>
      </c>
      <c r="O645" s="60">
        <v>46055</v>
      </c>
      <c r="P645" s="59" t="s">
        <v>123</v>
      </c>
      <c r="Q645" s="59">
        <v>5600000</v>
      </c>
      <c r="R645" s="59">
        <v>44800000</v>
      </c>
      <c r="S645" s="59" t="s">
        <v>54</v>
      </c>
      <c r="T645" s="60">
        <v>46297</v>
      </c>
      <c r="U645" s="59" t="s">
        <v>54</v>
      </c>
      <c r="V645" s="59">
        <v>1</v>
      </c>
      <c r="W645" s="59">
        <v>1841201</v>
      </c>
      <c r="X645" s="59" t="s">
        <v>59</v>
      </c>
      <c r="Y645" s="60">
        <v>46055</v>
      </c>
      <c r="Z645" s="65" t="s">
        <v>54</v>
      </c>
    </row>
    <row r="646" spans="1:26" hidden="1">
      <c r="A646" s="59" t="s">
        <v>3333</v>
      </c>
      <c r="B646" s="58">
        <v>46053</v>
      </c>
      <c r="C646" s="59" t="s">
        <v>3334</v>
      </c>
      <c r="D646" s="59">
        <v>147741</v>
      </c>
      <c r="E646" s="59" t="s">
        <v>658</v>
      </c>
      <c r="F646" s="59">
        <v>1885</v>
      </c>
      <c r="G646" s="59" t="s">
        <v>3335</v>
      </c>
      <c r="H646" s="59">
        <v>1032451127</v>
      </c>
      <c r="I646" s="60">
        <v>33817</v>
      </c>
      <c r="J646" s="59" t="s">
        <v>309</v>
      </c>
      <c r="K646" s="59" t="s">
        <v>598</v>
      </c>
      <c r="L646" s="59" t="s">
        <v>3336</v>
      </c>
      <c r="M646" s="59" t="s">
        <v>3337</v>
      </c>
      <c r="N646" s="59">
        <v>3142229262</v>
      </c>
      <c r="O646" s="60">
        <v>46055</v>
      </c>
      <c r="P646" s="59" t="s">
        <v>123</v>
      </c>
      <c r="Q646" s="59">
        <v>6800000</v>
      </c>
      <c r="R646" s="59">
        <v>54400000</v>
      </c>
      <c r="S646" s="59" t="s">
        <v>54</v>
      </c>
      <c r="T646" s="60">
        <v>46297</v>
      </c>
      <c r="U646" s="59" t="s">
        <v>54</v>
      </c>
      <c r="V646" s="59">
        <v>1</v>
      </c>
      <c r="W646" s="59">
        <v>1841201</v>
      </c>
      <c r="X646" s="59" t="s">
        <v>59</v>
      </c>
      <c r="Y646" s="60">
        <v>46055</v>
      </c>
      <c r="Z646" s="65" t="s">
        <v>54</v>
      </c>
    </row>
    <row r="647" spans="1:26" hidden="1">
      <c r="A647" s="59" t="s">
        <v>3338</v>
      </c>
      <c r="B647" s="58">
        <v>46053</v>
      </c>
      <c r="C647" s="59" t="s">
        <v>3339</v>
      </c>
      <c r="D647" s="59">
        <v>147226</v>
      </c>
      <c r="E647" s="59" t="s">
        <v>2445</v>
      </c>
      <c r="F647" s="59">
        <v>1839</v>
      </c>
      <c r="G647" s="59" t="s">
        <v>3340</v>
      </c>
      <c r="H647" s="59">
        <v>1026302190</v>
      </c>
      <c r="I647" s="60">
        <v>35534</v>
      </c>
      <c r="J647" s="59" t="s">
        <v>309</v>
      </c>
      <c r="K647" s="59" t="s">
        <v>2790</v>
      </c>
      <c r="L647" s="59" t="s">
        <v>3341</v>
      </c>
      <c r="M647" s="59" t="s">
        <v>3342</v>
      </c>
      <c r="N647" s="59">
        <v>3005291419</v>
      </c>
      <c r="O647" s="60">
        <v>46055</v>
      </c>
      <c r="P647" s="59" t="s">
        <v>123</v>
      </c>
      <c r="Q647" s="59">
        <v>8000000</v>
      </c>
      <c r="R647" s="59">
        <v>64000000</v>
      </c>
      <c r="S647" s="59" t="s">
        <v>54</v>
      </c>
      <c r="T647" s="60">
        <v>46297</v>
      </c>
      <c r="U647" s="59" t="s">
        <v>54</v>
      </c>
      <c r="V647" s="59">
        <v>1</v>
      </c>
      <c r="W647" s="59">
        <v>1841201</v>
      </c>
      <c r="X647" s="59" t="s">
        <v>59</v>
      </c>
      <c r="Y647" s="60">
        <v>46055</v>
      </c>
      <c r="Z647" s="65" t="s">
        <v>54</v>
      </c>
    </row>
    <row r="648" spans="1:26" hidden="1">
      <c r="A648" s="59" t="s">
        <v>3343</v>
      </c>
      <c r="B648" s="58">
        <v>46116</v>
      </c>
      <c r="C648" s="59" t="s">
        <v>54</v>
      </c>
      <c r="D648" s="59">
        <v>147376</v>
      </c>
      <c r="E648" s="59" t="s">
        <v>658</v>
      </c>
      <c r="F648" s="59" t="s">
        <v>54</v>
      </c>
      <c r="G648" s="59" t="s">
        <v>3344</v>
      </c>
      <c r="H648" s="59">
        <v>1018477074</v>
      </c>
      <c r="I648" s="60">
        <v>34858</v>
      </c>
      <c r="J648" s="59" t="s">
        <v>68</v>
      </c>
      <c r="K648" s="59" t="s">
        <v>51</v>
      </c>
      <c r="L648" s="59" t="s">
        <v>3345</v>
      </c>
      <c r="M648" s="59" t="s">
        <v>3346</v>
      </c>
      <c r="N648" s="59">
        <v>3143389934</v>
      </c>
      <c r="O648" s="60">
        <v>46056</v>
      </c>
      <c r="P648" s="59" t="s">
        <v>123</v>
      </c>
      <c r="Q648" s="59">
        <v>4800000</v>
      </c>
      <c r="R648" s="59">
        <v>38400000</v>
      </c>
      <c r="S648" s="59" t="s">
        <v>54</v>
      </c>
      <c r="T648" s="60">
        <v>46298</v>
      </c>
      <c r="U648" s="59" t="s">
        <v>2725</v>
      </c>
      <c r="V648" s="59">
        <v>3</v>
      </c>
      <c r="W648" s="59">
        <v>3869201</v>
      </c>
      <c r="X648" s="59" t="s">
        <v>59</v>
      </c>
      <c r="Y648" s="60">
        <v>46056</v>
      </c>
      <c r="Z648" s="59" t="s">
        <v>54</v>
      </c>
    </row>
    <row r="649" spans="1:26" hidden="1">
      <c r="A649" s="59" t="s">
        <v>3347</v>
      </c>
      <c r="B649" s="58">
        <v>46053</v>
      </c>
      <c r="C649" s="59" t="s">
        <v>3348</v>
      </c>
      <c r="D649" s="59">
        <v>147232</v>
      </c>
      <c r="E649" s="59" t="s">
        <v>658</v>
      </c>
      <c r="F649" s="59">
        <v>1842</v>
      </c>
      <c r="G649" s="59" t="s">
        <v>3349</v>
      </c>
      <c r="H649" s="59">
        <v>1013664937</v>
      </c>
      <c r="I649" s="60">
        <v>35104</v>
      </c>
      <c r="J649" s="59" t="s">
        <v>162</v>
      </c>
      <c r="K649" s="59" t="s">
        <v>609</v>
      </c>
      <c r="L649" s="59" t="s">
        <v>3350</v>
      </c>
      <c r="M649" s="59" t="s">
        <v>3351</v>
      </c>
      <c r="N649" s="59" t="s">
        <v>3352</v>
      </c>
      <c r="O649" s="60">
        <v>46055</v>
      </c>
      <c r="P649" s="59" t="s">
        <v>123</v>
      </c>
      <c r="Q649" s="59">
        <v>9000000</v>
      </c>
      <c r="R649" s="59">
        <v>72000000</v>
      </c>
      <c r="S649" s="59" t="s">
        <v>54</v>
      </c>
      <c r="T649" s="60">
        <v>46297</v>
      </c>
      <c r="U649" s="59" t="s">
        <v>54</v>
      </c>
      <c r="V649" s="59">
        <v>1</v>
      </c>
      <c r="W649" s="59">
        <v>1841201</v>
      </c>
      <c r="X649" s="59" t="s">
        <v>59</v>
      </c>
      <c r="Y649" s="60">
        <v>46055</v>
      </c>
      <c r="Z649" s="65" t="s">
        <v>54</v>
      </c>
    </row>
    <row r="650" spans="1:26" hidden="1">
      <c r="A650" s="59" t="s">
        <v>3353</v>
      </c>
      <c r="B650" s="58">
        <v>46053</v>
      </c>
      <c r="C650" s="59" t="s">
        <v>3288</v>
      </c>
      <c r="D650" s="59">
        <v>147221</v>
      </c>
      <c r="E650" s="59" t="s">
        <v>2445</v>
      </c>
      <c r="F650" s="59">
        <v>1835</v>
      </c>
      <c r="G650" s="59" t="s">
        <v>3354</v>
      </c>
      <c r="H650" s="59">
        <v>1023874589</v>
      </c>
      <c r="I650" s="60">
        <v>32067</v>
      </c>
      <c r="J650" s="59" t="s">
        <v>162</v>
      </c>
      <c r="K650" s="59" t="s">
        <v>79</v>
      </c>
      <c r="L650" s="59" t="s">
        <v>3355</v>
      </c>
      <c r="M650" s="61" t="s">
        <v>3356</v>
      </c>
      <c r="N650" s="59">
        <v>3195488003</v>
      </c>
      <c r="O650" s="60">
        <v>46055</v>
      </c>
      <c r="P650" s="59" t="s">
        <v>123</v>
      </c>
      <c r="Q650" s="59">
        <v>6000000</v>
      </c>
      <c r="R650" s="59">
        <v>48000000</v>
      </c>
      <c r="S650" s="59" t="s">
        <v>54</v>
      </c>
      <c r="T650" s="60">
        <v>46297</v>
      </c>
      <c r="U650" s="59" t="s">
        <v>54</v>
      </c>
      <c r="V650" s="59">
        <v>2</v>
      </c>
      <c r="W650" s="59">
        <v>2016103</v>
      </c>
      <c r="X650" s="59" t="s">
        <v>59</v>
      </c>
      <c r="Y650" s="60">
        <v>46055</v>
      </c>
      <c r="Z650" s="65" t="s">
        <v>54</v>
      </c>
    </row>
    <row r="651" spans="1:26" hidden="1">
      <c r="A651" s="59" t="s">
        <v>3357</v>
      </c>
      <c r="B651" s="58">
        <v>46053</v>
      </c>
      <c r="C651" s="59" t="s">
        <v>1627</v>
      </c>
      <c r="D651" s="59">
        <v>146658</v>
      </c>
      <c r="E651" s="59" t="s">
        <v>403</v>
      </c>
      <c r="F651" s="59">
        <v>1789</v>
      </c>
      <c r="G651" s="59" t="s">
        <v>3358</v>
      </c>
      <c r="H651" s="59">
        <v>1023949820</v>
      </c>
      <c r="I651" s="60">
        <v>35138</v>
      </c>
      <c r="J651" s="59" t="s">
        <v>62</v>
      </c>
      <c r="K651" s="59" t="s">
        <v>79</v>
      </c>
      <c r="L651" s="59" t="s">
        <v>3359</v>
      </c>
      <c r="M651" s="59" t="s">
        <v>3360</v>
      </c>
      <c r="N651" s="59">
        <v>3023301055</v>
      </c>
      <c r="O651" s="60">
        <v>46055</v>
      </c>
      <c r="P651" s="59" t="s">
        <v>55</v>
      </c>
      <c r="Q651" s="59">
        <v>6000000</v>
      </c>
      <c r="R651" s="59">
        <v>48000000</v>
      </c>
      <c r="S651" s="59" t="s">
        <v>54</v>
      </c>
      <c r="T651" s="60">
        <v>46297</v>
      </c>
      <c r="U651" s="59" t="s">
        <v>54</v>
      </c>
      <c r="V651" s="59">
        <v>3</v>
      </c>
      <c r="W651" s="59">
        <v>3869201</v>
      </c>
      <c r="X651" s="59" t="s">
        <v>59</v>
      </c>
      <c r="Y651" s="60">
        <v>46055</v>
      </c>
      <c r="Z651" s="65" t="s">
        <v>54</v>
      </c>
    </row>
    <row r="652" spans="1:26" hidden="1">
      <c r="A652" s="59" t="s">
        <v>3361</v>
      </c>
      <c r="B652" s="58">
        <v>46053</v>
      </c>
      <c r="C652" s="59" t="s">
        <v>3362</v>
      </c>
      <c r="D652" s="59">
        <v>147290</v>
      </c>
      <c r="E652" s="59" t="s">
        <v>658</v>
      </c>
      <c r="F652" s="59">
        <v>1848</v>
      </c>
      <c r="G652" s="59" t="s">
        <v>3363</v>
      </c>
      <c r="H652" s="59">
        <v>5864294</v>
      </c>
      <c r="I652" s="60">
        <v>27848</v>
      </c>
      <c r="J652" s="59" t="s">
        <v>120</v>
      </c>
      <c r="K652" s="59" t="s">
        <v>562</v>
      </c>
      <c r="L652" s="59" t="s">
        <v>3364</v>
      </c>
      <c r="M652" s="59" t="s">
        <v>3365</v>
      </c>
      <c r="N652" s="59">
        <v>3133122315</v>
      </c>
      <c r="O652" s="60">
        <v>46055</v>
      </c>
      <c r="P652" s="59" t="s">
        <v>123</v>
      </c>
      <c r="Q652" s="59">
        <v>2900000</v>
      </c>
      <c r="R652" s="59">
        <v>23200000</v>
      </c>
      <c r="S652" s="59" t="s">
        <v>54</v>
      </c>
      <c r="T652" s="60">
        <v>46297</v>
      </c>
      <c r="U652" s="59" t="s">
        <v>54</v>
      </c>
      <c r="V652" s="59">
        <v>2</v>
      </c>
      <c r="W652" s="59">
        <v>2016103</v>
      </c>
      <c r="X652" s="59" t="s">
        <v>59</v>
      </c>
      <c r="Y652" s="60">
        <v>46055</v>
      </c>
      <c r="Z652" s="65" t="s">
        <v>54</v>
      </c>
    </row>
    <row r="653" spans="1:26" hidden="1">
      <c r="A653" s="59" t="s">
        <v>3366</v>
      </c>
      <c r="B653" s="58">
        <v>46053</v>
      </c>
      <c r="C653" s="59" t="s">
        <v>2475</v>
      </c>
      <c r="D653" s="59">
        <v>147161</v>
      </c>
      <c r="E653" s="59" t="s">
        <v>2445</v>
      </c>
      <c r="F653" s="59">
        <v>1820</v>
      </c>
      <c r="G653" s="59" t="s">
        <v>3367</v>
      </c>
      <c r="H653" s="59">
        <v>4287577</v>
      </c>
      <c r="I653" s="60">
        <v>24408</v>
      </c>
      <c r="J653" s="59" t="s">
        <v>62</v>
      </c>
      <c r="K653" s="59" t="s">
        <v>79</v>
      </c>
      <c r="L653" s="59" t="s">
        <v>3368</v>
      </c>
      <c r="M653" s="59" t="s">
        <v>3369</v>
      </c>
      <c r="N653" s="59">
        <v>3158355993</v>
      </c>
      <c r="O653" s="60">
        <v>46055</v>
      </c>
      <c r="P653" s="59" t="s">
        <v>123</v>
      </c>
      <c r="Q653" s="59">
        <v>4800000</v>
      </c>
      <c r="R653" s="59">
        <v>38400000</v>
      </c>
      <c r="S653" s="59" t="s">
        <v>54</v>
      </c>
      <c r="T653" s="60">
        <v>46297</v>
      </c>
      <c r="U653" s="59" t="s">
        <v>54</v>
      </c>
      <c r="V653" s="59">
        <v>2</v>
      </c>
      <c r="W653" s="59">
        <v>2016103</v>
      </c>
      <c r="X653" s="59" t="s">
        <v>59</v>
      </c>
      <c r="Y653" s="60">
        <v>46055</v>
      </c>
      <c r="Z653" s="65" t="s">
        <v>54</v>
      </c>
    </row>
    <row r="654" spans="1:26" hidden="1">
      <c r="A654" s="59" t="s">
        <v>3370</v>
      </c>
      <c r="B654" s="58">
        <v>46053</v>
      </c>
      <c r="C654" s="59" t="s">
        <v>2619</v>
      </c>
      <c r="D654" s="59">
        <v>147203</v>
      </c>
      <c r="E654" s="59" t="s">
        <v>2445</v>
      </c>
      <c r="F654" s="59">
        <v>1829</v>
      </c>
      <c r="G654" s="59" t="s">
        <v>3371</v>
      </c>
      <c r="H654" s="59">
        <v>19141749</v>
      </c>
      <c r="I654" s="60">
        <v>18872</v>
      </c>
      <c r="J654" s="59" t="s">
        <v>62</v>
      </c>
      <c r="K654" s="59" t="s">
        <v>51</v>
      </c>
      <c r="L654" s="59" t="s">
        <v>3372</v>
      </c>
      <c r="M654" s="59" t="s">
        <v>3373</v>
      </c>
      <c r="N654" s="59">
        <v>3115988800</v>
      </c>
      <c r="O654" s="60">
        <v>46055</v>
      </c>
      <c r="P654" s="59" t="s">
        <v>123</v>
      </c>
      <c r="Q654" s="59">
        <v>5600000</v>
      </c>
      <c r="R654" s="59">
        <v>44800000</v>
      </c>
      <c r="S654" s="59" t="s">
        <v>54</v>
      </c>
      <c r="T654" s="60">
        <v>46297</v>
      </c>
      <c r="U654" s="59" t="s">
        <v>54</v>
      </c>
      <c r="V654" s="59">
        <v>2</v>
      </c>
      <c r="W654" s="59">
        <v>2016103</v>
      </c>
      <c r="X654" s="59" t="s">
        <v>59</v>
      </c>
      <c r="Y654" s="60">
        <v>46055</v>
      </c>
      <c r="Z654" s="65" t="s">
        <v>54</v>
      </c>
    </row>
    <row r="655" spans="1:26" hidden="1">
      <c r="A655" s="59" t="s">
        <v>3374</v>
      </c>
      <c r="B655" s="58">
        <v>46116</v>
      </c>
      <c r="C655" s="59" t="s">
        <v>54</v>
      </c>
      <c r="D655" s="59">
        <v>147888</v>
      </c>
      <c r="E655" s="59" t="s">
        <v>3375</v>
      </c>
      <c r="F655" s="59" t="s">
        <v>54</v>
      </c>
      <c r="G655" s="62" t="s">
        <v>3376</v>
      </c>
      <c r="H655" s="63">
        <v>7223148</v>
      </c>
      <c r="I655" s="60">
        <v>23802</v>
      </c>
      <c r="J655" s="59" t="s">
        <v>1261</v>
      </c>
      <c r="K655" s="59" t="s">
        <v>177</v>
      </c>
      <c r="L655" s="59" t="s">
        <v>3377</v>
      </c>
      <c r="M655" s="59" t="s">
        <v>3378</v>
      </c>
      <c r="N655" s="59">
        <v>3203467006</v>
      </c>
      <c r="O655" s="60">
        <v>46056</v>
      </c>
      <c r="P655" s="59" t="s">
        <v>123</v>
      </c>
      <c r="Q655" s="59">
        <v>6800000</v>
      </c>
      <c r="R655" s="59">
        <v>54400000</v>
      </c>
      <c r="S655" s="59" t="s">
        <v>137</v>
      </c>
      <c r="T655" s="60">
        <v>46298</v>
      </c>
      <c r="U655" s="59" t="s">
        <v>1284</v>
      </c>
      <c r="V655" s="62">
        <v>4</v>
      </c>
      <c r="W655" s="62">
        <v>4492101</v>
      </c>
      <c r="X655" s="59" t="s">
        <v>59</v>
      </c>
      <c r="Y655" s="64">
        <v>46056</v>
      </c>
      <c r="Z655" s="62" t="s">
        <v>143</v>
      </c>
    </row>
    <row r="656" spans="1:26" hidden="1">
      <c r="A656" s="59" t="s">
        <v>3379</v>
      </c>
      <c r="B656" s="58">
        <v>46054</v>
      </c>
      <c r="C656" s="59" t="s">
        <v>3380</v>
      </c>
      <c r="D656" s="59">
        <v>147941</v>
      </c>
      <c r="E656" s="59" t="s">
        <v>130</v>
      </c>
      <c r="F656" s="59">
        <v>1925</v>
      </c>
      <c r="G656" s="62" t="s">
        <v>3381</v>
      </c>
      <c r="H656" s="63">
        <v>1026302342</v>
      </c>
      <c r="I656" s="60">
        <v>36004</v>
      </c>
      <c r="J656" s="59" t="s">
        <v>62</v>
      </c>
      <c r="K656" s="59" t="s">
        <v>51</v>
      </c>
      <c r="L656" s="59" t="s">
        <v>3382</v>
      </c>
      <c r="M656" s="59" t="s">
        <v>3383</v>
      </c>
      <c r="N656" s="59">
        <v>3106885102</v>
      </c>
      <c r="O656" s="60">
        <v>46055</v>
      </c>
      <c r="P656" s="59" t="s">
        <v>123</v>
      </c>
      <c r="Q656" s="59">
        <v>5600000</v>
      </c>
      <c r="R656" s="59">
        <v>44800000</v>
      </c>
      <c r="S656" s="59" t="s">
        <v>807</v>
      </c>
      <c r="T656" s="60">
        <v>46297</v>
      </c>
      <c r="U656" s="59" t="s">
        <v>54</v>
      </c>
      <c r="V656" s="62">
        <v>4</v>
      </c>
      <c r="W656" s="62">
        <v>4492101</v>
      </c>
      <c r="X656" s="59" t="s">
        <v>59</v>
      </c>
      <c r="Y656" s="64">
        <v>46055</v>
      </c>
      <c r="Z656" s="62" t="s">
        <v>143</v>
      </c>
    </row>
    <row r="657" spans="1:26" hidden="1">
      <c r="A657" s="59" t="s">
        <v>3384</v>
      </c>
      <c r="B657" s="58">
        <v>46054</v>
      </c>
      <c r="C657" s="59" t="s">
        <v>3385</v>
      </c>
      <c r="D657" s="59">
        <v>147888</v>
      </c>
      <c r="E657" s="59" t="s">
        <v>130</v>
      </c>
      <c r="F657" s="59">
        <v>1918</v>
      </c>
      <c r="G657" s="62" t="s">
        <v>3386</v>
      </c>
      <c r="H657" s="63">
        <v>52714350</v>
      </c>
      <c r="I657" s="60">
        <v>28800</v>
      </c>
      <c r="J657" s="59" t="s">
        <v>341</v>
      </c>
      <c r="K657" s="59" t="s">
        <v>79</v>
      </c>
      <c r="L657" s="59" t="s">
        <v>3387</v>
      </c>
      <c r="M657" s="59" t="s">
        <v>3388</v>
      </c>
      <c r="N657" s="59">
        <v>3164808678</v>
      </c>
      <c r="O657" s="60">
        <v>46055</v>
      </c>
      <c r="P657" s="59" t="s">
        <v>123</v>
      </c>
      <c r="Q657" s="59">
        <v>6800000</v>
      </c>
      <c r="R657" s="59">
        <v>54400000</v>
      </c>
      <c r="S657" s="59" t="s">
        <v>137</v>
      </c>
      <c r="T657" s="60">
        <v>46297</v>
      </c>
      <c r="U657" s="59" t="s">
        <v>54</v>
      </c>
      <c r="V657" s="62">
        <v>4</v>
      </c>
      <c r="W657" s="62">
        <v>4492101</v>
      </c>
      <c r="X657" s="59" t="s">
        <v>59</v>
      </c>
      <c r="Y657" s="64">
        <v>46055</v>
      </c>
      <c r="Z657" s="62" t="s">
        <v>143</v>
      </c>
    </row>
    <row r="658" spans="1:26" hidden="1">
      <c r="A658" s="59" t="s">
        <v>3389</v>
      </c>
      <c r="B658" s="58">
        <v>46054</v>
      </c>
      <c r="C658" s="59" t="s">
        <v>139</v>
      </c>
      <c r="D658" s="59">
        <v>147888</v>
      </c>
      <c r="E658" s="59" t="s">
        <v>130</v>
      </c>
      <c r="F658" s="59">
        <v>1918</v>
      </c>
      <c r="G658" s="62" t="s">
        <v>3390</v>
      </c>
      <c r="H658" s="63">
        <v>1026596208</v>
      </c>
      <c r="I658" s="60">
        <v>36147</v>
      </c>
      <c r="J658" s="59" t="s">
        <v>62</v>
      </c>
      <c r="K658" s="59" t="s">
        <v>51</v>
      </c>
      <c r="L658" s="59" t="s">
        <v>3391</v>
      </c>
      <c r="M658" s="59" t="s">
        <v>3392</v>
      </c>
      <c r="N658" s="59">
        <v>3175353620</v>
      </c>
      <c r="O658" s="60">
        <v>46055</v>
      </c>
      <c r="P658" s="59" t="s">
        <v>123</v>
      </c>
      <c r="Q658" s="59">
        <v>6800000</v>
      </c>
      <c r="R658" s="59">
        <v>54400000</v>
      </c>
      <c r="S658" s="59" t="s">
        <v>137</v>
      </c>
      <c r="T658" s="60">
        <v>46297</v>
      </c>
      <c r="U658" s="59" t="s">
        <v>54</v>
      </c>
      <c r="V658" s="62">
        <v>4</v>
      </c>
      <c r="W658" s="62">
        <v>4492101</v>
      </c>
      <c r="X658" s="59" t="s">
        <v>59</v>
      </c>
      <c r="Y658" s="64">
        <v>46055</v>
      </c>
      <c r="Z658" s="62" t="s">
        <v>143</v>
      </c>
    </row>
    <row r="659" spans="1:26" hidden="1">
      <c r="A659" s="59" t="s">
        <v>3393</v>
      </c>
      <c r="B659" s="58">
        <v>46054</v>
      </c>
      <c r="C659" s="59" t="s">
        <v>139</v>
      </c>
      <c r="D659" s="59">
        <v>147888</v>
      </c>
      <c r="E659" s="59" t="s">
        <v>130</v>
      </c>
      <c r="F659" s="59">
        <v>1918</v>
      </c>
      <c r="G659" s="62" t="s">
        <v>3394</v>
      </c>
      <c r="H659" s="63">
        <v>1030551121</v>
      </c>
      <c r="I659" s="60">
        <v>32351</v>
      </c>
      <c r="J659" s="59" t="s">
        <v>162</v>
      </c>
      <c r="K659" s="59" t="s">
        <v>51</v>
      </c>
      <c r="L659" s="59" t="s">
        <v>3395</v>
      </c>
      <c r="M659" s="59" t="s">
        <v>3396</v>
      </c>
      <c r="N659" s="59">
        <v>3185642788</v>
      </c>
      <c r="O659" s="60">
        <v>46055</v>
      </c>
      <c r="P659" s="59" t="s">
        <v>123</v>
      </c>
      <c r="Q659" s="59">
        <v>6800000</v>
      </c>
      <c r="R659" s="59">
        <v>54400000</v>
      </c>
      <c r="S659" s="59" t="s">
        <v>137</v>
      </c>
      <c r="T659" s="60">
        <v>46297</v>
      </c>
      <c r="U659" s="59" t="s">
        <v>54</v>
      </c>
      <c r="V659" s="62">
        <v>4</v>
      </c>
      <c r="W659" s="62">
        <v>4492101</v>
      </c>
      <c r="X659" s="59" t="s">
        <v>59</v>
      </c>
      <c r="Y659" s="64">
        <v>46055</v>
      </c>
      <c r="Z659" s="62" t="s">
        <v>143</v>
      </c>
    </row>
    <row r="660" spans="1:26" hidden="1">
      <c r="A660" s="59" t="s">
        <v>3397</v>
      </c>
      <c r="B660" s="58">
        <v>46054</v>
      </c>
      <c r="C660" s="59" t="s">
        <v>3094</v>
      </c>
      <c r="D660" s="59">
        <v>147881</v>
      </c>
      <c r="E660" s="59" t="s">
        <v>3398</v>
      </c>
      <c r="F660" s="59">
        <v>1984</v>
      </c>
      <c r="G660" s="62" t="s">
        <v>3399</v>
      </c>
      <c r="H660" s="63">
        <v>79565140</v>
      </c>
      <c r="I660" s="60">
        <v>26151</v>
      </c>
      <c r="J660" s="59" t="s">
        <v>62</v>
      </c>
      <c r="K660" s="59" t="s">
        <v>79</v>
      </c>
      <c r="L660" s="59" t="s">
        <v>3400</v>
      </c>
      <c r="M660" s="59" t="s">
        <v>3401</v>
      </c>
      <c r="N660" s="59">
        <v>3205213354</v>
      </c>
      <c r="O660" s="60">
        <v>46055</v>
      </c>
      <c r="P660" s="59" t="s">
        <v>123</v>
      </c>
      <c r="Q660" s="59">
        <v>7690000</v>
      </c>
      <c r="R660" s="59">
        <v>61520000</v>
      </c>
      <c r="S660" s="59" t="s">
        <v>3067</v>
      </c>
      <c r="T660" s="60">
        <v>46297</v>
      </c>
      <c r="U660" s="59" t="s">
        <v>54</v>
      </c>
      <c r="V660" s="62">
        <v>4</v>
      </c>
      <c r="W660" s="62">
        <v>4492101</v>
      </c>
      <c r="X660" s="59" t="s">
        <v>59</v>
      </c>
      <c r="Y660" s="64">
        <v>46055</v>
      </c>
      <c r="Z660" s="62" t="s">
        <v>143</v>
      </c>
    </row>
    <row r="661" spans="1:26" hidden="1">
      <c r="A661" s="59" t="s">
        <v>3402</v>
      </c>
      <c r="B661" s="58">
        <v>46054</v>
      </c>
      <c r="C661" s="59" t="s">
        <v>3403</v>
      </c>
      <c r="D661" s="59">
        <v>147834</v>
      </c>
      <c r="E661" s="59" t="s">
        <v>3404</v>
      </c>
      <c r="F661" s="59">
        <v>1896</v>
      </c>
      <c r="G661" s="59" t="s">
        <v>3405</v>
      </c>
      <c r="H661" s="59">
        <v>57424778</v>
      </c>
      <c r="I661" s="60">
        <v>28164</v>
      </c>
      <c r="J661" s="59" t="s">
        <v>1037</v>
      </c>
      <c r="K661" s="59" t="s">
        <v>79</v>
      </c>
      <c r="L661" s="59" t="s">
        <v>3406</v>
      </c>
      <c r="M661" s="59" t="s">
        <v>3407</v>
      </c>
      <c r="N661" s="59">
        <v>3017181681</v>
      </c>
      <c r="O661" s="60">
        <v>46055</v>
      </c>
      <c r="P661" s="59" t="s">
        <v>123</v>
      </c>
      <c r="Q661" s="59">
        <v>6800000</v>
      </c>
      <c r="R661" s="59">
        <v>54400000</v>
      </c>
      <c r="S661" s="59" t="s">
        <v>54</v>
      </c>
      <c r="T661" s="60">
        <v>46297</v>
      </c>
      <c r="U661" s="59" t="s">
        <v>54</v>
      </c>
      <c r="V661" s="59">
        <v>5</v>
      </c>
      <c r="W661" s="59">
        <v>5842302</v>
      </c>
      <c r="X661" s="59" t="s">
        <v>3408</v>
      </c>
      <c r="Y661" s="60">
        <v>46055</v>
      </c>
      <c r="Z661" s="59" t="s">
        <v>54</v>
      </c>
    </row>
    <row r="662" spans="1:26" hidden="1">
      <c r="A662" s="59" t="s">
        <v>3409</v>
      </c>
      <c r="B662" s="58">
        <v>46053</v>
      </c>
      <c r="C662" s="59" t="s">
        <v>3094</v>
      </c>
      <c r="D662" s="59">
        <v>147881</v>
      </c>
      <c r="E662" s="59" t="s">
        <v>705</v>
      </c>
      <c r="F662" s="59">
        <v>1984</v>
      </c>
      <c r="G662" s="62" t="s">
        <v>3410</v>
      </c>
      <c r="H662" s="63">
        <v>1032387065</v>
      </c>
      <c r="I662" s="60">
        <v>31892</v>
      </c>
      <c r="J662" s="59" t="s">
        <v>341</v>
      </c>
      <c r="K662" s="59" t="s">
        <v>51</v>
      </c>
      <c r="L662" s="59" t="s">
        <v>3411</v>
      </c>
      <c r="M662" s="61" t="s">
        <v>3412</v>
      </c>
      <c r="N662" s="59">
        <v>3043534218</v>
      </c>
      <c r="O662" s="60">
        <v>46055</v>
      </c>
      <c r="P662" s="59" t="s">
        <v>123</v>
      </c>
      <c r="Q662" s="59">
        <v>7690000</v>
      </c>
      <c r="R662" s="59">
        <v>61520000</v>
      </c>
      <c r="S662" s="59" t="s">
        <v>3067</v>
      </c>
      <c r="T662" s="60">
        <v>46297</v>
      </c>
      <c r="U662" s="59" t="s">
        <v>54</v>
      </c>
      <c r="V662" s="62">
        <v>4</v>
      </c>
      <c r="W662" s="62">
        <v>4492101</v>
      </c>
      <c r="X662" s="59" t="s">
        <v>59</v>
      </c>
      <c r="Y662" s="64">
        <v>46055</v>
      </c>
      <c r="Z662" s="62" t="s">
        <v>143</v>
      </c>
    </row>
    <row r="663" spans="1:26" hidden="1">
      <c r="A663" s="59" t="s">
        <v>3413</v>
      </c>
      <c r="B663" s="58">
        <v>46116</v>
      </c>
      <c r="C663" s="59" t="s">
        <v>54</v>
      </c>
      <c r="D663" s="59">
        <v>147130</v>
      </c>
      <c r="E663" s="59" t="s">
        <v>2445</v>
      </c>
      <c r="F663" s="59" t="s">
        <v>54</v>
      </c>
      <c r="G663" s="59" t="s">
        <v>3414</v>
      </c>
      <c r="H663" s="59">
        <v>1000940765</v>
      </c>
      <c r="I663" s="60">
        <v>36948</v>
      </c>
      <c r="J663" s="59" t="s">
        <v>50</v>
      </c>
      <c r="K663" s="59" t="s">
        <v>69</v>
      </c>
      <c r="L663" s="59" t="s">
        <v>3415</v>
      </c>
      <c r="M663" s="59" t="s">
        <v>3416</v>
      </c>
      <c r="N663" s="59">
        <v>3108659545</v>
      </c>
      <c r="O663" s="60">
        <v>46056</v>
      </c>
      <c r="P663" s="59" t="s">
        <v>123</v>
      </c>
      <c r="Q663" s="59">
        <v>2900000</v>
      </c>
      <c r="R663" s="59">
        <v>23200000</v>
      </c>
      <c r="S663" s="59" t="s">
        <v>54</v>
      </c>
      <c r="T663" s="60">
        <v>46298</v>
      </c>
      <c r="U663" s="59" t="s">
        <v>2725</v>
      </c>
      <c r="V663" s="59">
        <v>3</v>
      </c>
      <c r="W663" s="59">
        <v>3869201</v>
      </c>
      <c r="X663" s="59" t="s">
        <v>59</v>
      </c>
      <c r="Y663" s="60">
        <v>46056</v>
      </c>
      <c r="Z663" s="59" t="s">
        <v>54</v>
      </c>
    </row>
    <row r="664" spans="1:26" hidden="1">
      <c r="A664" s="59" t="s">
        <v>3417</v>
      </c>
      <c r="B664" s="58">
        <v>46053</v>
      </c>
      <c r="C664" s="59" t="s">
        <v>3418</v>
      </c>
      <c r="D664" s="59">
        <v>148310</v>
      </c>
      <c r="E664" s="59" t="s">
        <v>416</v>
      </c>
      <c r="F664" s="59">
        <v>1947</v>
      </c>
      <c r="G664" s="59" t="s">
        <v>3419</v>
      </c>
      <c r="H664" s="59">
        <v>1072749920</v>
      </c>
      <c r="I664" s="60">
        <v>34531</v>
      </c>
      <c r="J664" s="59" t="s">
        <v>176</v>
      </c>
      <c r="K664" s="59" t="s">
        <v>51</v>
      </c>
      <c r="L664" s="59" t="s">
        <v>3420</v>
      </c>
      <c r="M664" s="59" t="s">
        <v>3421</v>
      </c>
      <c r="N664" s="59">
        <v>3186448033</v>
      </c>
      <c r="O664" s="60">
        <v>46055</v>
      </c>
      <c r="P664" s="59" t="s">
        <v>123</v>
      </c>
      <c r="Q664" s="59">
        <v>5600000</v>
      </c>
      <c r="R664" s="59">
        <v>44800000</v>
      </c>
      <c r="S664" s="59" t="s">
        <v>54</v>
      </c>
      <c r="T664" s="60">
        <v>46297</v>
      </c>
      <c r="U664" s="59" t="s">
        <v>54</v>
      </c>
      <c r="V664" s="59">
        <v>1</v>
      </c>
      <c r="W664" s="59">
        <v>1841201</v>
      </c>
      <c r="X664" s="59" t="s">
        <v>59</v>
      </c>
      <c r="Y664" s="60">
        <v>46055</v>
      </c>
      <c r="Z664" s="65" t="s">
        <v>54</v>
      </c>
    </row>
    <row r="665" spans="1:26" hidden="1">
      <c r="A665" s="59" t="s">
        <v>3422</v>
      </c>
      <c r="B665" s="58">
        <v>46053</v>
      </c>
      <c r="C665" s="59" t="s">
        <v>3423</v>
      </c>
      <c r="D665" s="59">
        <v>148304</v>
      </c>
      <c r="E665" s="59" t="s">
        <v>416</v>
      </c>
      <c r="F665" s="59">
        <v>1946</v>
      </c>
      <c r="G665" s="59" t="s">
        <v>3424</v>
      </c>
      <c r="H665" s="59">
        <v>12189901</v>
      </c>
      <c r="I665" s="60">
        <v>22888</v>
      </c>
      <c r="J665" s="59" t="s">
        <v>68</v>
      </c>
      <c r="K665" s="59" t="s">
        <v>79</v>
      </c>
      <c r="L665" s="59" t="s">
        <v>3425</v>
      </c>
      <c r="M665" s="59" t="s">
        <v>3426</v>
      </c>
      <c r="N665" s="59">
        <v>3125604470</v>
      </c>
      <c r="O665" s="60">
        <v>46055</v>
      </c>
      <c r="P665" s="59" t="s">
        <v>123</v>
      </c>
      <c r="Q665" s="59">
        <v>5600000</v>
      </c>
      <c r="R665" s="59">
        <v>44800000</v>
      </c>
      <c r="S665" s="59" t="s">
        <v>54</v>
      </c>
      <c r="T665" s="60">
        <v>46297</v>
      </c>
      <c r="U665" s="59" t="s">
        <v>54</v>
      </c>
      <c r="V665" s="59">
        <v>1</v>
      </c>
      <c r="W665" s="59">
        <v>1841201</v>
      </c>
      <c r="X665" s="59" t="s">
        <v>59</v>
      </c>
      <c r="Y665" s="60">
        <v>46055</v>
      </c>
      <c r="Z665" s="65" t="s">
        <v>54</v>
      </c>
    </row>
    <row r="666" spans="1:26" hidden="1">
      <c r="A666" s="59" t="s">
        <v>3427</v>
      </c>
      <c r="B666" s="58">
        <v>46053</v>
      </c>
      <c r="C666" s="59" t="s">
        <v>3069</v>
      </c>
      <c r="D666" s="59">
        <v>147523</v>
      </c>
      <c r="E666" s="59" t="s">
        <v>1528</v>
      </c>
      <c r="F666" s="59">
        <v>1862</v>
      </c>
      <c r="G666" s="59" t="s">
        <v>3428</v>
      </c>
      <c r="H666" s="59">
        <v>63533032</v>
      </c>
      <c r="I666" s="60">
        <v>30216</v>
      </c>
      <c r="J666" s="59" t="s">
        <v>341</v>
      </c>
      <c r="K666" s="59" t="s">
        <v>79</v>
      </c>
      <c r="L666" s="59" t="s">
        <v>3429</v>
      </c>
      <c r="M666" s="61" t="s">
        <v>3430</v>
      </c>
      <c r="N666" s="59">
        <v>3184096636</v>
      </c>
      <c r="O666" s="60">
        <v>46055</v>
      </c>
      <c r="P666" s="59" t="s">
        <v>123</v>
      </c>
      <c r="Q666" s="59">
        <v>5600000</v>
      </c>
      <c r="R666" s="59">
        <v>44800000</v>
      </c>
      <c r="S666" s="59" t="s">
        <v>54</v>
      </c>
      <c r="T666" s="60">
        <v>46297</v>
      </c>
      <c r="U666" s="59" t="s">
        <v>54</v>
      </c>
      <c r="V666" s="59">
        <v>1</v>
      </c>
      <c r="W666" s="59">
        <v>1841201</v>
      </c>
      <c r="X666" s="59" t="s">
        <v>59</v>
      </c>
      <c r="Y666" s="60">
        <v>46055</v>
      </c>
      <c r="Z666" s="65" t="s">
        <v>54</v>
      </c>
    </row>
    <row r="667" spans="1:26" hidden="1">
      <c r="A667" s="59" t="s">
        <v>3431</v>
      </c>
      <c r="B667" s="58">
        <v>46055</v>
      </c>
      <c r="C667" s="59" t="s">
        <v>2241</v>
      </c>
      <c r="D667" s="59">
        <v>147407</v>
      </c>
      <c r="E667" s="59" t="s">
        <v>1528</v>
      </c>
      <c r="F667" s="59">
        <v>1852</v>
      </c>
      <c r="G667" s="59" t="s">
        <v>3432</v>
      </c>
      <c r="H667" s="59">
        <v>1110525660</v>
      </c>
      <c r="I667" s="60">
        <v>33781</v>
      </c>
      <c r="J667" s="59" t="s">
        <v>3172</v>
      </c>
      <c r="K667" s="59" t="s">
        <v>51</v>
      </c>
      <c r="L667" s="59" t="s">
        <v>3433</v>
      </c>
      <c r="M667" s="61" t="s">
        <v>3434</v>
      </c>
      <c r="N667" s="59">
        <v>3213692281</v>
      </c>
      <c r="O667" s="60">
        <v>46056</v>
      </c>
      <c r="P667" s="59" t="s">
        <v>55</v>
      </c>
      <c r="Q667" s="59">
        <v>5600000</v>
      </c>
      <c r="R667" s="59">
        <v>44800000</v>
      </c>
      <c r="S667" s="59" t="s">
        <v>54</v>
      </c>
      <c r="T667" s="60">
        <v>46298</v>
      </c>
      <c r="U667" s="59" t="s">
        <v>54</v>
      </c>
      <c r="V667" s="59">
        <v>1</v>
      </c>
      <c r="W667" s="59">
        <v>1841201</v>
      </c>
      <c r="X667" s="59" t="s">
        <v>59</v>
      </c>
      <c r="Y667" s="60">
        <v>46056</v>
      </c>
      <c r="Z667" s="59" t="s">
        <v>54</v>
      </c>
    </row>
    <row r="668" spans="1:26" hidden="1">
      <c r="A668" s="59" t="s">
        <v>3435</v>
      </c>
      <c r="B668" s="58">
        <v>46055</v>
      </c>
      <c r="C668" s="59" t="s">
        <v>3436</v>
      </c>
      <c r="D668" s="59">
        <v>151543</v>
      </c>
      <c r="E668" s="59" t="s">
        <v>1528</v>
      </c>
      <c r="F668" s="59">
        <v>1999</v>
      </c>
      <c r="G668" s="59" t="s">
        <v>3437</v>
      </c>
      <c r="H668" s="59">
        <v>39544156</v>
      </c>
      <c r="I668" s="60">
        <v>25041</v>
      </c>
      <c r="J668" s="59" t="s">
        <v>176</v>
      </c>
      <c r="K668" s="59" t="s">
        <v>133</v>
      </c>
      <c r="L668" s="59" t="s">
        <v>3438</v>
      </c>
      <c r="M668" s="61" t="s">
        <v>3439</v>
      </c>
      <c r="N668" s="59">
        <v>3222748518</v>
      </c>
      <c r="O668" s="60">
        <v>46056</v>
      </c>
      <c r="P668" s="59" t="s">
        <v>55</v>
      </c>
      <c r="Q668" s="59">
        <v>4800000</v>
      </c>
      <c r="R668" s="59">
        <v>38400000</v>
      </c>
      <c r="S668" s="59" t="s">
        <v>54</v>
      </c>
      <c r="T668" s="60">
        <v>46298</v>
      </c>
      <c r="U668" s="59" t="s">
        <v>54</v>
      </c>
      <c r="V668" s="59">
        <v>3</v>
      </c>
      <c r="W668" s="59">
        <v>3869201</v>
      </c>
      <c r="X668" s="59" t="s">
        <v>59</v>
      </c>
      <c r="Y668" s="60">
        <v>46056</v>
      </c>
      <c r="Z668" s="59" t="s">
        <v>54</v>
      </c>
    </row>
    <row r="669" spans="1:26" hidden="1">
      <c r="A669" s="59" t="s">
        <v>3440</v>
      </c>
      <c r="B669" s="58">
        <v>46053</v>
      </c>
      <c r="C669" s="59" t="s">
        <v>2647</v>
      </c>
      <c r="D669" s="59">
        <v>145273</v>
      </c>
      <c r="E669" s="59" t="s">
        <v>1126</v>
      </c>
      <c r="F669" s="59">
        <v>1699</v>
      </c>
      <c r="G669" s="62" t="s">
        <v>3441</v>
      </c>
      <c r="H669" s="63">
        <v>79700490</v>
      </c>
      <c r="I669" s="60">
        <v>27124</v>
      </c>
      <c r="J669" s="59" t="s">
        <v>62</v>
      </c>
      <c r="K669" s="59" t="s">
        <v>69</v>
      </c>
      <c r="L669" s="59" t="s">
        <v>3442</v>
      </c>
      <c r="M669" s="61" t="s">
        <v>3443</v>
      </c>
      <c r="N669" s="59">
        <v>3118817396</v>
      </c>
      <c r="O669" s="60">
        <v>46055</v>
      </c>
      <c r="P669" s="59" t="s">
        <v>123</v>
      </c>
      <c r="Q669" s="59">
        <v>3095000</v>
      </c>
      <c r="R669" s="59">
        <v>24760000</v>
      </c>
      <c r="S669" s="63" t="s">
        <v>187</v>
      </c>
      <c r="T669" s="60">
        <v>46297</v>
      </c>
      <c r="U669" s="59" t="s">
        <v>54</v>
      </c>
      <c r="V669" s="62">
        <v>5</v>
      </c>
      <c r="W669" s="62">
        <v>5842302</v>
      </c>
      <c r="X669" s="59" t="s">
        <v>59</v>
      </c>
      <c r="Y669" s="64">
        <v>46055</v>
      </c>
      <c r="Z669" s="62" t="s">
        <v>143</v>
      </c>
    </row>
    <row r="670" spans="1:26" hidden="1">
      <c r="A670" s="59" t="s">
        <v>3444</v>
      </c>
      <c r="B670" s="58">
        <v>46053</v>
      </c>
      <c r="C670" s="59" t="s">
        <v>3445</v>
      </c>
      <c r="D670" s="59">
        <v>145472</v>
      </c>
      <c r="E670" s="59" t="s">
        <v>2267</v>
      </c>
      <c r="F670" s="59">
        <v>1713</v>
      </c>
      <c r="G670" s="59" t="s">
        <v>3446</v>
      </c>
      <c r="H670" s="59">
        <v>1023946960</v>
      </c>
      <c r="I670" s="60">
        <v>34987</v>
      </c>
      <c r="J670" s="59" t="s">
        <v>62</v>
      </c>
      <c r="K670" s="59" t="s">
        <v>51</v>
      </c>
      <c r="L670" s="59" t="s">
        <v>3447</v>
      </c>
      <c r="M670" s="61" t="s">
        <v>3448</v>
      </c>
      <c r="N670" s="59">
        <v>3143413799</v>
      </c>
      <c r="O670" s="60">
        <v>46055</v>
      </c>
      <c r="P670" s="59" t="s">
        <v>123</v>
      </c>
      <c r="Q670" s="59">
        <v>5600000</v>
      </c>
      <c r="R670" s="59">
        <v>48000000</v>
      </c>
      <c r="S670" s="59" t="s">
        <v>54</v>
      </c>
      <c r="T670" s="60">
        <v>46297</v>
      </c>
      <c r="U670" s="59" t="s">
        <v>54</v>
      </c>
      <c r="V670" s="59">
        <v>3</v>
      </c>
      <c r="W670" s="59">
        <v>3869201</v>
      </c>
      <c r="X670" s="59" t="s">
        <v>59</v>
      </c>
      <c r="Y670" s="60">
        <v>46055</v>
      </c>
      <c r="Z670" s="65" t="s">
        <v>54</v>
      </c>
    </row>
    <row r="671" spans="1:26" hidden="1">
      <c r="A671" s="59" t="s">
        <v>3449</v>
      </c>
      <c r="B671" s="58">
        <v>46053</v>
      </c>
      <c r="C671" s="59" t="s">
        <v>3450</v>
      </c>
      <c r="D671" s="59">
        <v>147134</v>
      </c>
      <c r="E671" s="59" t="s">
        <v>821</v>
      </c>
      <c r="F671" s="59">
        <v>2011</v>
      </c>
      <c r="G671" s="62" t="s">
        <v>3451</v>
      </c>
      <c r="H671" s="63">
        <v>79355788</v>
      </c>
      <c r="I671" s="60">
        <v>23712</v>
      </c>
      <c r="J671" s="59" t="s">
        <v>68</v>
      </c>
      <c r="K671" s="59" t="s">
        <v>79</v>
      </c>
      <c r="L671" s="59" t="s">
        <v>3452</v>
      </c>
      <c r="M671" s="61" t="s">
        <v>3453</v>
      </c>
      <c r="N671" s="59">
        <v>3192306508</v>
      </c>
      <c r="O671" s="60">
        <v>46055</v>
      </c>
      <c r="P671" s="59" t="s">
        <v>55</v>
      </c>
      <c r="Q671" s="59">
        <v>4800000</v>
      </c>
      <c r="R671" s="59">
        <v>38400000</v>
      </c>
      <c r="S671" s="59" t="s">
        <v>124</v>
      </c>
      <c r="T671" s="60">
        <v>46297</v>
      </c>
      <c r="U671" s="59" t="s">
        <v>54</v>
      </c>
      <c r="V671" s="62">
        <v>5</v>
      </c>
      <c r="W671" s="62">
        <v>5842302</v>
      </c>
      <c r="X671" s="59" t="s">
        <v>59</v>
      </c>
      <c r="Y671" s="64">
        <v>46055</v>
      </c>
      <c r="Z671" s="62" t="s">
        <v>143</v>
      </c>
    </row>
    <row r="672" spans="1:26" hidden="1">
      <c r="A672" s="59" t="s">
        <v>3454</v>
      </c>
      <c r="B672" s="58">
        <v>46053</v>
      </c>
      <c r="C672" s="59" t="s">
        <v>3455</v>
      </c>
      <c r="D672" s="59">
        <v>146347</v>
      </c>
      <c r="E672" s="59" t="s">
        <v>1411</v>
      </c>
      <c r="F672" s="59">
        <v>1760</v>
      </c>
      <c r="G672" s="59" t="s">
        <v>3456</v>
      </c>
      <c r="H672" s="59">
        <v>1010246837</v>
      </c>
      <c r="I672" s="60">
        <v>36372</v>
      </c>
      <c r="J672" s="59" t="s">
        <v>62</v>
      </c>
      <c r="K672" s="59" t="s">
        <v>51</v>
      </c>
      <c r="L672" s="59" t="s">
        <v>3457</v>
      </c>
      <c r="M672" s="61" t="s">
        <v>3458</v>
      </c>
      <c r="N672" s="59">
        <v>3132838820</v>
      </c>
      <c r="O672" s="60">
        <v>46055</v>
      </c>
      <c r="P672" s="59" t="s">
        <v>123</v>
      </c>
      <c r="Q672" s="59">
        <v>6000000</v>
      </c>
      <c r="R672" s="59">
        <v>48000000</v>
      </c>
      <c r="S672" s="59" t="s">
        <v>54</v>
      </c>
      <c r="T672" s="60">
        <v>46297</v>
      </c>
      <c r="U672" s="59" t="s">
        <v>54</v>
      </c>
      <c r="V672" s="59">
        <v>3</v>
      </c>
      <c r="W672" s="59">
        <v>3869201</v>
      </c>
      <c r="X672" s="59" t="s">
        <v>59</v>
      </c>
      <c r="Y672" s="60">
        <v>46055</v>
      </c>
      <c r="Z672" s="65" t="s">
        <v>54</v>
      </c>
    </row>
    <row r="673" spans="1:26" hidden="1">
      <c r="A673" s="59" t="s">
        <v>3459</v>
      </c>
      <c r="B673" s="58">
        <v>46053</v>
      </c>
      <c r="C673" s="59" t="s">
        <v>2642</v>
      </c>
      <c r="D673" s="59">
        <v>145355</v>
      </c>
      <c r="E673" s="59" t="s">
        <v>1126</v>
      </c>
      <c r="F673" s="59">
        <v>1704</v>
      </c>
      <c r="G673" s="62" t="s">
        <v>3460</v>
      </c>
      <c r="H673" s="63">
        <v>1031167882</v>
      </c>
      <c r="I673" s="60">
        <v>35381</v>
      </c>
      <c r="J673" s="59" t="s">
        <v>176</v>
      </c>
      <c r="K673" s="59" t="s">
        <v>177</v>
      </c>
      <c r="L673" s="59" t="s">
        <v>3461</v>
      </c>
      <c r="M673" s="59" t="s">
        <v>3462</v>
      </c>
      <c r="N673" s="59">
        <v>3102717408</v>
      </c>
      <c r="O673" s="60">
        <v>46055</v>
      </c>
      <c r="P673" s="59" t="s">
        <v>123</v>
      </c>
      <c r="Q673" s="59">
        <v>4800000</v>
      </c>
      <c r="R673" s="59">
        <v>38400000</v>
      </c>
      <c r="S673" s="59" t="s">
        <v>124</v>
      </c>
      <c r="T673" s="60">
        <v>46297</v>
      </c>
      <c r="U673" s="59" t="s">
        <v>54</v>
      </c>
      <c r="V673" s="62">
        <v>4</v>
      </c>
      <c r="W673" s="62">
        <v>4492101</v>
      </c>
      <c r="X673" s="59" t="s">
        <v>59</v>
      </c>
      <c r="Y673" s="64">
        <v>46055</v>
      </c>
      <c r="Z673" s="62" t="s">
        <v>143</v>
      </c>
    </row>
    <row r="674" spans="1:26" hidden="1">
      <c r="A674" s="59" t="s">
        <v>3463</v>
      </c>
      <c r="B674" s="58">
        <v>46053</v>
      </c>
      <c r="C674" s="59" t="s">
        <v>2647</v>
      </c>
      <c r="D674" s="59">
        <v>145273</v>
      </c>
      <c r="E674" s="59" t="s">
        <v>1126</v>
      </c>
      <c r="F674" s="59">
        <v>1699</v>
      </c>
      <c r="G674" s="62" t="s">
        <v>3464</v>
      </c>
      <c r="H674" s="63">
        <v>51932724</v>
      </c>
      <c r="I674" s="60">
        <v>25232</v>
      </c>
      <c r="J674" s="59" t="s">
        <v>784</v>
      </c>
      <c r="K674" s="59" t="s">
        <v>51</v>
      </c>
      <c r="L674" s="59" t="s">
        <v>2551</v>
      </c>
      <c r="M674" s="59" t="s">
        <v>3465</v>
      </c>
      <c r="N674" s="59">
        <v>3209373893</v>
      </c>
      <c r="O674" s="60">
        <v>46055</v>
      </c>
      <c r="P674" s="59" t="s">
        <v>123</v>
      </c>
      <c r="Q674" s="59">
        <v>3095000</v>
      </c>
      <c r="R674" s="59">
        <v>24760000</v>
      </c>
      <c r="S674" s="63" t="s">
        <v>187</v>
      </c>
      <c r="T674" s="60">
        <v>46297</v>
      </c>
      <c r="U674" s="59" t="s">
        <v>54</v>
      </c>
      <c r="V674" s="62">
        <v>5</v>
      </c>
      <c r="W674" s="62">
        <v>5842302</v>
      </c>
      <c r="X674" s="59" t="s">
        <v>59</v>
      </c>
      <c r="Y674" s="64">
        <v>46055</v>
      </c>
      <c r="Z674" s="62" t="s">
        <v>143</v>
      </c>
    </row>
    <row r="675" spans="1:26" hidden="1">
      <c r="A675" s="59" t="s">
        <v>3466</v>
      </c>
      <c r="B675" s="58">
        <v>46053</v>
      </c>
      <c r="C675" s="59" t="s">
        <v>3113</v>
      </c>
      <c r="D675" s="59">
        <v>146321</v>
      </c>
      <c r="E675" s="59" t="s">
        <v>3030</v>
      </c>
      <c r="F675" s="59">
        <v>1755</v>
      </c>
      <c r="G675" s="59" t="s">
        <v>3467</v>
      </c>
      <c r="H675" s="59">
        <v>1023901003</v>
      </c>
      <c r="I675" s="60">
        <v>33158</v>
      </c>
      <c r="J675" s="59" t="s">
        <v>176</v>
      </c>
      <c r="K675" s="59" t="s">
        <v>51</v>
      </c>
      <c r="L675" s="59" t="s">
        <v>3468</v>
      </c>
      <c r="M675" s="59" t="s">
        <v>3469</v>
      </c>
      <c r="N675" s="59">
        <v>3212215723</v>
      </c>
      <c r="O675" s="60">
        <v>46055</v>
      </c>
      <c r="P675" s="59" t="s">
        <v>55</v>
      </c>
      <c r="Q675" s="59">
        <v>4800000</v>
      </c>
      <c r="R675" s="59">
        <v>38400000</v>
      </c>
      <c r="S675" s="59" t="s">
        <v>54</v>
      </c>
      <c r="T675" s="60">
        <v>46297</v>
      </c>
      <c r="U675" s="59" t="s">
        <v>54</v>
      </c>
      <c r="V675" s="59">
        <v>1</v>
      </c>
      <c r="W675" s="59">
        <v>1841201</v>
      </c>
      <c r="X675" s="59" t="s">
        <v>59</v>
      </c>
      <c r="Y675" s="60">
        <v>46055</v>
      </c>
      <c r="Z675" s="65" t="s">
        <v>54</v>
      </c>
    </row>
    <row r="676" spans="1:26" hidden="1">
      <c r="A676" s="59" t="s">
        <v>3470</v>
      </c>
      <c r="B676" s="58">
        <v>46116</v>
      </c>
      <c r="C676" s="59" t="s">
        <v>54</v>
      </c>
      <c r="D676" s="59">
        <v>147829</v>
      </c>
      <c r="E676" s="59" t="s">
        <v>2919</v>
      </c>
      <c r="F676" s="59" t="s">
        <v>54</v>
      </c>
      <c r="G676" s="62" t="s">
        <v>3471</v>
      </c>
      <c r="H676" s="63">
        <v>88221589</v>
      </c>
      <c r="I676" s="60">
        <v>27616</v>
      </c>
      <c r="J676" s="59" t="s">
        <v>62</v>
      </c>
      <c r="K676" s="59" t="s">
        <v>69</v>
      </c>
      <c r="L676" s="59" t="s">
        <v>3472</v>
      </c>
      <c r="M676" s="59" t="s">
        <v>3473</v>
      </c>
      <c r="N676" s="59">
        <v>3202151784</v>
      </c>
      <c r="O676" s="60">
        <v>46056</v>
      </c>
      <c r="P676" s="59" t="s">
        <v>123</v>
      </c>
      <c r="Q676" s="59">
        <v>6800000</v>
      </c>
      <c r="R676" s="59">
        <v>54400000</v>
      </c>
      <c r="S676" s="59" t="s">
        <v>137</v>
      </c>
      <c r="T676" s="60">
        <v>46298</v>
      </c>
      <c r="U676" s="59" t="s">
        <v>1284</v>
      </c>
      <c r="V676" s="62">
        <v>4</v>
      </c>
      <c r="W676" s="62">
        <v>4492101</v>
      </c>
      <c r="X676" s="59" t="s">
        <v>59</v>
      </c>
      <c r="Y676" s="64">
        <v>46056</v>
      </c>
      <c r="Z676" s="62" t="s">
        <v>143</v>
      </c>
    </row>
    <row r="677" spans="1:26" hidden="1">
      <c r="A677" s="59" t="s">
        <v>3474</v>
      </c>
      <c r="B677" s="58">
        <v>46116</v>
      </c>
      <c r="C677" s="59" t="s">
        <v>54</v>
      </c>
      <c r="D677" s="59">
        <v>147685</v>
      </c>
      <c r="E677" s="59" t="s">
        <v>2919</v>
      </c>
      <c r="F677" s="59" t="s">
        <v>54</v>
      </c>
      <c r="G677" s="62" t="s">
        <v>3475</v>
      </c>
      <c r="H677" s="63">
        <v>79349742</v>
      </c>
      <c r="I677" s="60">
        <v>23394</v>
      </c>
      <c r="J677" s="59" t="s">
        <v>3476</v>
      </c>
      <c r="K677" s="59" t="s">
        <v>3477</v>
      </c>
      <c r="L677" s="59" t="s">
        <v>3478</v>
      </c>
      <c r="M677" s="59" t="s">
        <v>3479</v>
      </c>
      <c r="N677" s="59">
        <v>3193375905</v>
      </c>
      <c r="O677" s="60">
        <v>46056</v>
      </c>
      <c r="P677" s="59" t="s">
        <v>123</v>
      </c>
      <c r="Q677" s="59">
        <v>2900000</v>
      </c>
      <c r="R677" s="59">
        <v>23200000</v>
      </c>
      <c r="S677" s="63" t="s">
        <v>187</v>
      </c>
      <c r="T677" s="60">
        <v>46298</v>
      </c>
      <c r="U677" s="59" t="s">
        <v>1284</v>
      </c>
      <c r="V677" s="62">
        <v>5</v>
      </c>
      <c r="W677" s="62">
        <v>5842302</v>
      </c>
      <c r="X677" s="59" t="s">
        <v>59</v>
      </c>
      <c r="Y677" s="64">
        <v>46056</v>
      </c>
      <c r="Z677" s="62" t="s">
        <v>143</v>
      </c>
    </row>
    <row r="678" spans="1:26" hidden="1">
      <c r="A678" s="59" t="s">
        <v>3480</v>
      </c>
      <c r="B678" s="58">
        <v>46053</v>
      </c>
      <c r="C678" s="59" t="s">
        <v>182</v>
      </c>
      <c r="D678" s="59">
        <v>145231</v>
      </c>
      <c r="E678" s="59" t="s">
        <v>173</v>
      </c>
      <c r="F678" s="59">
        <v>1697</v>
      </c>
      <c r="G678" s="62" t="s">
        <v>3481</v>
      </c>
      <c r="H678" s="63">
        <v>1023970945</v>
      </c>
      <c r="I678" s="60">
        <v>36048</v>
      </c>
      <c r="J678" s="59" t="s">
        <v>62</v>
      </c>
      <c r="K678" s="59" t="s">
        <v>51</v>
      </c>
      <c r="L678" s="59" t="s">
        <v>3482</v>
      </c>
      <c r="M678" s="61" t="s">
        <v>3483</v>
      </c>
      <c r="N678" s="59">
        <v>3002315643</v>
      </c>
      <c r="O678" s="60">
        <v>46055</v>
      </c>
      <c r="P678" s="59" t="s">
        <v>55</v>
      </c>
      <c r="Q678" s="59">
        <v>3095000</v>
      </c>
      <c r="R678" s="59">
        <v>24760000</v>
      </c>
      <c r="S678" s="63" t="s">
        <v>187</v>
      </c>
      <c r="T678" s="60">
        <v>46297</v>
      </c>
      <c r="U678" s="59" t="s">
        <v>54</v>
      </c>
      <c r="V678" s="62">
        <v>5</v>
      </c>
      <c r="W678" s="62">
        <v>5842302</v>
      </c>
      <c r="X678" s="59" t="s">
        <v>59</v>
      </c>
      <c r="Y678" s="64">
        <v>46055</v>
      </c>
      <c r="Z678" s="62" t="s">
        <v>143</v>
      </c>
    </row>
    <row r="679" spans="1:26" hidden="1">
      <c r="A679" s="59" t="s">
        <v>3484</v>
      </c>
      <c r="B679" s="58">
        <v>46053</v>
      </c>
      <c r="C679" s="59" t="s">
        <v>2540</v>
      </c>
      <c r="D679" s="59">
        <v>145460</v>
      </c>
      <c r="E679" s="59" t="s">
        <v>1126</v>
      </c>
      <c r="F679" s="59">
        <v>1712</v>
      </c>
      <c r="G679" s="59" t="s">
        <v>3485</v>
      </c>
      <c r="H679" s="59">
        <v>80513261</v>
      </c>
      <c r="I679" s="60">
        <v>26948</v>
      </c>
      <c r="J679" s="59" t="s">
        <v>162</v>
      </c>
      <c r="K679" s="59" t="s">
        <v>51</v>
      </c>
      <c r="L679" s="59" t="s">
        <v>3486</v>
      </c>
      <c r="M679" s="59" t="s">
        <v>3487</v>
      </c>
      <c r="N679" s="59">
        <v>3204951963</v>
      </c>
      <c r="O679" s="60">
        <v>46055</v>
      </c>
      <c r="P679" s="59" t="s">
        <v>55</v>
      </c>
      <c r="Q679" s="59">
        <v>5600000</v>
      </c>
      <c r="R679" s="59">
        <v>44800000</v>
      </c>
      <c r="S679" s="59" t="s">
        <v>54</v>
      </c>
      <c r="T679" s="60">
        <v>46297</v>
      </c>
      <c r="U679" s="59" t="s">
        <v>54</v>
      </c>
      <c r="V679" s="59">
        <v>1</v>
      </c>
      <c r="W679" s="59">
        <v>1841201</v>
      </c>
      <c r="X679" s="59" t="s">
        <v>59</v>
      </c>
      <c r="Y679" s="60">
        <v>46055</v>
      </c>
      <c r="Z679" s="65" t="s">
        <v>54</v>
      </c>
    </row>
    <row r="680" spans="1:26" hidden="1">
      <c r="A680" s="59" t="s">
        <v>3488</v>
      </c>
      <c r="B680" s="58">
        <v>46053</v>
      </c>
      <c r="C680" s="59" t="s">
        <v>182</v>
      </c>
      <c r="D680" s="59">
        <v>145231</v>
      </c>
      <c r="E680" s="59" t="s">
        <v>173</v>
      </c>
      <c r="F680" s="59">
        <v>1697</v>
      </c>
      <c r="G680" s="62" t="s">
        <v>3489</v>
      </c>
      <c r="H680" s="63">
        <v>1023885495</v>
      </c>
      <c r="I680" s="60">
        <v>32668</v>
      </c>
      <c r="J680" s="59" t="s">
        <v>62</v>
      </c>
      <c r="K680" s="59" t="s">
        <v>51</v>
      </c>
      <c r="L680" s="59" t="s">
        <v>3490</v>
      </c>
      <c r="M680" s="59" t="s">
        <v>3491</v>
      </c>
      <c r="N680" s="59">
        <v>3223051094</v>
      </c>
      <c r="O680" s="60">
        <v>46055</v>
      </c>
      <c r="P680" s="59" t="s">
        <v>55</v>
      </c>
      <c r="Q680" s="59">
        <v>3095000</v>
      </c>
      <c r="R680" s="59">
        <v>24760000</v>
      </c>
      <c r="S680" s="63" t="s">
        <v>187</v>
      </c>
      <c r="T680" s="60">
        <v>46297</v>
      </c>
      <c r="U680" s="59" t="s">
        <v>54</v>
      </c>
      <c r="V680" s="62">
        <v>5</v>
      </c>
      <c r="W680" s="62">
        <v>5842302</v>
      </c>
      <c r="X680" s="59" t="s">
        <v>59</v>
      </c>
      <c r="Y680" s="64">
        <v>46055</v>
      </c>
      <c r="Z680" s="62" t="s">
        <v>143</v>
      </c>
    </row>
    <row r="681" spans="1:26" hidden="1">
      <c r="A681" s="59" t="s">
        <v>3492</v>
      </c>
      <c r="B681" s="58">
        <v>46053</v>
      </c>
      <c r="C681" s="59" t="s">
        <v>2619</v>
      </c>
      <c r="D681" s="59">
        <v>147203</v>
      </c>
      <c r="E681" s="59" t="s">
        <v>2445</v>
      </c>
      <c r="F681" s="59">
        <v>1829</v>
      </c>
      <c r="G681" s="59" t="s">
        <v>3493</v>
      </c>
      <c r="H681" s="59">
        <v>79683214</v>
      </c>
      <c r="I681" s="60">
        <v>26978</v>
      </c>
      <c r="J681" s="59" t="s">
        <v>68</v>
      </c>
      <c r="K681" s="59" t="s">
        <v>598</v>
      </c>
      <c r="L681" s="59" t="s">
        <v>3494</v>
      </c>
      <c r="M681" s="61" t="s">
        <v>3495</v>
      </c>
      <c r="N681" s="59">
        <v>3194400201</v>
      </c>
      <c r="O681" s="60">
        <v>46055</v>
      </c>
      <c r="P681" s="59" t="s">
        <v>123</v>
      </c>
      <c r="Q681" s="59">
        <v>5600000</v>
      </c>
      <c r="R681" s="59">
        <v>44800000</v>
      </c>
      <c r="S681" s="59" t="s">
        <v>54</v>
      </c>
      <c r="T681" s="60">
        <v>46297</v>
      </c>
      <c r="U681" s="59" t="s">
        <v>54</v>
      </c>
      <c r="V681" s="59">
        <v>2</v>
      </c>
      <c r="W681" s="59">
        <v>2016103</v>
      </c>
      <c r="X681" s="59" t="s">
        <v>59</v>
      </c>
      <c r="Y681" s="60">
        <v>46055</v>
      </c>
      <c r="Z681" s="65" t="s">
        <v>54</v>
      </c>
    </row>
    <row r="682" spans="1:26" hidden="1">
      <c r="A682" s="59" t="s">
        <v>3496</v>
      </c>
      <c r="B682" s="58">
        <v>46053</v>
      </c>
      <c r="C682" s="59" t="s">
        <v>3497</v>
      </c>
      <c r="D682" s="59">
        <v>147425</v>
      </c>
      <c r="E682" s="59" t="s">
        <v>658</v>
      </c>
      <c r="F682" s="59">
        <v>1854</v>
      </c>
      <c r="G682" s="59" t="s">
        <v>3498</v>
      </c>
      <c r="H682" s="59">
        <v>1023913052</v>
      </c>
      <c r="I682" s="60">
        <v>33611</v>
      </c>
      <c r="J682" s="59" t="s">
        <v>176</v>
      </c>
      <c r="K682" s="59" t="s">
        <v>177</v>
      </c>
      <c r="L682" s="59" t="s">
        <v>3499</v>
      </c>
      <c r="M682" s="61" t="s">
        <v>3500</v>
      </c>
      <c r="N682" s="59" t="s">
        <v>3501</v>
      </c>
      <c r="O682" s="60">
        <v>46055</v>
      </c>
      <c r="P682" s="59" t="s">
        <v>123</v>
      </c>
      <c r="Q682" s="59">
        <v>4800000</v>
      </c>
      <c r="R682" s="59">
        <v>38400000</v>
      </c>
      <c r="S682" s="59" t="s">
        <v>54</v>
      </c>
      <c r="T682" s="60">
        <v>46297</v>
      </c>
      <c r="U682" s="59" t="s">
        <v>54</v>
      </c>
      <c r="V682" s="59">
        <v>1</v>
      </c>
      <c r="W682" s="59">
        <v>1841201</v>
      </c>
      <c r="X682" s="59" t="s">
        <v>59</v>
      </c>
      <c r="Y682" s="60">
        <v>46055</v>
      </c>
      <c r="Z682" s="65" t="s">
        <v>54</v>
      </c>
    </row>
    <row r="683" spans="1:26" hidden="1">
      <c r="A683" s="59" t="s">
        <v>3502</v>
      </c>
      <c r="B683" s="58">
        <v>46053</v>
      </c>
      <c r="C683" s="59" t="s">
        <v>3334</v>
      </c>
      <c r="D683" s="59">
        <v>147741</v>
      </c>
      <c r="E683" s="59" t="s">
        <v>658</v>
      </c>
      <c r="F683" s="59">
        <v>1885</v>
      </c>
      <c r="G683" s="59" t="s">
        <v>3503</v>
      </c>
      <c r="H683" s="59">
        <v>80730141</v>
      </c>
      <c r="I683" s="60">
        <v>30365</v>
      </c>
      <c r="J683" s="59" t="s">
        <v>246</v>
      </c>
      <c r="K683" s="59" t="s">
        <v>69</v>
      </c>
      <c r="L683" s="59" t="s">
        <v>3504</v>
      </c>
      <c r="M683" s="59" t="s">
        <v>3505</v>
      </c>
      <c r="N683" s="59">
        <v>3166229702</v>
      </c>
      <c r="O683" s="60">
        <v>46055</v>
      </c>
      <c r="P683" s="59" t="s">
        <v>123</v>
      </c>
      <c r="Q683" s="59">
        <v>6800000</v>
      </c>
      <c r="R683" s="59">
        <v>54400000</v>
      </c>
      <c r="S683" s="59" t="s">
        <v>54</v>
      </c>
      <c r="T683" s="60">
        <v>46297</v>
      </c>
      <c r="U683" s="59" t="s">
        <v>54</v>
      </c>
      <c r="V683" s="59">
        <v>1</v>
      </c>
      <c r="W683" s="59">
        <v>1841201</v>
      </c>
      <c r="X683" s="59" t="s">
        <v>59</v>
      </c>
      <c r="Y683" s="60">
        <v>46055</v>
      </c>
      <c r="Z683" s="65" t="s">
        <v>54</v>
      </c>
    </row>
    <row r="684" spans="1:26" hidden="1">
      <c r="A684" s="59" t="s">
        <v>3506</v>
      </c>
      <c r="B684" s="58">
        <v>46053</v>
      </c>
      <c r="C684" s="59" t="s">
        <v>2647</v>
      </c>
      <c r="D684" s="59">
        <v>145273</v>
      </c>
      <c r="E684" s="59" t="s">
        <v>1126</v>
      </c>
      <c r="F684" s="59">
        <v>1699</v>
      </c>
      <c r="G684" s="62" t="s">
        <v>3507</v>
      </c>
      <c r="H684" s="63">
        <v>1023956547</v>
      </c>
      <c r="I684" s="60">
        <v>35409</v>
      </c>
      <c r="J684" s="59" t="s">
        <v>177</v>
      </c>
      <c r="K684" s="59" t="s">
        <v>176</v>
      </c>
      <c r="L684" s="59" t="s">
        <v>3508</v>
      </c>
      <c r="M684" s="59" t="s">
        <v>3509</v>
      </c>
      <c r="N684" s="59">
        <v>3103435608</v>
      </c>
      <c r="O684" s="60">
        <v>46055</v>
      </c>
      <c r="P684" s="59" t="s">
        <v>123</v>
      </c>
      <c r="Q684" s="59">
        <v>3095000</v>
      </c>
      <c r="R684" s="59">
        <v>24760000</v>
      </c>
      <c r="S684" s="63" t="s">
        <v>187</v>
      </c>
      <c r="T684" s="60">
        <v>46297</v>
      </c>
      <c r="U684" s="59" t="s">
        <v>54</v>
      </c>
      <c r="V684" s="62">
        <v>5</v>
      </c>
      <c r="W684" s="62">
        <v>5842302</v>
      </c>
      <c r="X684" s="59" t="s">
        <v>59</v>
      </c>
      <c r="Y684" s="64">
        <v>46055</v>
      </c>
      <c r="Z684" s="62" t="s">
        <v>143</v>
      </c>
    </row>
    <row r="685" spans="1:26" hidden="1">
      <c r="A685" s="59" t="s">
        <v>3510</v>
      </c>
      <c r="B685" s="58">
        <v>46053</v>
      </c>
      <c r="C685" s="59" t="s">
        <v>2647</v>
      </c>
      <c r="D685" s="59">
        <v>145273</v>
      </c>
      <c r="E685" s="59" t="s">
        <v>1126</v>
      </c>
      <c r="F685" s="59">
        <v>1699</v>
      </c>
      <c r="G685" s="62" t="s">
        <v>3511</v>
      </c>
      <c r="H685" s="63">
        <v>1023892553</v>
      </c>
      <c r="I685" s="60">
        <v>32878</v>
      </c>
      <c r="J685" s="59" t="s">
        <v>162</v>
      </c>
      <c r="K685" s="59" t="s">
        <v>51</v>
      </c>
      <c r="L685" s="59" t="s">
        <v>3512</v>
      </c>
      <c r="M685" s="59" t="s">
        <v>3513</v>
      </c>
      <c r="N685" s="59">
        <v>3142851180</v>
      </c>
      <c r="O685" s="60">
        <v>46055</v>
      </c>
      <c r="P685" s="59" t="s">
        <v>123</v>
      </c>
      <c r="Q685" s="59">
        <v>3095000</v>
      </c>
      <c r="R685" s="59">
        <v>24760000</v>
      </c>
      <c r="S685" s="63" t="s">
        <v>187</v>
      </c>
      <c r="T685" s="60">
        <v>46297</v>
      </c>
      <c r="U685" s="59" t="s">
        <v>54</v>
      </c>
      <c r="V685" s="62">
        <v>5</v>
      </c>
      <c r="W685" s="62">
        <v>5842302</v>
      </c>
      <c r="X685" s="59" t="s">
        <v>59</v>
      </c>
      <c r="Y685" s="64">
        <v>46055</v>
      </c>
      <c r="Z685" s="62" t="s">
        <v>143</v>
      </c>
    </row>
    <row r="686" spans="1:26" hidden="1">
      <c r="A686" s="59" t="s">
        <v>3514</v>
      </c>
      <c r="B686" s="58">
        <v>46116</v>
      </c>
      <c r="C686" s="75" t="s">
        <v>1843</v>
      </c>
      <c r="D686" s="59">
        <v>145231</v>
      </c>
      <c r="E686" s="59" t="s">
        <v>3515</v>
      </c>
      <c r="F686" s="59" t="s">
        <v>54</v>
      </c>
      <c r="G686" s="62" t="s">
        <v>3516</v>
      </c>
      <c r="H686" s="63">
        <v>52118754</v>
      </c>
      <c r="I686" s="60">
        <v>26235</v>
      </c>
      <c r="J686" s="59" t="s">
        <v>162</v>
      </c>
      <c r="K686" s="59" t="s">
        <v>79</v>
      </c>
      <c r="L686" s="59" t="s">
        <v>3517</v>
      </c>
      <c r="M686" s="59" t="s">
        <v>3518</v>
      </c>
      <c r="N686" s="59">
        <v>3115399759</v>
      </c>
      <c r="O686" s="60">
        <v>46056</v>
      </c>
      <c r="P686" s="59" t="s">
        <v>55</v>
      </c>
      <c r="Q686" s="59">
        <v>3095000</v>
      </c>
      <c r="R686" s="59">
        <v>24760000</v>
      </c>
      <c r="S686" s="63" t="s">
        <v>187</v>
      </c>
      <c r="T686" s="60">
        <v>46298</v>
      </c>
      <c r="U686" s="59" t="s">
        <v>1866</v>
      </c>
      <c r="V686" s="62">
        <v>5</v>
      </c>
      <c r="W686" s="62">
        <v>5842302</v>
      </c>
      <c r="X686" s="59" t="s">
        <v>59</v>
      </c>
      <c r="Y686" s="64">
        <v>46056</v>
      </c>
      <c r="Z686" s="62" t="s">
        <v>143</v>
      </c>
    </row>
    <row r="687" spans="1:26" hidden="1">
      <c r="A687" s="59" t="s">
        <v>3519</v>
      </c>
      <c r="B687" s="58">
        <v>46053</v>
      </c>
      <c r="C687" s="59" t="s">
        <v>172</v>
      </c>
      <c r="D687" s="59">
        <v>145208</v>
      </c>
      <c r="E687" s="59" t="s">
        <v>173</v>
      </c>
      <c r="F687" s="59">
        <v>1696</v>
      </c>
      <c r="G687" s="62" t="s">
        <v>3520</v>
      </c>
      <c r="H687" s="63">
        <v>1012320519</v>
      </c>
      <c r="I687" s="60">
        <v>38096</v>
      </c>
      <c r="J687" s="59" t="s">
        <v>120</v>
      </c>
      <c r="K687" s="59" t="s">
        <v>598</v>
      </c>
      <c r="L687" s="59" t="s">
        <v>3521</v>
      </c>
      <c r="M687" s="59" t="s">
        <v>3522</v>
      </c>
      <c r="N687" s="59">
        <v>3208178262</v>
      </c>
      <c r="O687" s="60">
        <v>46063</v>
      </c>
      <c r="P687" s="59" t="s">
        <v>55</v>
      </c>
      <c r="Q687" s="59">
        <v>3095000</v>
      </c>
      <c r="R687" s="59">
        <v>24760000</v>
      </c>
      <c r="S687" s="63" t="s">
        <v>187</v>
      </c>
      <c r="T687" s="60">
        <v>46297</v>
      </c>
      <c r="U687" s="59" t="s">
        <v>54</v>
      </c>
      <c r="V687" s="62">
        <v>5</v>
      </c>
      <c r="W687" s="62">
        <v>5842302</v>
      </c>
      <c r="X687" s="59" t="s">
        <v>59</v>
      </c>
      <c r="Y687" s="64">
        <v>46055</v>
      </c>
      <c r="Z687" s="62" t="s">
        <v>143</v>
      </c>
    </row>
    <row r="688" spans="1:26" hidden="1">
      <c r="A688" s="59" t="s">
        <v>3523</v>
      </c>
      <c r="B688" s="58">
        <v>46116</v>
      </c>
      <c r="C688" s="59" t="s">
        <v>54</v>
      </c>
      <c r="D688" s="59">
        <v>145208</v>
      </c>
      <c r="E688" s="59" t="s">
        <v>3515</v>
      </c>
      <c r="F688" s="59" t="s">
        <v>54</v>
      </c>
      <c r="G688" s="62" t="s">
        <v>3524</v>
      </c>
      <c r="H688" s="63">
        <v>1000616446</v>
      </c>
      <c r="I688" s="60">
        <v>37128</v>
      </c>
      <c r="J688" s="59" t="s">
        <v>221</v>
      </c>
      <c r="K688" s="59" t="s">
        <v>79</v>
      </c>
      <c r="L688" s="59" t="s">
        <v>3525</v>
      </c>
      <c r="M688" s="59" t="s">
        <v>3526</v>
      </c>
      <c r="N688" s="59">
        <v>3002584907</v>
      </c>
      <c r="O688" s="60">
        <v>46056</v>
      </c>
      <c r="P688" s="59" t="s">
        <v>55</v>
      </c>
      <c r="Q688" s="59">
        <v>3095000</v>
      </c>
      <c r="R688" s="59">
        <v>24760000</v>
      </c>
      <c r="S688" s="63" t="s">
        <v>187</v>
      </c>
      <c r="T688" s="60">
        <v>46298</v>
      </c>
      <c r="U688" s="59" t="s">
        <v>1866</v>
      </c>
      <c r="V688" s="62">
        <v>5</v>
      </c>
      <c r="W688" s="62">
        <v>5842302</v>
      </c>
      <c r="X688" s="59" t="s">
        <v>59</v>
      </c>
      <c r="Y688" s="64">
        <v>46056</v>
      </c>
      <c r="Z688" s="62" t="s">
        <v>143</v>
      </c>
    </row>
    <row r="689" spans="1:26" hidden="1">
      <c r="A689" s="59" t="s">
        <v>3527</v>
      </c>
      <c r="B689" s="58">
        <v>46053</v>
      </c>
      <c r="C689" s="59" t="s">
        <v>3418</v>
      </c>
      <c r="D689" s="59">
        <v>148310</v>
      </c>
      <c r="E689" s="59" t="s">
        <v>416</v>
      </c>
      <c r="F689" s="59">
        <v>1947</v>
      </c>
      <c r="G689" s="59" t="s">
        <v>3528</v>
      </c>
      <c r="H689" s="59">
        <v>1001314483</v>
      </c>
      <c r="I689" s="60">
        <v>36777</v>
      </c>
      <c r="J689" s="59" t="s">
        <v>2400</v>
      </c>
      <c r="K689" s="59" t="s">
        <v>463</v>
      </c>
      <c r="L689" s="59" t="s">
        <v>3529</v>
      </c>
      <c r="M689" s="59" t="s">
        <v>3530</v>
      </c>
      <c r="N689" s="59">
        <v>3203109139</v>
      </c>
      <c r="O689" s="60">
        <v>46055</v>
      </c>
      <c r="P689" s="59" t="s">
        <v>123</v>
      </c>
      <c r="Q689" s="59">
        <v>5600000</v>
      </c>
      <c r="R689" s="59">
        <v>44800000</v>
      </c>
      <c r="S689" s="59" t="s">
        <v>54</v>
      </c>
      <c r="T689" s="60">
        <v>46297</v>
      </c>
      <c r="U689" s="59" t="s">
        <v>54</v>
      </c>
      <c r="V689" s="59">
        <v>1</v>
      </c>
      <c r="W689" s="59">
        <v>1841201</v>
      </c>
      <c r="X689" s="59" t="s">
        <v>59</v>
      </c>
      <c r="Y689" s="60">
        <v>46055</v>
      </c>
      <c r="Z689" s="65" t="s">
        <v>54</v>
      </c>
    </row>
    <row r="690" spans="1:26" hidden="1">
      <c r="A690" s="59" t="s">
        <v>3531</v>
      </c>
      <c r="B690" s="58">
        <v>46053</v>
      </c>
      <c r="C690" s="59" t="s">
        <v>3418</v>
      </c>
      <c r="D690" s="59">
        <v>148310</v>
      </c>
      <c r="E690" s="59" t="s">
        <v>416</v>
      </c>
      <c r="F690" s="59">
        <v>1947</v>
      </c>
      <c r="G690" s="59" t="s">
        <v>3532</v>
      </c>
      <c r="H690" s="59">
        <v>1022378759</v>
      </c>
      <c r="I690" s="60">
        <v>33873</v>
      </c>
      <c r="J690" s="59" t="s">
        <v>176</v>
      </c>
      <c r="K690" s="59" t="s">
        <v>69</v>
      </c>
      <c r="L690" s="59" t="s">
        <v>3533</v>
      </c>
      <c r="M690" s="59" t="s">
        <v>3534</v>
      </c>
      <c r="N690" s="59">
        <v>3118301502</v>
      </c>
      <c r="O690" s="60">
        <v>46055</v>
      </c>
      <c r="P690" s="59" t="s">
        <v>123</v>
      </c>
      <c r="Q690" s="59">
        <v>5600000</v>
      </c>
      <c r="R690" s="59">
        <v>44800000</v>
      </c>
      <c r="S690" s="59" t="s">
        <v>54</v>
      </c>
      <c r="T690" s="60">
        <v>46297</v>
      </c>
      <c r="U690" s="59" t="s">
        <v>54</v>
      </c>
      <c r="V690" s="59">
        <v>1</v>
      </c>
      <c r="W690" s="59">
        <v>1841201</v>
      </c>
      <c r="X690" s="59" t="s">
        <v>59</v>
      </c>
      <c r="Y690" s="60">
        <v>46055</v>
      </c>
      <c r="Z690" s="65" t="s">
        <v>54</v>
      </c>
    </row>
    <row r="691" spans="1:26" hidden="1">
      <c r="A691" s="59" t="s">
        <v>3535</v>
      </c>
      <c r="B691" s="58">
        <v>46055</v>
      </c>
      <c r="C691" s="59" t="s">
        <v>172</v>
      </c>
      <c r="D691" s="59">
        <v>145208</v>
      </c>
      <c r="E691" s="59" t="s">
        <v>173</v>
      </c>
      <c r="F691" s="59">
        <v>1696</v>
      </c>
      <c r="G691" s="62" t="s">
        <v>3536</v>
      </c>
      <c r="H691" s="63">
        <v>79420505</v>
      </c>
      <c r="I691" s="60">
        <v>24655</v>
      </c>
      <c r="J691" s="59" t="s">
        <v>162</v>
      </c>
      <c r="K691" s="59" t="s">
        <v>133</v>
      </c>
      <c r="L691" s="59" t="s">
        <v>3537</v>
      </c>
      <c r="M691" s="59" t="s">
        <v>3538</v>
      </c>
      <c r="N691" s="59">
        <v>3213971101</v>
      </c>
      <c r="O691" s="60">
        <v>46056</v>
      </c>
      <c r="P691" s="59" t="s">
        <v>55</v>
      </c>
      <c r="Q691" s="59">
        <v>3095000</v>
      </c>
      <c r="R691" s="59">
        <v>24760000</v>
      </c>
      <c r="S691" s="63" t="s">
        <v>187</v>
      </c>
      <c r="T691" s="60">
        <v>46298</v>
      </c>
      <c r="U691" s="59" t="s">
        <v>54</v>
      </c>
      <c r="V691" s="62">
        <v>5</v>
      </c>
      <c r="W691" s="62">
        <v>5842302</v>
      </c>
      <c r="X691" s="59" t="s">
        <v>59</v>
      </c>
      <c r="Y691" s="64">
        <v>46056</v>
      </c>
      <c r="Z691" s="62" t="s">
        <v>143</v>
      </c>
    </row>
    <row r="692" spans="1:26" hidden="1">
      <c r="A692" s="59" t="s">
        <v>3539</v>
      </c>
      <c r="B692" s="58">
        <v>46053</v>
      </c>
      <c r="C692" s="59" t="s">
        <v>820</v>
      </c>
      <c r="D692" s="59">
        <v>147055</v>
      </c>
      <c r="E692" s="59" t="s">
        <v>821</v>
      </c>
      <c r="F692" s="59">
        <v>1812</v>
      </c>
      <c r="G692" s="62" t="s">
        <v>3540</v>
      </c>
      <c r="H692" s="63">
        <v>79333998</v>
      </c>
      <c r="I692" s="60">
        <v>23701</v>
      </c>
      <c r="J692" s="59" t="s">
        <v>246</v>
      </c>
      <c r="K692" s="59" t="s">
        <v>79</v>
      </c>
      <c r="L692" s="59" t="s">
        <v>3541</v>
      </c>
      <c r="M692" s="61" t="s">
        <v>3542</v>
      </c>
      <c r="N692" s="59">
        <v>3012684353</v>
      </c>
      <c r="O692" s="60">
        <v>46055</v>
      </c>
      <c r="P692" s="59" t="s">
        <v>123</v>
      </c>
      <c r="Q692" s="59">
        <v>3095000</v>
      </c>
      <c r="R692" s="59">
        <v>24760000</v>
      </c>
      <c r="S692" s="63" t="s">
        <v>187</v>
      </c>
      <c r="T692" s="60">
        <v>46297</v>
      </c>
      <c r="U692" s="59" t="s">
        <v>54</v>
      </c>
      <c r="V692" s="62">
        <v>5</v>
      </c>
      <c r="W692" s="62">
        <v>5842302</v>
      </c>
      <c r="X692" s="59" t="s">
        <v>59</v>
      </c>
      <c r="Y692" s="64">
        <v>46055</v>
      </c>
      <c r="Z692" s="62" t="s">
        <v>143</v>
      </c>
    </row>
    <row r="693" spans="1:26" hidden="1">
      <c r="A693" s="59" t="s">
        <v>3543</v>
      </c>
      <c r="B693" s="58">
        <v>46053</v>
      </c>
      <c r="C693" s="59" t="s">
        <v>3544</v>
      </c>
      <c r="D693" s="59">
        <v>147376</v>
      </c>
      <c r="E693" s="59" t="s">
        <v>658</v>
      </c>
      <c r="F693" s="59">
        <v>1851</v>
      </c>
      <c r="G693" s="59" t="s">
        <v>3545</v>
      </c>
      <c r="H693" s="59">
        <v>52063432</v>
      </c>
      <c r="I693" s="60">
        <v>26529</v>
      </c>
      <c r="J693" s="59" t="s">
        <v>62</v>
      </c>
      <c r="K693" s="59" t="s">
        <v>79</v>
      </c>
      <c r="L693" s="59" t="s">
        <v>3546</v>
      </c>
      <c r="M693" s="59" t="s">
        <v>3547</v>
      </c>
      <c r="N693" s="59">
        <v>3112730774</v>
      </c>
      <c r="O693" s="60">
        <v>46055</v>
      </c>
      <c r="P693" s="59" t="s">
        <v>123</v>
      </c>
      <c r="Q693" s="59">
        <v>4800000</v>
      </c>
      <c r="R693" s="59">
        <v>38400000</v>
      </c>
      <c r="S693" s="59" t="s">
        <v>54</v>
      </c>
      <c r="T693" s="60">
        <v>46297</v>
      </c>
      <c r="U693" s="59" t="s">
        <v>54</v>
      </c>
      <c r="V693" s="59">
        <v>3</v>
      </c>
      <c r="W693" s="59">
        <v>3869201</v>
      </c>
      <c r="X693" s="59" t="s">
        <v>59</v>
      </c>
      <c r="Y693" s="60">
        <v>46055</v>
      </c>
      <c r="Z693" s="65" t="s">
        <v>54</v>
      </c>
    </row>
    <row r="694" spans="1:26" hidden="1">
      <c r="A694" s="59" t="s">
        <v>3548</v>
      </c>
      <c r="B694" s="58">
        <v>46053</v>
      </c>
      <c r="C694" s="59" t="s">
        <v>172</v>
      </c>
      <c r="D694" s="59">
        <v>145208</v>
      </c>
      <c r="E694" s="59" t="s">
        <v>173</v>
      </c>
      <c r="F694" s="59">
        <v>1696</v>
      </c>
      <c r="G694" s="62" t="s">
        <v>3549</v>
      </c>
      <c r="H694" s="63">
        <v>1023950765</v>
      </c>
      <c r="I694" s="60">
        <v>35170</v>
      </c>
      <c r="J694" s="59" t="s">
        <v>341</v>
      </c>
      <c r="K694" s="59" t="s">
        <v>51</v>
      </c>
      <c r="L694" s="59" t="s">
        <v>3550</v>
      </c>
      <c r="M694" s="61" t="s">
        <v>3551</v>
      </c>
      <c r="N694" s="59">
        <v>3166022421</v>
      </c>
      <c r="O694" s="60">
        <v>46055</v>
      </c>
      <c r="P694" s="59" t="s">
        <v>55</v>
      </c>
      <c r="Q694" s="59">
        <v>3095000</v>
      </c>
      <c r="R694" s="59">
        <v>24760000</v>
      </c>
      <c r="S694" s="63" t="s">
        <v>187</v>
      </c>
      <c r="T694" s="60">
        <v>46297</v>
      </c>
      <c r="U694" s="59" t="s">
        <v>54</v>
      </c>
      <c r="V694" s="62">
        <v>5</v>
      </c>
      <c r="W694" s="62">
        <v>5842302</v>
      </c>
      <c r="X694" s="59" t="s">
        <v>59</v>
      </c>
      <c r="Y694" s="64">
        <v>46055</v>
      </c>
      <c r="Z694" s="62" t="s">
        <v>143</v>
      </c>
    </row>
    <row r="695" spans="1:26" hidden="1">
      <c r="A695" s="59" t="s">
        <v>3552</v>
      </c>
      <c r="B695" s="58">
        <v>46053</v>
      </c>
      <c r="C695" s="59" t="s">
        <v>820</v>
      </c>
      <c r="D695" s="59">
        <v>147055</v>
      </c>
      <c r="E695" s="59" t="s">
        <v>821</v>
      </c>
      <c r="F695" s="59">
        <v>1812</v>
      </c>
      <c r="G695" s="62" t="s">
        <v>3553</v>
      </c>
      <c r="H695" s="63">
        <v>1000615670</v>
      </c>
      <c r="I695" s="60">
        <v>37028</v>
      </c>
      <c r="J695" s="59" t="s">
        <v>62</v>
      </c>
      <c r="K695" s="59" t="s">
        <v>51</v>
      </c>
      <c r="L695" s="59" t="s">
        <v>3554</v>
      </c>
      <c r="M695" s="59" t="s">
        <v>3555</v>
      </c>
      <c r="N695" s="59">
        <v>3212927693</v>
      </c>
      <c r="O695" s="60">
        <v>46055</v>
      </c>
      <c r="P695" s="59" t="s">
        <v>123</v>
      </c>
      <c r="Q695" s="59">
        <v>3095000</v>
      </c>
      <c r="R695" s="59">
        <v>24760000</v>
      </c>
      <c r="S695" s="63" t="s">
        <v>187</v>
      </c>
      <c r="T695" s="60">
        <v>46297</v>
      </c>
      <c r="U695" s="59" t="s">
        <v>54</v>
      </c>
      <c r="V695" s="62">
        <v>5</v>
      </c>
      <c r="W695" s="62">
        <v>5842302</v>
      </c>
      <c r="X695" s="59" t="s">
        <v>59</v>
      </c>
      <c r="Y695" s="64">
        <v>46055</v>
      </c>
      <c r="Z695" s="62" t="s">
        <v>143</v>
      </c>
    </row>
    <row r="696" spans="1:26" hidden="1">
      <c r="A696" s="59" t="s">
        <v>3556</v>
      </c>
      <c r="B696" s="58">
        <v>46054</v>
      </c>
      <c r="C696" s="59" t="s">
        <v>172</v>
      </c>
      <c r="D696" s="59">
        <v>145208</v>
      </c>
      <c r="E696" s="59" t="s">
        <v>173</v>
      </c>
      <c r="F696" s="59">
        <v>1696</v>
      </c>
      <c r="G696" s="62" t="s">
        <v>3557</v>
      </c>
      <c r="H696" s="63">
        <v>1023946420</v>
      </c>
      <c r="I696" s="60">
        <v>34977</v>
      </c>
      <c r="J696" s="59" t="s">
        <v>62</v>
      </c>
      <c r="K696" s="59" t="s">
        <v>51</v>
      </c>
      <c r="L696" s="59" t="s">
        <v>3558</v>
      </c>
      <c r="M696" s="59" t="s">
        <v>3559</v>
      </c>
      <c r="N696" s="59">
        <v>3177583358</v>
      </c>
      <c r="O696" s="60">
        <v>46055</v>
      </c>
      <c r="P696" s="59" t="s">
        <v>55</v>
      </c>
      <c r="Q696" s="59">
        <v>3095000</v>
      </c>
      <c r="R696" s="59">
        <v>24760000</v>
      </c>
      <c r="S696" s="63" t="s">
        <v>187</v>
      </c>
      <c r="T696" s="60">
        <v>46297</v>
      </c>
      <c r="U696" s="59" t="s">
        <v>54</v>
      </c>
      <c r="V696" s="62">
        <v>5</v>
      </c>
      <c r="W696" s="62">
        <v>5842302</v>
      </c>
      <c r="X696" s="59" t="s">
        <v>59</v>
      </c>
      <c r="Y696" s="64">
        <v>46055</v>
      </c>
      <c r="Z696" s="62" t="s">
        <v>143</v>
      </c>
    </row>
    <row r="697" spans="1:26" hidden="1">
      <c r="A697" s="59" t="s">
        <v>3560</v>
      </c>
      <c r="B697" s="58">
        <v>46053</v>
      </c>
      <c r="C697" s="59" t="s">
        <v>2647</v>
      </c>
      <c r="D697" s="59">
        <v>145273</v>
      </c>
      <c r="E697" s="59" t="s">
        <v>1126</v>
      </c>
      <c r="F697" s="59">
        <v>1699</v>
      </c>
      <c r="G697" s="62" t="s">
        <v>3561</v>
      </c>
      <c r="H697" s="63">
        <v>52361485</v>
      </c>
      <c r="I697" s="60">
        <v>28685</v>
      </c>
      <c r="J697" s="59" t="s">
        <v>162</v>
      </c>
      <c r="K697" s="59" t="s">
        <v>79</v>
      </c>
      <c r="L697" s="59" t="s">
        <v>3562</v>
      </c>
      <c r="M697" s="59" t="s">
        <v>3563</v>
      </c>
      <c r="N697" s="59">
        <v>3178553713</v>
      </c>
      <c r="O697" s="60">
        <v>46055</v>
      </c>
      <c r="P697" s="59" t="s">
        <v>123</v>
      </c>
      <c r="Q697" s="59">
        <v>3095000</v>
      </c>
      <c r="R697" s="59">
        <v>24760000</v>
      </c>
      <c r="S697" s="63" t="s">
        <v>187</v>
      </c>
      <c r="T697" s="60">
        <v>46297</v>
      </c>
      <c r="U697" s="59" t="s">
        <v>54</v>
      </c>
      <c r="V697" s="62">
        <v>5</v>
      </c>
      <c r="W697" s="62">
        <v>5842302</v>
      </c>
      <c r="X697" s="59" t="s">
        <v>59</v>
      </c>
      <c r="Y697" s="64">
        <v>46055</v>
      </c>
      <c r="Z697" s="62" t="s">
        <v>143</v>
      </c>
    </row>
    <row r="698" spans="1:26" hidden="1">
      <c r="A698" s="59" t="s">
        <v>3564</v>
      </c>
      <c r="B698" s="58">
        <v>46053</v>
      </c>
      <c r="C698" s="59" t="s">
        <v>2642</v>
      </c>
      <c r="D698" s="59">
        <v>145355</v>
      </c>
      <c r="E698" s="59" t="s">
        <v>1126</v>
      </c>
      <c r="F698" s="59">
        <v>1704</v>
      </c>
      <c r="G698" s="62" t="s">
        <v>3565</v>
      </c>
      <c r="H698" s="63">
        <v>1032480192</v>
      </c>
      <c r="I698" s="60">
        <v>35138</v>
      </c>
      <c r="J698" s="59" t="s">
        <v>176</v>
      </c>
      <c r="K698" s="59" t="s">
        <v>51</v>
      </c>
      <c r="L698" s="59" t="s">
        <v>3566</v>
      </c>
      <c r="M698" s="59" t="s">
        <v>3567</v>
      </c>
      <c r="N698" s="59">
        <v>3008475025</v>
      </c>
      <c r="O698" s="60">
        <v>46055</v>
      </c>
      <c r="P698" s="59" t="s">
        <v>123</v>
      </c>
      <c r="Q698" s="59">
        <v>4800000</v>
      </c>
      <c r="R698" s="59">
        <v>38400000</v>
      </c>
      <c r="S698" s="59" t="s">
        <v>124</v>
      </c>
      <c r="T698" s="60">
        <v>46297</v>
      </c>
      <c r="U698" s="59" t="s">
        <v>54</v>
      </c>
      <c r="V698" s="62">
        <v>4</v>
      </c>
      <c r="W698" s="62">
        <v>4492101</v>
      </c>
      <c r="X698" s="59" t="s">
        <v>59</v>
      </c>
      <c r="Y698" s="64">
        <v>46055</v>
      </c>
      <c r="Z698" s="62" t="s">
        <v>143</v>
      </c>
    </row>
    <row r="699" spans="1:26" hidden="1">
      <c r="A699" s="59" t="s">
        <v>3568</v>
      </c>
      <c r="B699" s="58">
        <v>46116</v>
      </c>
      <c r="C699" s="59" t="s">
        <v>54</v>
      </c>
      <c r="D699" s="59">
        <v>147485</v>
      </c>
      <c r="E699" s="59" t="s">
        <v>1958</v>
      </c>
      <c r="F699" s="59" t="s">
        <v>54</v>
      </c>
      <c r="G699" s="59" t="s">
        <v>3569</v>
      </c>
      <c r="H699" s="59">
        <v>1023972881</v>
      </c>
      <c r="I699" s="60">
        <v>36117</v>
      </c>
      <c r="J699" s="59" t="s">
        <v>120</v>
      </c>
      <c r="K699" s="59" t="s">
        <v>1441</v>
      </c>
      <c r="L699" s="59" t="s">
        <v>3570</v>
      </c>
      <c r="M699" s="59" t="s">
        <v>3571</v>
      </c>
      <c r="N699" s="59">
        <v>3142313442</v>
      </c>
      <c r="O699" s="60">
        <v>46056</v>
      </c>
      <c r="P699" s="59" t="s">
        <v>123</v>
      </c>
      <c r="Q699" s="59">
        <v>4800000</v>
      </c>
      <c r="R699" s="59">
        <v>38400000</v>
      </c>
      <c r="S699" s="59" t="s">
        <v>54</v>
      </c>
      <c r="T699" s="60">
        <v>46298</v>
      </c>
      <c r="U699" s="59" t="s">
        <v>2725</v>
      </c>
      <c r="V699" s="59">
        <v>1</v>
      </c>
      <c r="W699" s="59">
        <v>1841201</v>
      </c>
      <c r="X699" s="59" t="s">
        <v>59</v>
      </c>
      <c r="Y699" s="60">
        <v>46056</v>
      </c>
      <c r="Z699" s="59" t="s">
        <v>54</v>
      </c>
    </row>
    <row r="700" spans="1:26" hidden="1">
      <c r="A700" s="59" t="s">
        <v>3572</v>
      </c>
      <c r="B700" s="58">
        <v>46116</v>
      </c>
      <c r="C700" s="59" t="s">
        <v>54</v>
      </c>
      <c r="D700" s="59">
        <v>147485</v>
      </c>
      <c r="E700" s="59" t="s">
        <v>1958</v>
      </c>
      <c r="F700" s="59" t="s">
        <v>54</v>
      </c>
      <c r="G700" s="59" t="s">
        <v>3573</v>
      </c>
      <c r="H700" s="59">
        <v>53043900</v>
      </c>
      <c r="I700" s="60">
        <v>30714</v>
      </c>
      <c r="J700" s="59" t="s">
        <v>1982</v>
      </c>
      <c r="K700" s="59" t="s">
        <v>51</v>
      </c>
      <c r="L700" s="59" t="s">
        <v>3574</v>
      </c>
      <c r="M700" s="59" t="s">
        <v>3575</v>
      </c>
      <c r="N700" s="59" t="s">
        <v>3576</v>
      </c>
      <c r="O700" s="60">
        <v>46056</v>
      </c>
      <c r="P700" s="59" t="s">
        <v>123</v>
      </c>
      <c r="Q700" s="59">
        <v>4800000</v>
      </c>
      <c r="R700" s="59">
        <v>38400000</v>
      </c>
      <c r="S700" s="59" t="s">
        <v>54</v>
      </c>
      <c r="T700" s="60">
        <v>46298</v>
      </c>
      <c r="U700" s="59" t="s">
        <v>2725</v>
      </c>
      <c r="V700" s="59">
        <v>1</v>
      </c>
      <c r="W700" s="59">
        <v>1841201</v>
      </c>
      <c r="X700" s="59" t="s">
        <v>59</v>
      </c>
      <c r="Y700" s="60">
        <v>46056</v>
      </c>
      <c r="Z700" s="59" t="s">
        <v>54</v>
      </c>
    </row>
    <row r="701" spans="1:26" hidden="1">
      <c r="A701" s="59" t="s">
        <v>3577</v>
      </c>
      <c r="B701" s="58">
        <v>46053</v>
      </c>
      <c r="C701" s="59" t="s">
        <v>3069</v>
      </c>
      <c r="D701" s="59">
        <v>147523</v>
      </c>
      <c r="E701" s="59" t="s">
        <v>1528</v>
      </c>
      <c r="F701" s="59">
        <v>1862</v>
      </c>
      <c r="G701" s="59" t="s">
        <v>3578</v>
      </c>
      <c r="H701" s="59">
        <v>1077967757</v>
      </c>
      <c r="I701" s="60">
        <v>32155</v>
      </c>
      <c r="J701" s="59" t="s">
        <v>62</v>
      </c>
      <c r="K701" s="59" t="s">
        <v>79</v>
      </c>
      <c r="L701" s="59" t="s">
        <v>3579</v>
      </c>
      <c r="M701" s="61" t="s">
        <v>3580</v>
      </c>
      <c r="N701" s="59">
        <v>3224319176</v>
      </c>
      <c r="O701" s="60">
        <v>46055</v>
      </c>
      <c r="P701" s="59" t="s">
        <v>123</v>
      </c>
      <c r="Q701" s="59">
        <v>5600000</v>
      </c>
      <c r="R701" s="59">
        <v>44800000</v>
      </c>
      <c r="S701" s="59" t="s">
        <v>54</v>
      </c>
      <c r="T701" s="60">
        <v>46297</v>
      </c>
      <c r="U701" s="59" t="s">
        <v>54</v>
      </c>
      <c r="V701" s="59">
        <v>1</v>
      </c>
      <c r="W701" s="59">
        <v>1841201</v>
      </c>
      <c r="X701" s="59" t="s">
        <v>59</v>
      </c>
      <c r="Y701" s="60">
        <v>46055</v>
      </c>
      <c r="Z701" s="65" t="s">
        <v>54</v>
      </c>
    </row>
    <row r="702" spans="1:26" hidden="1">
      <c r="A702" s="59" t="s">
        <v>3581</v>
      </c>
      <c r="B702" s="58">
        <v>46053</v>
      </c>
      <c r="C702" s="59" t="s">
        <v>3455</v>
      </c>
      <c r="D702" s="59">
        <v>146347</v>
      </c>
      <c r="E702" s="59" t="s">
        <v>1411</v>
      </c>
      <c r="F702" s="59">
        <v>1760</v>
      </c>
      <c r="G702" s="59" t="s">
        <v>3582</v>
      </c>
      <c r="H702" s="59">
        <v>80246654</v>
      </c>
      <c r="I702" s="60">
        <v>30565</v>
      </c>
      <c r="J702" s="59" t="s">
        <v>567</v>
      </c>
      <c r="K702" s="59" t="s">
        <v>51</v>
      </c>
      <c r="L702" s="59" t="s">
        <v>3583</v>
      </c>
      <c r="M702" s="59" t="s">
        <v>3584</v>
      </c>
      <c r="N702" s="59">
        <v>3115449696</v>
      </c>
      <c r="O702" s="60">
        <v>46055</v>
      </c>
      <c r="P702" s="59" t="s">
        <v>123</v>
      </c>
      <c r="Q702" s="59">
        <v>6000000</v>
      </c>
      <c r="R702" s="59">
        <v>48000000</v>
      </c>
      <c r="S702" s="59" t="s">
        <v>54</v>
      </c>
      <c r="T702" s="60">
        <v>46297</v>
      </c>
      <c r="U702" s="59" t="s">
        <v>54</v>
      </c>
      <c r="V702" s="59">
        <v>3</v>
      </c>
      <c r="W702" s="59">
        <v>3869201</v>
      </c>
      <c r="X702" s="59" t="s">
        <v>59</v>
      </c>
      <c r="Y702" s="60">
        <v>46055</v>
      </c>
      <c r="Z702" s="65" t="s">
        <v>54</v>
      </c>
    </row>
    <row r="703" spans="1:26" hidden="1">
      <c r="A703" s="59" t="s">
        <v>3585</v>
      </c>
      <c r="B703" s="58">
        <v>46053</v>
      </c>
      <c r="C703" s="59" t="s">
        <v>3288</v>
      </c>
      <c r="D703" s="59">
        <v>147221</v>
      </c>
      <c r="E703" s="59" t="s">
        <v>2445</v>
      </c>
      <c r="F703" s="59">
        <v>1835</v>
      </c>
      <c r="G703" s="59" t="s">
        <v>3586</v>
      </c>
      <c r="H703" s="59">
        <v>1022340308</v>
      </c>
      <c r="I703" s="60">
        <v>32083</v>
      </c>
      <c r="J703" s="59" t="s">
        <v>1499</v>
      </c>
      <c r="K703" s="59" t="s">
        <v>362</v>
      </c>
      <c r="L703" s="59" t="s">
        <v>3587</v>
      </c>
      <c r="M703" s="61" t="s">
        <v>3588</v>
      </c>
      <c r="N703" s="59">
        <v>3116275740</v>
      </c>
      <c r="O703" s="60">
        <v>46055</v>
      </c>
      <c r="P703" s="59" t="s">
        <v>123</v>
      </c>
      <c r="Q703" s="59">
        <v>6000000</v>
      </c>
      <c r="R703" s="59">
        <v>48000000</v>
      </c>
      <c r="S703" s="59" t="s">
        <v>54</v>
      </c>
      <c r="T703" s="60">
        <v>46297</v>
      </c>
      <c r="U703" s="59" t="s">
        <v>54</v>
      </c>
      <c r="V703" s="59">
        <v>2</v>
      </c>
      <c r="W703" s="59">
        <v>2016103</v>
      </c>
      <c r="X703" s="59" t="s">
        <v>59</v>
      </c>
      <c r="Y703" s="60">
        <v>46055</v>
      </c>
      <c r="Z703" s="65" t="s">
        <v>54</v>
      </c>
    </row>
    <row r="704" spans="1:26" hidden="1">
      <c r="A704" s="59" t="s">
        <v>3589</v>
      </c>
      <c r="B704" s="58">
        <v>46116</v>
      </c>
      <c r="C704" s="59" t="s">
        <v>54</v>
      </c>
      <c r="D704" s="59">
        <v>146347</v>
      </c>
      <c r="E704" s="59" t="s">
        <v>1411</v>
      </c>
      <c r="F704" s="59" t="s">
        <v>54</v>
      </c>
      <c r="G704" s="59" t="s">
        <v>3590</v>
      </c>
      <c r="H704" s="59">
        <v>80913473</v>
      </c>
      <c r="I704" s="60">
        <v>31405</v>
      </c>
      <c r="J704" s="59" t="s">
        <v>162</v>
      </c>
      <c r="K704" s="59" t="s">
        <v>79</v>
      </c>
      <c r="L704" s="59" t="s">
        <v>3591</v>
      </c>
      <c r="M704" s="59" t="s">
        <v>3592</v>
      </c>
      <c r="N704" s="59">
        <v>3103431383</v>
      </c>
      <c r="O704" s="60">
        <v>46056</v>
      </c>
      <c r="P704" s="59" t="s">
        <v>55</v>
      </c>
      <c r="Q704" s="59">
        <v>6000000</v>
      </c>
      <c r="R704" s="59">
        <v>48000000</v>
      </c>
      <c r="S704" s="59" t="s">
        <v>54</v>
      </c>
      <c r="T704" s="60">
        <v>46298</v>
      </c>
      <c r="U704" s="59" t="s">
        <v>1625</v>
      </c>
      <c r="V704" s="59">
        <v>3</v>
      </c>
      <c r="W704" s="59">
        <v>3869201</v>
      </c>
      <c r="X704" s="59" t="s">
        <v>59</v>
      </c>
      <c r="Y704" s="60">
        <v>46056</v>
      </c>
      <c r="Z704" s="59" t="s">
        <v>54</v>
      </c>
    </row>
    <row r="705" spans="1:26" hidden="1">
      <c r="A705" s="59" t="s">
        <v>3593</v>
      </c>
      <c r="B705" s="58">
        <v>46053</v>
      </c>
      <c r="C705" s="59" t="s">
        <v>3316</v>
      </c>
      <c r="D705" s="59">
        <v>147464</v>
      </c>
      <c r="E705" s="59" t="s">
        <v>1528</v>
      </c>
      <c r="F705" s="59">
        <v>1856</v>
      </c>
      <c r="G705" s="62" t="s">
        <v>3594</v>
      </c>
      <c r="H705" s="63">
        <v>1013597852</v>
      </c>
      <c r="I705" s="60">
        <v>32335</v>
      </c>
      <c r="J705" s="59" t="s">
        <v>176</v>
      </c>
      <c r="K705" s="59" t="s">
        <v>51</v>
      </c>
      <c r="L705" s="59" t="s">
        <v>3595</v>
      </c>
      <c r="M705" s="61" t="s">
        <v>3596</v>
      </c>
      <c r="N705" s="59">
        <v>3008056859</v>
      </c>
      <c r="O705" s="60">
        <v>46055</v>
      </c>
      <c r="P705" s="59" t="s">
        <v>123</v>
      </c>
      <c r="Q705" s="59">
        <v>2900000</v>
      </c>
      <c r="R705" s="59">
        <v>23200000</v>
      </c>
      <c r="S705" s="63" t="s">
        <v>187</v>
      </c>
      <c r="T705" s="60">
        <v>46297</v>
      </c>
      <c r="U705" s="59" t="s">
        <v>54</v>
      </c>
      <c r="V705" s="62">
        <v>4</v>
      </c>
      <c r="W705" s="62">
        <v>4492101</v>
      </c>
      <c r="X705" s="59" t="s">
        <v>59</v>
      </c>
      <c r="Y705" s="64">
        <v>46055</v>
      </c>
      <c r="Z705" s="62" t="s">
        <v>143</v>
      </c>
    </row>
    <row r="706" spans="1:26" hidden="1">
      <c r="A706" s="59" t="s">
        <v>3597</v>
      </c>
      <c r="B706" s="58">
        <v>46053</v>
      </c>
      <c r="C706" s="59" t="s">
        <v>2647</v>
      </c>
      <c r="D706" s="59">
        <v>145273</v>
      </c>
      <c r="E706" s="59" t="s">
        <v>1126</v>
      </c>
      <c r="F706" s="59">
        <v>1699</v>
      </c>
      <c r="G706" s="62" t="s">
        <v>3598</v>
      </c>
      <c r="H706" s="63">
        <v>52183986</v>
      </c>
      <c r="I706" s="60">
        <v>27530</v>
      </c>
      <c r="J706" s="59" t="s">
        <v>62</v>
      </c>
      <c r="K706" s="59" t="s">
        <v>79</v>
      </c>
      <c r="L706" s="59" t="s">
        <v>3599</v>
      </c>
      <c r="M706" s="59" t="s">
        <v>3600</v>
      </c>
      <c r="N706" s="59">
        <v>3132898696</v>
      </c>
      <c r="O706" s="60">
        <v>46055</v>
      </c>
      <c r="P706" s="59" t="s">
        <v>123</v>
      </c>
      <c r="Q706" s="59">
        <v>3095000</v>
      </c>
      <c r="R706" s="59">
        <v>24760000</v>
      </c>
      <c r="S706" s="63" t="s">
        <v>187</v>
      </c>
      <c r="T706" s="60">
        <v>46297</v>
      </c>
      <c r="U706" s="59" t="s">
        <v>54</v>
      </c>
      <c r="V706" s="62">
        <v>5</v>
      </c>
      <c r="W706" s="62">
        <v>5842302</v>
      </c>
      <c r="X706" s="59" t="s">
        <v>59</v>
      </c>
      <c r="Y706" s="64">
        <v>46055</v>
      </c>
      <c r="Z706" s="62" t="s">
        <v>143</v>
      </c>
    </row>
    <row r="707" spans="1:26" hidden="1">
      <c r="A707" s="59" t="s">
        <v>3601</v>
      </c>
      <c r="B707" s="58">
        <v>46116</v>
      </c>
      <c r="C707" s="59" t="s">
        <v>54</v>
      </c>
      <c r="D707" s="59">
        <v>145273</v>
      </c>
      <c r="E707" s="59" t="s">
        <v>3515</v>
      </c>
      <c r="F707" s="59" t="s">
        <v>54</v>
      </c>
      <c r="G707" s="62" t="s">
        <v>3602</v>
      </c>
      <c r="H707" s="63">
        <v>79735250</v>
      </c>
      <c r="I707" s="60">
        <v>27258</v>
      </c>
      <c r="J707" s="59" t="s">
        <v>62</v>
      </c>
      <c r="K707" s="59" t="s">
        <v>51</v>
      </c>
      <c r="L707" s="59" t="s">
        <v>3603</v>
      </c>
      <c r="M707" s="59" t="s">
        <v>3604</v>
      </c>
      <c r="N707" s="59">
        <v>3112140075</v>
      </c>
      <c r="O707" s="60">
        <v>46056</v>
      </c>
      <c r="P707" s="59" t="s">
        <v>123</v>
      </c>
      <c r="Q707" s="59">
        <v>3095000</v>
      </c>
      <c r="R707" s="59">
        <v>24760000</v>
      </c>
      <c r="S707" s="63" t="s">
        <v>187</v>
      </c>
      <c r="T707" s="60">
        <v>46298</v>
      </c>
      <c r="U707" s="59" t="s">
        <v>2806</v>
      </c>
      <c r="V707" s="62">
        <v>5</v>
      </c>
      <c r="W707" s="62">
        <v>5842302</v>
      </c>
      <c r="X707" s="59" t="s">
        <v>59</v>
      </c>
      <c r="Y707" s="64">
        <v>46056</v>
      </c>
      <c r="Z707" s="62" t="s">
        <v>143</v>
      </c>
    </row>
    <row r="708" spans="1:26" hidden="1">
      <c r="A708" s="59" t="s">
        <v>3605</v>
      </c>
      <c r="B708" s="58">
        <v>46053</v>
      </c>
      <c r="C708" s="59" t="s">
        <v>3455</v>
      </c>
      <c r="D708" s="59">
        <v>146347</v>
      </c>
      <c r="E708" s="59" t="s">
        <v>1411</v>
      </c>
      <c r="F708" s="59">
        <v>1760</v>
      </c>
      <c r="G708" s="59" t="s">
        <v>3606</v>
      </c>
      <c r="H708" s="59">
        <v>79469232</v>
      </c>
      <c r="I708" s="60">
        <v>25166</v>
      </c>
      <c r="J708" s="59" t="s">
        <v>309</v>
      </c>
      <c r="K708" s="59" t="s">
        <v>562</v>
      </c>
      <c r="L708" s="59" t="s">
        <v>3607</v>
      </c>
      <c r="M708" s="59" t="s">
        <v>3608</v>
      </c>
      <c r="N708" s="59">
        <v>3153147183</v>
      </c>
      <c r="O708" s="60">
        <v>46055</v>
      </c>
      <c r="P708" s="59" t="s">
        <v>123</v>
      </c>
      <c r="Q708" s="59">
        <v>6000000</v>
      </c>
      <c r="R708" s="59">
        <v>48000000</v>
      </c>
      <c r="S708" s="59" t="s">
        <v>54</v>
      </c>
      <c r="T708" s="60">
        <v>46297</v>
      </c>
      <c r="U708" s="59" t="s">
        <v>54</v>
      </c>
      <c r="V708" s="59">
        <v>3</v>
      </c>
      <c r="W708" s="59">
        <v>3869201</v>
      </c>
      <c r="X708" s="59" t="s">
        <v>59</v>
      </c>
      <c r="Y708" s="60">
        <v>46055</v>
      </c>
      <c r="Z708" s="65" t="s">
        <v>54</v>
      </c>
    </row>
    <row r="709" spans="1:26" hidden="1">
      <c r="A709" s="59" t="s">
        <v>3609</v>
      </c>
      <c r="B709" s="58">
        <v>46053</v>
      </c>
      <c r="C709" s="59" t="s">
        <v>657</v>
      </c>
      <c r="D709" s="59">
        <v>147376</v>
      </c>
      <c r="E709" s="59" t="s">
        <v>658</v>
      </c>
      <c r="F709" s="59">
        <v>1858</v>
      </c>
      <c r="G709" s="59" t="s">
        <v>3610</v>
      </c>
      <c r="H709" s="59">
        <v>1023959124</v>
      </c>
      <c r="I709" s="60">
        <v>35511</v>
      </c>
      <c r="J709" s="59" t="s">
        <v>50</v>
      </c>
      <c r="K709" s="59" t="s">
        <v>609</v>
      </c>
      <c r="L709" s="59" t="s">
        <v>3611</v>
      </c>
      <c r="M709" s="59" t="s">
        <v>3612</v>
      </c>
      <c r="N709" s="59">
        <v>3144556228</v>
      </c>
      <c r="O709" s="60">
        <v>46055</v>
      </c>
      <c r="P709" s="59" t="s">
        <v>123</v>
      </c>
      <c r="Q709" s="59">
        <v>4800000</v>
      </c>
      <c r="R709" s="59">
        <v>38400000</v>
      </c>
      <c r="S709" s="59" t="s">
        <v>54</v>
      </c>
      <c r="T709" s="60">
        <v>46297</v>
      </c>
      <c r="U709" s="59" t="s">
        <v>54</v>
      </c>
      <c r="V709" s="59">
        <v>3</v>
      </c>
      <c r="W709" s="59">
        <v>3869201</v>
      </c>
      <c r="X709" s="59" t="s">
        <v>59</v>
      </c>
      <c r="Y709" s="60">
        <v>46055</v>
      </c>
      <c r="Z709" s="65" t="s">
        <v>54</v>
      </c>
    </row>
    <row r="710" spans="1:26" hidden="1">
      <c r="A710" s="59" t="s">
        <v>3613</v>
      </c>
      <c r="B710" s="58">
        <v>46053</v>
      </c>
      <c r="C710" s="59" t="s">
        <v>3544</v>
      </c>
      <c r="D710" s="59">
        <v>147376</v>
      </c>
      <c r="E710" s="59" t="s">
        <v>658</v>
      </c>
      <c r="F710" s="59">
        <v>1851</v>
      </c>
      <c r="G710" s="59" t="s">
        <v>3614</v>
      </c>
      <c r="H710" s="59">
        <v>1075284406</v>
      </c>
      <c r="I710" s="60">
        <v>30969</v>
      </c>
      <c r="J710" s="59" t="s">
        <v>62</v>
      </c>
      <c r="K710" s="59" t="s">
        <v>51</v>
      </c>
      <c r="L710" s="59" t="s">
        <v>3615</v>
      </c>
      <c r="M710" s="61" t="s">
        <v>3616</v>
      </c>
      <c r="N710" s="59">
        <v>3138773280</v>
      </c>
      <c r="O710" s="60">
        <v>46055</v>
      </c>
      <c r="P710" s="59" t="s">
        <v>123</v>
      </c>
      <c r="Q710" s="59">
        <v>4800000</v>
      </c>
      <c r="R710" s="59">
        <v>38400000</v>
      </c>
      <c r="S710" s="59" t="s">
        <v>54</v>
      </c>
      <c r="T710" s="60">
        <v>46297</v>
      </c>
      <c r="U710" s="59" t="s">
        <v>54</v>
      </c>
      <c r="V710" s="59">
        <v>3</v>
      </c>
      <c r="W710" s="59">
        <v>3869201</v>
      </c>
      <c r="X710" s="59" t="s">
        <v>59</v>
      </c>
      <c r="Y710" s="60">
        <v>46055</v>
      </c>
      <c r="Z710" s="65" t="s">
        <v>54</v>
      </c>
    </row>
    <row r="711" spans="1:26" hidden="1">
      <c r="A711" s="59" t="s">
        <v>3617</v>
      </c>
      <c r="B711" s="58">
        <v>46053</v>
      </c>
      <c r="C711" s="59" t="s">
        <v>3618</v>
      </c>
      <c r="D711" s="59">
        <v>147646</v>
      </c>
      <c r="E711" s="59" t="s">
        <v>658</v>
      </c>
      <c r="F711" s="59">
        <v>1867</v>
      </c>
      <c r="G711" s="59" t="s">
        <v>3619</v>
      </c>
      <c r="H711" s="59">
        <v>1025140586</v>
      </c>
      <c r="I711" s="60">
        <v>37956</v>
      </c>
      <c r="J711" s="59" t="s">
        <v>3620</v>
      </c>
      <c r="K711" s="59" t="s">
        <v>3621</v>
      </c>
      <c r="L711" s="59" t="s">
        <v>3622</v>
      </c>
      <c r="M711" s="59" t="s">
        <v>3623</v>
      </c>
      <c r="N711" s="59">
        <v>3204675534</v>
      </c>
      <c r="O711" s="60">
        <v>46055</v>
      </c>
      <c r="P711" s="59" t="s">
        <v>123</v>
      </c>
      <c r="Q711" s="59">
        <v>4800000</v>
      </c>
      <c r="R711" s="59">
        <v>38400000</v>
      </c>
      <c r="S711" s="59" t="s">
        <v>54</v>
      </c>
      <c r="T711" s="60">
        <v>46297</v>
      </c>
      <c r="U711" s="59" t="s">
        <v>54</v>
      </c>
      <c r="V711" s="59">
        <v>1</v>
      </c>
      <c r="W711" s="59">
        <v>1841201</v>
      </c>
      <c r="X711" s="59" t="s">
        <v>59</v>
      </c>
      <c r="Y711" s="60">
        <v>46055</v>
      </c>
      <c r="Z711" s="65" t="s">
        <v>54</v>
      </c>
    </row>
    <row r="712" spans="1:26" hidden="1">
      <c r="A712" s="59" t="s">
        <v>3624</v>
      </c>
      <c r="B712" s="58">
        <v>46053</v>
      </c>
      <c r="C712" s="59" t="s">
        <v>3334</v>
      </c>
      <c r="D712" s="59">
        <v>147741</v>
      </c>
      <c r="E712" s="59" t="s">
        <v>658</v>
      </c>
      <c r="F712" s="59">
        <v>1885</v>
      </c>
      <c r="G712" s="59" t="s">
        <v>3625</v>
      </c>
      <c r="H712" s="59">
        <v>91524587</v>
      </c>
      <c r="I712" s="60">
        <v>30634</v>
      </c>
      <c r="J712" s="59" t="s">
        <v>50</v>
      </c>
      <c r="K712" s="59" t="s">
        <v>69</v>
      </c>
      <c r="L712" s="59" t="s">
        <v>3626</v>
      </c>
      <c r="M712" s="59" t="s">
        <v>3627</v>
      </c>
      <c r="N712" s="59">
        <v>3188628474</v>
      </c>
      <c r="O712" s="60">
        <v>46055</v>
      </c>
      <c r="P712" s="59" t="s">
        <v>123</v>
      </c>
      <c r="Q712" s="59">
        <v>6800000</v>
      </c>
      <c r="R712" s="59">
        <v>54400000</v>
      </c>
      <c r="S712" s="59" t="s">
        <v>54</v>
      </c>
      <c r="T712" s="60">
        <v>46297</v>
      </c>
      <c r="U712" s="59" t="s">
        <v>54</v>
      </c>
      <c r="V712" s="59">
        <v>1</v>
      </c>
      <c r="W712" s="59">
        <v>1841201</v>
      </c>
      <c r="X712" s="59" t="s">
        <v>59</v>
      </c>
      <c r="Y712" s="60">
        <v>46055</v>
      </c>
      <c r="Z712" s="65" t="s">
        <v>54</v>
      </c>
    </row>
    <row r="713" spans="1:26" hidden="1">
      <c r="A713" s="59" t="s">
        <v>3628</v>
      </c>
      <c r="B713" s="58">
        <v>46053</v>
      </c>
      <c r="C713" s="59" t="s">
        <v>3329</v>
      </c>
      <c r="D713" s="59">
        <v>147499</v>
      </c>
      <c r="E713" s="59" t="s">
        <v>658</v>
      </c>
      <c r="F713" s="59">
        <v>1860</v>
      </c>
      <c r="G713" s="59" t="s">
        <v>3629</v>
      </c>
      <c r="H713" s="59">
        <v>52978023</v>
      </c>
      <c r="I713" s="60">
        <v>30573</v>
      </c>
      <c r="J713" s="59" t="s">
        <v>246</v>
      </c>
      <c r="K713" s="59" t="s">
        <v>598</v>
      </c>
      <c r="L713" s="59" t="s">
        <v>3630</v>
      </c>
      <c r="M713" s="59" t="s">
        <v>3631</v>
      </c>
      <c r="N713" s="59">
        <v>3186409099</v>
      </c>
      <c r="O713" s="60">
        <v>46055</v>
      </c>
      <c r="P713" s="59" t="s">
        <v>123</v>
      </c>
      <c r="Q713" s="59">
        <v>5600000</v>
      </c>
      <c r="R713" s="59">
        <v>44800000</v>
      </c>
      <c r="S713" s="59" t="s">
        <v>54</v>
      </c>
      <c r="T713" s="60">
        <v>46297</v>
      </c>
      <c r="U713" s="59" t="s">
        <v>54</v>
      </c>
      <c r="V713" s="59">
        <v>1</v>
      </c>
      <c r="W713" s="59">
        <v>1841201</v>
      </c>
      <c r="X713" s="59" t="s">
        <v>59</v>
      </c>
      <c r="Y713" s="60">
        <v>46055</v>
      </c>
      <c r="Z713" s="65" t="s">
        <v>54</v>
      </c>
    </row>
    <row r="714" spans="1:26" hidden="1">
      <c r="A714" s="59" t="s">
        <v>3632</v>
      </c>
      <c r="B714" s="58">
        <v>46053</v>
      </c>
      <c r="C714" s="59" t="s">
        <v>2241</v>
      </c>
      <c r="D714" s="59">
        <v>147407</v>
      </c>
      <c r="E714" s="59" t="s">
        <v>1528</v>
      </c>
      <c r="F714" s="59">
        <v>1852</v>
      </c>
      <c r="G714" s="59" t="s">
        <v>3633</v>
      </c>
      <c r="H714" s="59" t="s">
        <v>3634</v>
      </c>
      <c r="I714" s="60">
        <v>34833</v>
      </c>
      <c r="J714" s="59" t="s">
        <v>62</v>
      </c>
      <c r="K714" s="59" t="s">
        <v>69</v>
      </c>
      <c r="L714" s="59" t="s">
        <v>3635</v>
      </c>
      <c r="M714" s="61" t="s">
        <v>3636</v>
      </c>
      <c r="N714" s="59">
        <v>3144565386</v>
      </c>
      <c r="O714" s="60">
        <v>46055</v>
      </c>
      <c r="P714" s="59" t="s">
        <v>55</v>
      </c>
      <c r="Q714" s="59">
        <v>5600000</v>
      </c>
      <c r="R714" s="59">
        <v>44800000</v>
      </c>
      <c r="S714" s="59" t="s">
        <v>54</v>
      </c>
      <c r="T714" s="60">
        <v>46297</v>
      </c>
      <c r="U714" s="59" t="s">
        <v>54</v>
      </c>
      <c r="V714" s="59">
        <v>1</v>
      </c>
      <c r="W714" s="59">
        <v>1841201</v>
      </c>
      <c r="X714" s="59" t="s">
        <v>59</v>
      </c>
      <c r="Y714" s="60">
        <v>46055</v>
      </c>
      <c r="Z714" s="65" t="s">
        <v>54</v>
      </c>
    </row>
    <row r="715" spans="1:26" hidden="1">
      <c r="A715" s="59" t="s">
        <v>3637</v>
      </c>
      <c r="B715" s="58">
        <v>46053</v>
      </c>
      <c r="C715" s="59" t="s">
        <v>3316</v>
      </c>
      <c r="D715" s="59">
        <v>147464</v>
      </c>
      <c r="E715" s="59" t="s">
        <v>1528</v>
      </c>
      <c r="F715" s="59">
        <v>1856</v>
      </c>
      <c r="G715" s="62" t="s">
        <v>3638</v>
      </c>
      <c r="H715" s="63">
        <v>1032491334</v>
      </c>
      <c r="I715" s="60">
        <v>35553</v>
      </c>
      <c r="J715" s="59" t="s">
        <v>50</v>
      </c>
      <c r="K715" s="59" t="s">
        <v>177</v>
      </c>
      <c r="L715" s="59" t="s">
        <v>3639</v>
      </c>
      <c r="M715" s="59" t="s">
        <v>3640</v>
      </c>
      <c r="N715" s="59">
        <v>3502591016</v>
      </c>
      <c r="O715" s="60">
        <v>46055</v>
      </c>
      <c r="P715" s="59" t="s">
        <v>123</v>
      </c>
      <c r="Q715" s="59">
        <v>2900000</v>
      </c>
      <c r="R715" s="59">
        <v>23200000</v>
      </c>
      <c r="S715" s="63" t="s">
        <v>187</v>
      </c>
      <c r="T715" s="60">
        <v>46297</v>
      </c>
      <c r="U715" s="59" t="s">
        <v>54</v>
      </c>
      <c r="V715" s="62">
        <v>4</v>
      </c>
      <c r="W715" s="62">
        <v>4492101</v>
      </c>
      <c r="X715" s="59" t="s">
        <v>59</v>
      </c>
      <c r="Y715" s="64">
        <v>46055</v>
      </c>
      <c r="Z715" s="62" t="s">
        <v>143</v>
      </c>
    </row>
    <row r="716" spans="1:26" hidden="1">
      <c r="A716" s="59" t="s">
        <v>3641</v>
      </c>
      <c r="B716" s="58">
        <v>46053</v>
      </c>
      <c r="C716" s="59" t="s">
        <v>3334</v>
      </c>
      <c r="D716" s="59">
        <v>147741</v>
      </c>
      <c r="E716" s="59" t="s">
        <v>658</v>
      </c>
      <c r="F716" s="59">
        <v>1885</v>
      </c>
      <c r="G716" s="59" t="s">
        <v>3642</v>
      </c>
      <c r="H716" s="59">
        <v>1013684379</v>
      </c>
      <c r="I716" s="60">
        <v>36078</v>
      </c>
      <c r="J716" s="59" t="s">
        <v>246</v>
      </c>
      <c r="K716" s="59" t="s">
        <v>51</v>
      </c>
      <c r="L716" s="59" t="s">
        <v>3643</v>
      </c>
      <c r="M716" s="59" t="s">
        <v>3644</v>
      </c>
      <c r="N716" s="59">
        <v>3016347213</v>
      </c>
      <c r="O716" s="60">
        <v>46055</v>
      </c>
      <c r="P716" s="59" t="s">
        <v>123</v>
      </c>
      <c r="Q716" s="59">
        <v>6800000</v>
      </c>
      <c r="R716" s="59">
        <v>54400000</v>
      </c>
      <c r="S716" s="59" t="s">
        <v>54</v>
      </c>
      <c r="T716" s="60">
        <v>46297</v>
      </c>
      <c r="U716" s="59" t="s">
        <v>54</v>
      </c>
      <c r="V716" s="59">
        <v>1</v>
      </c>
      <c r="W716" s="59">
        <v>1841201</v>
      </c>
      <c r="X716" s="59" t="s">
        <v>59</v>
      </c>
      <c r="Y716" s="60">
        <v>46055</v>
      </c>
      <c r="Z716" s="65" t="s">
        <v>54</v>
      </c>
    </row>
    <row r="717" spans="1:26" hidden="1">
      <c r="A717" s="59" t="s">
        <v>3645</v>
      </c>
      <c r="B717" s="58">
        <v>46053</v>
      </c>
      <c r="C717" s="59" t="s">
        <v>3646</v>
      </c>
      <c r="D717" s="59">
        <v>147077</v>
      </c>
      <c r="E717" s="59" t="s">
        <v>687</v>
      </c>
      <c r="F717" s="59">
        <v>1814</v>
      </c>
      <c r="G717" s="62" t="s">
        <v>3647</v>
      </c>
      <c r="H717" s="63" t="s">
        <v>3648</v>
      </c>
      <c r="I717" s="60">
        <v>33984</v>
      </c>
      <c r="J717" s="59" t="s">
        <v>162</v>
      </c>
      <c r="K717" s="59" t="s">
        <v>69</v>
      </c>
      <c r="L717" s="59" t="s">
        <v>3649</v>
      </c>
      <c r="M717" s="61" t="s">
        <v>3650</v>
      </c>
      <c r="N717" s="59">
        <v>3107974550</v>
      </c>
      <c r="O717" s="64">
        <v>46064</v>
      </c>
      <c r="P717" s="59" t="s">
        <v>157</v>
      </c>
      <c r="Q717" s="59">
        <v>5600000</v>
      </c>
      <c r="R717" s="59">
        <v>44800000</v>
      </c>
      <c r="S717" s="59" t="s">
        <v>807</v>
      </c>
      <c r="T717" s="64">
        <v>46305</v>
      </c>
      <c r="U717" s="59" t="s">
        <v>54</v>
      </c>
      <c r="V717" s="62">
        <v>5</v>
      </c>
      <c r="W717" s="62">
        <v>5439004</v>
      </c>
      <c r="X717" s="59" t="s">
        <v>59</v>
      </c>
      <c r="Y717" s="60">
        <v>46055</v>
      </c>
      <c r="Z717" s="59" t="s">
        <v>684</v>
      </c>
    </row>
    <row r="718" spans="1:26" hidden="1">
      <c r="A718" s="59" t="s">
        <v>3651</v>
      </c>
      <c r="B718" s="58">
        <v>46053</v>
      </c>
      <c r="C718" s="59" t="s">
        <v>3652</v>
      </c>
      <c r="D718" s="59">
        <v>147183</v>
      </c>
      <c r="E718" s="59" t="s">
        <v>2445</v>
      </c>
      <c r="F718" s="59">
        <v>1827</v>
      </c>
      <c r="G718" s="59" t="s">
        <v>3653</v>
      </c>
      <c r="H718" s="59">
        <v>1023906576</v>
      </c>
      <c r="I718" s="60">
        <v>33314</v>
      </c>
      <c r="J718" s="59" t="s">
        <v>309</v>
      </c>
      <c r="K718" s="59" t="s">
        <v>79</v>
      </c>
      <c r="L718" s="59" t="s">
        <v>3654</v>
      </c>
      <c r="M718" s="59" t="s">
        <v>3655</v>
      </c>
      <c r="N718" s="59">
        <v>3183247733</v>
      </c>
      <c r="O718" s="60">
        <v>46055</v>
      </c>
      <c r="P718" s="59" t="s">
        <v>123</v>
      </c>
      <c r="Q718" s="59">
        <v>6800000</v>
      </c>
      <c r="R718" s="59">
        <v>54400000</v>
      </c>
      <c r="S718" s="59" t="s">
        <v>54</v>
      </c>
      <c r="T718" s="60">
        <v>46297</v>
      </c>
      <c r="U718" s="59" t="s">
        <v>54</v>
      </c>
      <c r="V718" s="59">
        <v>2</v>
      </c>
      <c r="W718" s="59">
        <v>2016103</v>
      </c>
      <c r="X718" s="59" t="s">
        <v>59</v>
      </c>
      <c r="Y718" s="60">
        <v>46055</v>
      </c>
      <c r="Z718" s="65" t="s">
        <v>54</v>
      </c>
    </row>
    <row r="719" spans="1:26" hidden="1">
      <c r="A719" s="59" t="s">
        <v>3656</v>
      </c>
      <c r="B719" s="58">
        <v>46054</v>
      </c>
      <c r="C719" s="59" t="s">
        <v>3334</v>
      </c>
      <c r="D719" s="59">
        <v>147741</v>
      </c>
      <c r="E719" s="59" t="s">
        <v>658</v>
      </c>
      <c r="F719" s="59">
        <v>1885</v>
      </c>
      <c r="G719" s="59" t="s">
        <v>3657</v>
      </c>
      <c r="H719" s="59">
        <v>40936117</v>
      </c>
      <c r="I719" s="60">
        <v>29276</v>
      </c>
      <c r="J719" s="59" t="s">
        <v>162</v>
      </c>
      <c r="K719" s="59" t="s">
        <v>51</v>
      </c>
      <c r="L719" s="59" t="s">
        <v>3658</v>
      </c>
      <c r="M719" s="59" t="s">
        <v>3659</v>
      </c>
      <c r="N719" s="59">
        <v>3103123879</v>
      </c>
      <c r="O719" s="60">
        <v>46055</v>
      </c>
      <c r="P719" s="59" t="s">
        <v>123</v>
      </c>
      <c r="Q719" s="59">
        <v>6800000</v>
      </c>
      <c r="R719" s="59">
        <v>54400000</v>
      </c>
      <c r="S719" s="59" t="s">
        <v>54</v>
      </c>
      <c r="T719" s="60">
        <v>46297</v>
      </c>
      <c r="U719" s="59" t="s">
        <v>54</v>
      </c>
      <c r="V719" s="59">
        <v>1</v>
      </c>
      <c r="W719" s="59">
        <v>1841201</v>
      </c>
      <c r="X719" s="59" t="s">
        <v>59</v>
      </c>
      <c r="Y719" s="60">
        <v>46055</v>
      </c>
      <c r="Z719" s="59" t="s">
        <v>54</v>
      </c>
    </row>
    <row r="720" spans="1:26" hidden="1">
      <c r="A720" s="59" t="s">
        <v>3656</v>
      </c>
      <c r="B720" s="58">
        <v>46054</v>
      </c>
      <c r="C720" s="59" t="s">
        <v>3334</v>
      </c>
      <c r="D720" s="59">
        <v>147741</v>
      </c>
      <c r="E720" s="59" t="s">
        <v>658</v>
      </c>
      <c r="F720" s="59">
        <v>1885</v>
      </c>
      <c r="G720" s="59" t="s">
        <v>3657</v>
      </c>
      <c r="H720" s="59">
        <v>40936117</v>
      </c>
      <c r="I720" s="60">
        <v>29276</v>
      </c>
      <c r="J720" s="59" t="s">
        <v>162</v>
      </c>
      <c r="K720" s="59" t="s">
        <v>51</v>
      </c>
      <c r="L720" s="59" t="s">
        <v>3658</v>
      </c>
      <c r="M720" s="59" t="s">
        <v>3659</v>
      </c>
      <c r="N720" s="59">
        <v>3103123879</v>
      </c>
      <c r="O720" s="60">
        <v>46056</v>
      </c>
      <c r="P720" s="59" t="s">
        <v>123</v>
      </c>
      <c r="Q720" s="59">
        <v>6800000</v>
      </c>
      <c r="R720" s="59">
        <v>54400000</v>
      </c>
      <c r="S720" s="59" t="s">
        <v>54</v>
      </c>
      <c r="T720" s="60">
        <v>46298</v>
      </c>
      <c r="U720" s="59" t="s">
        <v>54</v>
      </c>
      <c r="V720" s="59">
        <v>1</v>
      </c>
      <c r="W720" s="59">
        <v>1841201</v>
      </c>
      <c r="X720" s="59" t="s">
        <v>59</v>
      </c>
      <c r="Y720" s="60">
        <v>46056</v>
      </c>
      <c r="Z720" s="59" t="s">
        <v>54</v>
      </c>
    </row>
    <row r="721" spans="1:26" hidden="1">
      <c r="A721" s="59" t="s">
        <v>3660</v>
      </c>
      <c r="B721" s="58">
        <v>46053</v>
      </c>
      <c r="C721" s="59" t="s">
        <v>2540</v>
      </c>
      <c r="D721" s="59">
        <v>145460</v>
      </c>
      <c r="E721" s="59" t="s">
        <v>1126</v>
      </c>
      <c r="F721" s="59">
        <v>1712</v>
      </c>
      <c r="G721" s="59" t="s">
        <v>3661</v>
      </c>
      <c r="H721" s="59" t="s">
        <v>3662</v>
      </c>
      <c r="I721" s="60">
        <v>36272</v>
      </c>
      <c r="J721" s="59" t="s">
        <v>162</v>
      </c>
      <c r="K721" s="59" t="s">
        <v>69</v>
      </c>
      <c r="L721" s="59" t="s">
        <v>3663</v>
      </c>
      <c r="M721" s="61" t="s">
        <v>3664</v>
      </c>
      <c r="N721" s="59">
        <v>3212943170</v>
      </c>
      <c r="O721" s="60">
        <v>46055</v>
      </c>
      <c r="P721" s="59" t="s">
        <v>55</v>
      </c>
      <c r="Q721" s="59">
        <v>5600000</v>
      </c>
      <c r="R721" s="59">
        <v>44800000</v>
      </c>
      <c r="S721" s="59" t="s">
        <v>54</v>
      </c>
      <c r="T721" s="60">
        <v>46297</v>
      </c>
      <c r="U721" s="59" t="s">
        <v>54</v>
      </c>
      <c r="V721" s="59">
        <v>1</v>
      </c>
      <c r="W721" s="59">
        <v>1841201</v>
      </c>
      <c r="X721" s="59" t="s">
        <v>59</v>
      </c>
      <c r="Y721" s="60">
        <v>46055</v>
      </c>
      <c r="Z721" s="65" t="s">
        <v>54</v>
      </c>
    </row>
    <row r="722" spans="1:26" hidden="1">
      <c r="A722" s="59" t="s">
        <v>3665</v>
      </c>
      <c r="B722" s="58">
        <v>46053</v>
      </c>
      <c r="C722" s="59" t="s">
        <v>2812</v>
      </c>
      <c r="D722" s="59">
        <v>145447</v>
      </c>
      <c r="E722" s="59" t="s">
        <v>2267</v>
      </c>
      <c r="F722" s="59">
        <v>1711</v>
      </c>
      <c r="G722" s="62" t="s">
        <v>3666</v>
      </c>
      <c r="H722" s="63">
        <v>79369174</v>
      </c>
      <c r="I722" s="60">
        <v>24115</v>
      </c>
      <c r="J722" s="59" t="s">
        <v>567</v>
      </c>
      <c r="K722" s="59" t="s">
        <v>79</v>
      </c>
      <c r="L722" s="59" t="s">
        <v>3667</v>
      </c>
      <c r="M722" s="59" t="s">
        <v>3668</v>
      </c>
      <c r="N722" s="59">
        <v>3044228013</v>
      </c>
      <c r="O722" s="60">
        <v>46055</v>
      </c>
      <c r="P722" s="59" t="s">
        <v>123</v>
      </c>
      <c r="Q722" s="59">
        <v>4800000</v>
      </c>
      <c r="R722" s="59">
        <v>38400000</v>
      </c>
      <c r="S722" s="59" t="s">
        <v>124</v>
      </c>
      <c r="T722" s="60">
        <v>46297</v>
      </c>
      <c r="U722" s="59" t="s">
        <v>54</v>
      </c>
      <c r="V722" s="62">
        <v>4</v>
      </c>
      <c r="W722" s="62">
        <v>4492101</v>
      </c>
      <c r="X722" s="59" t="s">
        <v>59</v>
      </c>
      <c r="Y722" s="64">
        <v>46055</v>
      </c>
      <c r="Z722" s="62" t="s">
        <v>143</v>
      </c>
    </row>
    <row r="723" spans="1:26" hidden="1">
      <c r="A723" s="59" t="s">
        <v>3669</v>
      </c>
      <c r="B723" s="58">
        <v>46053</v>
      </c>
      <c r="C723" s="59" t="s">
        <v>3445</v>
      </c>
      <c r="D723" s="59">
        <v>145472</v>
      </c>
      <c r="E723" s="59" t="s">
        <v>2267</v>
      </c>
      <c r="F723" s="59">
        <v>1713</v>
      </c>
      <c r="G723" s="59" t="s">
        <v>3670</v>
      </c>
      <c r="H723" s="59">
        <v>79606789</v>
      </c>
      <c r="I723" s="60">
        <v>30232</v>
      </c>
      <c r="J723" s="59" t="s">
        <v>50</v>
      </c>
      <c r="K723" s="59" t="s">
        <v>79</v>
      </c>
      <c r="L723" s="59" t="s">
        <v>3671</v>
      </c>
      <c r="M723" s="59" t="s">
        <v>3672</v>
      </c>
      <c r="N723" s="59">
        <v>3138481752</v>
      </c>
      <c r="O723" s="60">
        <v>46055</v>
      </c>
      <c r="P723" s="59" t="s">
        <v>123</v>
      </c>
      <c r="Q723" s="59">
        <v>5600000</v>
      </c>
      <c r="R723" s="59">
        <v>48000000</v>
      </c>
      <c r="S723" s="59" t="s">
        <v>54</v>
      </c>
      <c r="T723" s="60">
        <v>46297</v>
      </c>
      <c r="U723" s="59" t="s">
        <v>54</v>
      </c>
      <c r="V723" s="59">
        <v>3</v>
      </c>
      <c r="W723" s="59">
        <v>3869201</v>
      </c>
      <c r="X723" s="59" t="s">
        <v>59</v>
      </c>
      <c r="Y723" s="60">
        <v>46055</v>
      </c>
      <c r="Z723" s="65" t="s">
        <v>54</v>
      </c>
    </row>
    <row r="724" spans="1:26" hidden="1">
      <c r="A724" s="59" t="s">
        <v>3673</v>
      </c>
      <c r="B724" s="58">
        <v>46116</v>
      </c>
      <c r="C724" s="59" t="s">
        <v>54</v>
      </c>
      <c r="D724" s="59">
        <v>147821</v>
      </c>
      <c r="E724" s="59" t="s">
        <v>2919</v>
      </c>
      <c r="F724" s="59" t="s">
        <v>54</v>
      </c>
      <c r="G724" s="62" t="s">
        <v>3674</v>
      </c>
      <c r="H724" s="63">
        <v>52952525</v>
      </c>
      <c r="I724" s="60">
        <v>30127</v>
      </c>
      <c r="J724" s="59" t="s">
        <v>246</v>
      </c>
      <c r="K724" s="59" t="s">
        <v>51</v>
      </c>
      <c r="L724" s="59" t="s">
        <v>3675</v>
      </c>
      <c r="M724" s="59" t="s">
        <v>3676</v>
      </c>
      <c r="N724" s="59">
        <v>3103183233</v>
      </c>
      <c r="O724" s="60">
        <v>46056</v>
      </c>
      <c r="P724" s="59" t="s">
        <v>123</v>
      </c>
      <c r="Q724" s="59">
        <v>6800000</v>
      </c>
      <c r="R724" s="59">
        <v>54400000</v>
      </c>
      <c r="S724" s="59" t="s">
        <v>137</v>
      </c>
      <c r="T724" s="60">
        <v>46298</v>
      </c>
      <c r="U724" s="59" t="s">
        <v>1284</v>
      </c>
      <c r="V724" s="62">
        <v>4</v>
      </c>
      <c r="W724" s="62">
        <v>4492101</v>
      </c>
      <c r="X724" s="59" t="s">
        <v>59</v>
      </c>
      <c r="Y724" s="64">
        <v>46056</v>
      </c>
      <c r="Z724" s="62" t="s">
        <v>143</v>
      </c>
    </row>
    <row r="725" spans="1:26" hidden="1">
      <c r="A725" s="59" t="s">
        <v>3677</v>
      </c>
      <c r="B725" s="58">
        <v>46054</v>
      </c>
      <c r="C725" s="59" t="s">
        <v>704</v>
      </c>
      <c r="D725" s="59">
        <v>147837</v>
      </c>
      <c r="E725" s="59" t="s">
        <v>3036</v>
      </c>
      <c r="F725" s="59">
        <v>1898</v>
      </c>
      <c r="G725" s="62" t="s">
        <v>3678</v>
      </c>
      <c r="H725" s="63">
        <v>1032469409</v>
      </c>
      <c r="I725" s="60">
        <v>34755</v>
      </c>
      <c r="J725" s="59" t="s">
        <v>62</v>
      </c>
      <c r="K725" s="59" t="s">
        <v>51</v>
      </c>
      <c r="L725" s="59" t="s">
        <v>3679</v>
      </c>
      <c r="M725" s="59" t="s">
        <v>3680</v>
      </c>
      <c r="N725" s="59">
        <v>3233272969</v>
      </c>
      <c r="O725" s="60">
        <v>46055</v>
      </c>
      <c r="P725" s="59" t="s">
        <v>55</v>
      </c>
      <c r="Q725" s="59">
        <v>6800000</v>
      </c>
      <c r="R725" s="59">
        <v>54400000</v>
      </c>
      <c r="S725" s="59" t="s">
        <v>137</v>
      </c>
      <c r="T725" s="60">
        <v>46297</v>
      </c>
      <c r="U725" s="59" t="s">
        <v>54</v>
      </c>
      <c r="V725" s="62">
        <v>5</v>
      </c>
      <c r="W725" s="62">
        <v>5842302</v>
      </c>
      <c r="X725" s="59" t="s">
        <v>59</v>
      </c>
      <c r="Y725" s="64">
        <v>46055</v>
      </c>
      <c r="Z725" s="62" t="s">
        <v>143</v>
      </c>
    </row>
    <row r="726" spans="1:26" hidden="1">
      <c r="A726" s="59" t="s">
        <v>3681</v>
      </c>
      <c r="B726" s="58">
        <v>46053</v>
      </c>
      <c r="C726" s="59" t="s">
        <v>3455</v>
      </c>
      <c r="D726" s="59">
        <v>146347</v>
      </c>
      <c r="E726" s="59" t="s">
        <v>1411</v>
      </c>
      <c r="F726" s="59">
        <v>1760</v>
      </c>
      <c r="G726" s="59" t="s">
        <v>3682</v>
      </c>
      <c r="H726" s="59">
        <v>1023868507</v>
      </c>
      <c r="I726" s="60">
        <v>31812</v>
      </c>
      <c r="J726" s="59" t="s">
        <v>309</v>
      </c>
      <c r="K726" s="59" t="s">
        <v>69</v>
      </c>
      <c r="L726" s="59" t="s">
        <v>3683</v>
      </c>
      <c r="M726" s="59" t="s">
        <v>3684</v>
      </c>
      <c r="N726" s="59">
        <v>3028151987</v>
      </c>
      <c r="O726" s="60">
        <v>46055</v>
      </c>
      <c r="P726" s="59" t="s">
        <v>123</v>
      </c>
      <c r="Q726" s="59">
        <v>6000000</v>
      </c>
      <c r="R726" s="59">
        <v>48000000</v>
      </c>
      <c r="S726" s="59" t="s">
        <v>54</v>
      </c>
      <c r="T726" s="60">
        <v>46297</v>
      </c>
      <c r="U726" s="59" t="s">
        <v>54</v>
      </c>
      <c r="V726" s="59">
        <v>3</v>
      </c>
      <c r="W726" s="59">
        <v>3869201</v>
      </c>
      <c r="X726" s="59" t="s">
        <v>59</v>
      </c>
      <c r="Y726" s="60">
        <v>46055</v>
      </c>
      <c r="Z726" s="65" t="s">
        <v>54</v>
      </c>
    </row>
    <row r="727" spans="1:26" hidden="1">
      <c r="A727" s="59" t="s">
        <v>3685</v>
      </c>
      <c r="B727" s="58">
        <v>46053</v>
      </c>
      <c r="C727" s="59" t="s">
        <v>3686</v>
      </c>
      <c r="D727" s="59">
        <v>151728</v>
      </c>
      <c r="E727" s="59" t="s">
        <v>1528</v>
      </c>
      <c r="F727" s="59">
        <v>1962</v>
      </c>
      <c r="G727" s="59" t="s">
        <v>3687</v>
      </c>
      <c r="H727" s="59">
        <v>1055227320</v>
      </c>
      <c r="I727" s="60">
        <v>32853</v>
      </c>
      <c r="J727" s="59" t="s">
        <v>176</v>
      </c>
      <c r="K727" s="59" t="s">
        <v>51</v>
      </c>
      <c r="L727" s="59" t="s">
        <v>3688</v>
      </c>
      <c r="M727" s="61" t="s">
        <v>3689</v>
      </c>
      <c r="N727" s="59">
        <v>3104789350</v>
      </c>
      <c r="O727" s="60">
        <v>46055</v>
      </c>
      <c r="P727" s="59" t="s">
        <v>123</v>
      </c>
      <c r="Q727" s="59">
        <v>5600000</v>
      </c>
      <c r="R727" s="59">
        <v>44800000</v>
      </c>
      <c r="S727" s="59" t="s">
        <v>54</v>
      </c>
      <c r="T727" s="60">
        <v>46297</v>
      </c>
      <c r="U727" s="59" t="s">
        <v>54</v>
      </c>
      <c r="V727" s="59">
        <v>3</v>
      </c>
      <c r="W727" s="59">
        <v>3869201</v>
      </c>
      <c r="X727" s="59" t="s">
        <v>59</v>
      </c>
      <c r="Y727" s="60">
        <v>46055</v>
      </c>
      <c r="Z727" s="65" t="s">
        <v>54</v>
      </c>
    </row>
    <row r="728" spans="1:26" hidden="1">
      <c r="A728" s="59" t="s">
        <v>3690</v>
      </c>
      <c r="B728" s="58">
        <v>46054</v>
      </c>
      <c r="C728" s="59" t="s">
        <v>657</v>
      </c>
      <c r="D728" s="59">
        <v>147485</v>
      </c>
      <c r="E728" s="59" t="s">
        <v>658</v>
      </c>
      <c r="F728" s="59">
        <v>1858</v>
      </c>
      <c r="G728" s="59" t="s">
        <v>3691</v>
      </c>
      <c r="H728" s="59">
        <v>1000047002</v>
      </c>
      <c r="I728" s="60">
        <v>37021</v>
      </c>
      <c r="J728" s="59" t="s">
        <v>176</v>
      </c>
      <c r="K728" s="59" t="s">
        <v>51</v>
      </c>
      <c r="L728" s="59" t="s">
        <v>3692</v>
      </c>
      <c r="M728" s="59" t="s">
        <v>3693</v>
      </c>
      <c r="N728" s="59">
        <v>3046227979</v>
      </c>
      <c r="O728" s="60">
        <v>46055</v>
      </c>
      <c r="P728" s="59" t="s">
        <v>123</v>
      </c>
      <c r="Q728" s="59">
        <v>4800000</v>
      </c>
      <c r="R728" s="59">
        <v>38400000</v>
      </c>
      <c r="S728" s="59" t="s">
        <v>54</v>
      </c>
      <c r="T728" s="60">
        <v>46297</v>
      </c>
      <c r="U728" s="59" t="s">
        <v>54</v>
      </c>
      <c r="V728" s="59">
        <v>1</v>
      </c>
      <c r="W728" s="59">
        <v>1841201</v>
      </c>
      <c r="X728" s="59" t="s">
        <v>59</v>
      </c>
      <c r="Y728" s="60">
        <v>46055</v>
      </c>
      <c r="Z728" s="59" t="s">
        <v>54</v>
      </c>
    </row>
    <row r="729" spans="1:26" hidden="1">
      <c r="A729" s="59" t="s">
        <v>3694</v>
      </c>
      <c r="B729" s="58">
        <v>46116</v>
      </c>
      <c r="C729" s="59" t="s">
        <v>54</v>
      </c>
      <c r="D729" s="59">
        <v>147425</v>
      </c>
      <c r="E729" s="59" t="s">
        <v>1958</v>
      </c>
      <c r="F729" s="59">
        <v>1854</v>
      </c>
      <c r="G729" s="59" t="s">
        <v>3695</v>
      </c>
      <c r="H729" s="59">
        <v>1014242242</v>
      </c>
      <c r="I729" s="60">
        <v>34064</v>
      </c>
      <c r="J729" s="59" t="s">
        <v>50</v>
      </c>
      <c r="K729" s="59" t="s">
        <v>51</v>
      </c>
      <c r="L729" s="59" t="s">
        <v>3696</v>
      </c>
      <c r="M729" s="59" t="s">
        <v>3697</v>
      </c>
      <c r="N729" s="59">
        <v>3169165075</v>
      </c>
      <c r="O729" s="60">
        <v>46056</v>
      </c>
      <c r="P729" s="59" t="s">
        <v>123</v>
      </c>
      <c r="Q729" s="59">
        <v>4800000</v>
      </c>
      <c r="R729" s="59">
        <v>38400000</v>
      </c>
      <c r="S729" s="59" t="s">
        <v>54</v>
      </c>
      <c r="T729" s="60">
        <v>46298</v>
      </c>
      <c r="U729" s="59" t="s">
        <v>2725</v>
      </c>
      <c r="V729" s="59">
        <v>1</v>
      </c>
      <c r="W729" s="59">
        <v>1841201</v>
      </c>
      <c r="X729" s="59" t="s">
        <v>59</v>
      </c>
      <c r="Y729" s="60">
        <v>46056</v>
      </c>
      <c r="Z729" s="59" t="s">
        <v>54</v>
      </c>
    </row>
    <row r="730" spans="1:26" hidden="1">
      <c r="A730" s="59" t="s">
        <v>3698</v>
      </c>
      <c r="B730" s="58">
        <v>46116</v>
      </c>
      <c r="C730" s="59" t="s">
        <v>54</v>
      </c>
      <c r="D730" s="59">
        <v>147290</v>
      </c>
      <c r="E730" s="59" t="s">
        <v>1958</v>
      </c>
      <c r="F730" s="59" t="s">
        <v>54</v>
      </c>
      <c r="G730" s="59" t="s">
        <v>3699</v>
      </c>
      <c r="H730" s="59">
        <v>1031183452</v>
      </c>
      <c r="I730" s="60">
        <v>36495</v>
      </c>
      <c r="J730" s="59" t="s">
        <v>176</v>
      </c>
      <c r="K730" s="59" t="s">
        <v>51</v>
      </c>
      <c r="L730" s="59" t="s">
        <v>3700</v>
      </c>
      <c r="M730" s="59" t="s">
        <v>3701</v>
      </c>
      <c r="N730" s="59">
        <v>3238152819</v>
      </c>
      <c r="O730" s="60">
        <v>46056</v>
      </c>
      <c r="P730" s="59" t="s">
        <v>123</v>
      </c>
      <c r="Q730" s="59">
        <v>2900000</v>
      </c>
      <c r="R730" s="59">
        <v>23200000</v>
      </c>
      <c r="S730" s="59" t="s">
        <v>54</v>
      </c>
      <c r="T730" s="60">
        <v>46298</v>
      </c>
      <c r="U730" s="59" t="s">
        <v>2725</v>
      </c>
      <c r="V730" s="59">
        <v>2</v>
      </c>
      <c r="W730" s="59">
        <v>2016103</v>
      </c>
      <c r="X730" s="59" t="s">
        <v>59</v>
      </c>
      <c r="Y730" s="60">
        <v>46056</v>
      </c>
      <c r="Z730" s="59" t="s">
        <v>54</v>
      </c>
    </row>
    <row r="731" spans="1:26" hidden="1">
      <c r="A731" s="59" t="s">
        <v>3702</v>
      </c>
      <c r="B731" s="58">
        <v>46116</v>
      </c>
      <c r="C731" s="59" t="s">
        <v>820</v>
      </c>
      <c r="D731" s="59">
        <v>147055</v>
      </c>
      <c r="E731" s="59" t="s">
        <v>821</v>
      </c>
      <c r="F731" s="59" t="s">
        <v>54</v>
      </c>
      <c r="G731" s="62" t="s">
        <v>3703</v>
      </c>
      <c r="H731" s="63">
        <v>79492263</v>
      </c>
      <c r="I731" s="60">
        <v>24793</v>
      </c>
      <c r="J731" s="59" t="s">
        <v>246</v>
      </c>
      <c r="K731" s="59" t="s">
        <v>609</v>
      </c>
      <c r="L731" s="59" t="s">
        <v>3704</v>
      </c>
      <c r="M731" s="59" t="s">
        <v>3705</v>
      </c>
      <c r="N731" s="59">
        <v>3112235519</v>
      </c>
      <c r="O731" s="60">
        <v>46056</v>
      </c>
      <c r="P731" s="59" t="s">
        <v>55</v>
      </c>
      <c r="Q731" s="59">
        <v>3095000</v>
      </c>
      <c r="R731" s="59">
        <v>24760000</v>
      </c>
      <c r="S731" s="63" t="s">
        <v>187</v>
      </c>
      <c r="T731" s="60">
        <v>46298</v>
      </c>
      <c r="U731" s="59" t="s">
        <v>3706</v>
      </c>
      <c r="V731" s="62">
        <v>5</v>
      </c>
      <c r="W731" s="62">
        <v>5842302</v>
      </c>
      <c r="X731" s="59" t="s">
        <v>59</v>
      </c>
      <c r="Y731" s="64">
        <v>46056</v>
      </c>
      <c r="Z731" s="62" t="s">
        <v>143</v>
      </c>
    </row>
    <row r="732" spans="1:26" hidden="1">
      <c r="A732" s="59" t="s">
        <v>3707</v>
      </c>
      <c r="B732" s="58">
        <v>46054</v>
      </c>
      <c r="C732" s="59" t="s">
        <v>3362</v>
      </c>
      <c r="D732" s="59">
        <v>147290</v>
      </c>
      <c r="E732" s="59" t="s">
        <v>658</v>
      </c>
      <c r="F732" s="59">
        <v>1848</v>
      </c>
      <c r="G732" s="59" t="s">
        <v>3708</v>
      </c>
      <c r="H732" s="59">
        <v>1019033816</v>
      </c>
      <c r="I732" s="60">
        <v>32597</v>
      </c>
      <c r="J732" s="59" t="s">
        <v>62</v>
      </c>
      <c r="K732" s="59" t="s">
        <v>609</v>
      </c>
      <c r="L732" s="59" t="s">
        <v>3709</v>
      </c>
      <c r="M732" s="59" t="s">
        <v>3710</v>
      </c>
      <c r="N732" s="59">
        <v>3123927930</v>
      </c>
      <c r="O732" s="60">
        <v>46055</v>
      </c>
      <c r="P732" s="59" t="s">
        <v>123</v>
      </c>
      <c r="Q732" s="59">
        <v>2900000</v>
      </c>
      <c r="R732" s="59">
        <v>23200000</v>
      </c>
      <c r="S732" s="59" t="s">
        <v>54</v>
      </c>
      <c r="T732" s="60">
        <v>46297</v>
      </c>
      <c r="U732" s="59" t="s">
        <v>54</v>
      </c>
      <c r="V732" s="59">
        <v>2</v>
      </c>
      <c r="W732" s="59">
        <v>2016103</v>
      </c>
      <c r="X732" s="59" t="s">
        <v>59</v>
      </c>
      <c r="Y732" s="60">
        <v>46055</v>
      </c>
      <c r="Z732" s="59" t="s">
        <v>54</v>
      </c>
    </row>
    <row r="733" spans="1:26" hidden="1">
      <c r="A733" s="59" t="s">
        <v>3711</v>
      </c>
      <c r="B733" s="58">
        <v>46055</v>
      </c>
      <c r="C733" s="59" t="s">
        <v>3712</v>
      </c>
      <c r="D733" s="59">
        <v>147840</v>
      </c>
      <c r="E733" s="59" t="s">
        <v>997</v>
      </c>
      <c r="F733" s="59">
        <v>1899</v>
      </c>
      <c r="G733" s="62" t="s">
        <v>3713</v>
      </c>
      <c r="H733" s="63">
        <v>1023923371</v>
      </c>
      <c r="I733" s="60">
        <v>34220</v>
      </c>
      <c r="J733" s="59" t="s">
        <v>146</v>
      </c>
      <c r="K733" s="59" t="s">
        <v>51</v>
      </c>
      <c r="L733" s="59" t="s">
        <v>3714</v>
      </c>
      <c r="M733" s="61" t="s">
        <v>3715</v>
      </c>
      <c r="N733" s="59">
        <v>3002935017</v>
      </c>
      <c r="O733" s="60">
        <v>46056</v>
      </c>
      <c r="P733" s="59" t="s">
        <v>123</v>
      </c>
      <c r="Q733" s="59">
        <v>6800000</v>
      </c>
      <c r="R733" s="59">
        <v>54400000</v>
      </c>
      <c r="S733" s="59" t="s">
        <v>137</v>
      </c>
      <c r="T733" s="60">
        <v>46298</v>
      </c>
      <c r="U733" s="59" t="s">
        <v>54</v>
      </c>
      <c r="V733" s="62">
        <v>4</v>
      </c>
      <c r="W733" s="62">
        <v>4492101</v>
      </c>
      <c r="X733" s="59" t="s">
        <v>59</v>
      </c>
      <c r="Y733" s="64">
        <v>46056</v>
      </c>
      <c r="Z733" s="62" t="s">
        <v>143</v>
      </c>
    </row>
    <row r="734" spans="1:26" hidden="1">
      <c r="A734" s="59" t="s">
        <v>3716</v>
      </c>
      <c r="B734" s="58">
        <v>46053</v>
      </c>
      <c r="C734" s="59" t="s">
        <v>3717</v>
      </c>
      <c r="D734" s="59">
        <v>147222</v>
      </c>
      <c r="E734" s="59" t="s">
        <v>676</v>
      </c>
      <c r="F734" s="59">
        <v>1836</v>
      </c>
      <c r="G734" s="59" t="s">
        <v>3718</v>
      </c>
      <c r="H734" s="59">
        <v>79648974</v>
      </c>
      <c r="I734" s="60">
        <v>27775</v>
      </c>
      <c r="J734" s="59" t="s">
        <v>62</v>
      </c>
      <c r="K734" s="59" t="s">
        <v>79</v>
      </c>
      <c r="L734" s="59" t="s">
        <v>3719</v>
      </c>
      <c r="M734" s="61" t="s">
        <v>3720</v>
      </c>
      <c r="N734" s="59" t="s">
        <v>3721</v>
      </c>
      <c r="O734" s="60">
        <v>46055</v>
      </c>
      <c r="P734" s="59" t="s">
        <v>123</v>
      </c>
      <c r="Q734" s="59">
        <v>9000000</v>
      </c>
      <c r="R734" s="59">
        <v>72000000</v>
      </c>
      <c r="S734" s="59" t="s">
        <v>54</v>
      </c>
      <c r="T734" s="60">
        <v>46297</v>
      </c>
      <c r="U734" s="59" t="s">
        <v>54</v>
      </c>
      <c r="V734" s="59">
        <v>1</v>
      </c>
      <c r="W734" s="59">
        <v>1841201</v>
      </c>
      <c r="X734" s="59" t="s">
        <v>59</v>
      </c>
      <c r="Y734" s="60">
        <v>46055</v>
      </c>
      <c r="Z734" s="65" t="s">
        <v>54</v>
      </c>
    </row>
    <row r="735" spans="1:26" hidden="1">
      <c r="A735" s="59" t="s">
        <v>3722</v>
      </c>
      <c r="B735" s="58">
        <v>46055</v>
      </c>
      <c r="C735" s="59" t="s">
        <v>3723</v>
      </c>
      <c r="D735" s="59">
        <v>148069</v>
      </c>
      <c r="E735" s="59" t="s">
        <v>676</v>
      </c>
      <c r="F735" s="59">
        <v>1935</v>
      </c>
      <c r="G735" s="59" t="s">
        <v>3724</v>
      </c>
      <c r="H735" s="59">
        <v>53153843</v>
      </c>
      <c r="I735" s="60">
        <v>31130</v>
      </c>
      <c r="J735" s="59" t="s">
        <v>62</v>
      </c>
      <c r="K735" s="59" t="s">
        <v>69</v>
      </c>
      <c r="L735" s="59" t="s">
        <v>3725</v>
      </c>
      <c r="M735" s="61" t="s">
        <v>3726</v>
      </c>
      <c r="N735" s="59">
        <v>3184042295</v>
      </c>
      <c r="O735" s="60">
        <v>46056</v>
      </c>
      <c r="P735" s="59" t="s">
        <v>55</v>
      </c>
      <c r="Q735" s="59">
        <v>9000000</v>
      </c>
      <c r="R735" s="59">
        <v>72000000</v>
      </c>
      <c r="S735" s="59" t="s">
        <v>54</v>
      </c>
      <c r="T735" s="60">
        <v>46298</v>
      </c>
      <c r="U735" s="59" t="s">
        <v>54</v>
      </c>
      <c r="V735" s="59">
        <v>1</v>
      </c>
      <c r="W735" s="59">
        <v>1841201</v>
      </c>
      <c r="X735" s="59" t="s">
        <v>59</v>
      </c>
      <c r="Y735" s="60">
        <v>46056</v>
      </c>
      <c r="Z735" s="59" t="s">
        <v>54</v>
      </c>
    </row>
    <row r="736" spans="1:26" hidden="1">
      <c r="A736" s="59" t="s">
        <v>3727</v>
      </c>
      <c r="B736" s="58">
        <v>46055</v>
      </c>
      <c r="C736" s="59" t="s">
        <v>919</v>
      </c>
      <c r="D736" s="59">
        <v>148056</v>
      </c>
      <c r="E736" s="59" t="s">
        <v>920</v>
      </c>
      <c r="F736" s="59">
        <v>1934</v>
      </c>
      <c r="G736" s="62" t="s">
        <v>3728</v>
      </c>
      <c r="H736" s="63">
        <v>1071328229</v>
      </c>
      <c r="I736" s="60">
        <v>38264</v>
      </c>
      <c r="J736" s="59" t="s">
        <v>62</v>
      </c>
      <c r="K736" s="59" t="s">
        <v>79</v>
      </c>
      <c r="L736" s="59" t="s">
        <v>3729</v>
      </c>
      <c r="M736" s="61" t="s">
        <v>3730</v>
      </c>
      <c r="N736" s="59">
        <v>3204298791</v>
      </c>
      <c r="O736" s="60">
        <v>46056</v>
      </c>
      <c r="P736" s="59" t="s">
        <v>55</v>
      </c>
      <c r="Q736" s="59">
        <v>3095000</v>
      </c>
      <c r="R736" s="59">
        <v>24760000</v>
      </c>
      <c r="S736" s="63" t="s">
        <v>187</v>
      </c>
      <c r="T736" s="60">
        <v>46298</v>
      </c>
      <c r="U736" s="59" t="s">
        <v>54</v>
      </c>
      <c r="V736" s="62">
        <v>5</v>
      </c>
      <c r="W736" s="62">
        <v>5842302</v>
      </c>
      <c r="X736" s="59" t="s">
        <v>59</v>
      </c>
      <c r="Y736" s="64">
        <v>46056</v>
      </c>
      <c r="Z736" s="62" t="s">
        <v>143</v>
      </c>
    </row>
    <row r="737" spans="1:26" hidden="1">
      <c r="A737" s="59" t="s">
        <v>3731</v>
      </c>
      <c r="B737" s="58">
        <v>46055</v>
      </c>
      <c r="C737" s="59" t="s">
        <v>3069</v>
      </c>
      <c r="D737" s="59">
        <v>147523</v>
      </c>
      <c r="E737" s="59" t="s">
        <v>1528</v>
      </c>
      <c r="F737" s="59">
        <v>1862</v>
      </c>
      <c r="G737" s="59" t="s">
        <v>3732</v>
      </c>
      <c r="H737" s="59">
        <v>1118538461</v>
      </c>
      <c r="I737" s="60">
        <v>32344</v>
      </c>
      <c r="J737" s="59" t="s">
        <v>62</v>
      </c>
      <c r="K737" s="59" t="s">
        <v>177</v>
      </c>
      <c r="L737" s="59" t="s">
        <v>3733</v>
      </c>
      <c r="M737" s="61" t="s">
        <v>3734</v>
      </c>
      <c r="N737" s="59">
        <v>3196663217</v>
      </c>
      <c r="O737" s="60">
        <v>46056</v>
      </c>
      <c r="P737" s="59" t="s">
        <v>123</v>
      </c>
      <c r="Q737" s="59">
        <v>5600000</v>
      </c>
      <c r="R737" s="59">
        <v>44800000</v>
      </c>
      <c r="S737" s="59" t="s">
        <v>54</v>
      </c>
      <c r="T737" s="60">
        <v>46298</v>
      </c>
      <c r="U737" s="59" t="s">
        <v>54</v>
      </c>
      <c r="V737" s="59">
        <v>1</v>
      </c>
      <c r="W737" s="59">
        <v>1841201</v>
      </c>
      <c r="X737" s="59" t="s">
        <v>59</v>
      </c>
      <c r="Y737" s="60">
        <v>46056</v>
      </c>
      <c r="Z737" s="59" t="s">
        <v>54</v>
      </c>
    </row>
    <row r="738" spans="1:26" hidden="1">
      <c r="A738" s="59" t="s">
        <v>3735</v>
      </c>
      <c r="B738" s="58">
        <v>46055</v>
      </c>
      <c r="C738" s="59" t="s">
        <v>2241</v>
      </c>
      <c r="D738" s="59">
        <v>147407</v>
      </c>
      <c r="E738" s="59" t="s">
        <v>1528</v>
      </c>
      <c r="F738" s="59">
        <v>1852</v>
      </c>
      <c r="G738" s="59" t="s">
        <v>3736</v>
      </c>
      <c r="H738" s="59">
        <v>52715872</v>
      </c>
      <c r="I738" s="60">
        <v>29599</v>
      </c>
      <c r="J738" s="59" t="s">
        <v>3737</v>
      </c>
      <c r="K738" s="59" t="s">
        <v>79</v>
      </c>
      <c r="L738" s="59" t="s">
        <v>3738</v>
      </c>
      <c r="M738" s="61" t="s">
        <v>3739</v>
      </c>
      <c r="N738" s="59">
        <v>3005900480</v>
      </c>
      <c r="O738" s="60">
        <v>46056</v>
      </c>
      <c r="P738" s="59" t="s">
        <v>55</v>
      </c>
      <c r="Q738" s="59">
        <v>5600000</v>
      </c>
      <c r="R738" s="59">
        <v>44800000</v>
      </c>
      <c r="S738" s="59" t="s">
        <v>54</v>
      </c>
      <c r="T738" s="60">
        <v>46298</v>
      </c>
      <c r="U738" s="59" t="s">
        <v>54</v>
      </c>
      <c r="V738" s="59">
        <v>1</v>
      </c>
      <c r="W738" s="59">
        <v>1841201</v>
      </c>
      <c r="X738" s="59" t="s">
        <v>59</v>
      </c>
      <c r="Y738" s="60">
        <v>46056</v>
      </c>
      <c r="Z738" s="59" t="s">
        <v>54</v>
      </c>
    </row>
    <row r="739" spans="1:26" hidden="1">
      <c r="A739" s="59" t="s">
        <v>3740</v>
      </c>
      <c r="B739" s="58">
        <v>46053</v>
      </c>
      <c r="C739" s="59" t="s">
        <v>3455</v>
      </c>
      <c r="D739" s="59">
        <v>146347</v>
      </c>
      <c r="E739" s="59" t="s">
        <v>1411</v>
      </c>
      <c r="F739" s="59">
        <v>1760</v>
      </c>
      <c r="G739" s="59" t="s">
        <v>3741</v>
      </c>
      <c r="H739" s="59">
        <v>80185559</v>
      </c>
      <c r="I739" s="60">
        <v>30180</v>
      </c>
      <c r="J739" s="59" t="s">
        <v>176</v>
      </c>
      <c r="K739" s="59" t="s">
        <v>51</v>
      </c>
      <c r="L739" s="59" t="s">
        <v>3742</v>
      </c>
      <c r="M739" s="61" t="s">
        <v>3743</v>
      </c>
      <c r="N739" s="59">
        <v>3118510291</v>
      </c>
      <c r="O739" s="60">
        <v>46055</v>
      </c>
      <c r="P739" s="59" t="s">
        <v>123</v>
      </c>
      <c r="Q739" s="59">
        <v>6000000</v>
      </c>
      <c r="R739" s="59">
        <v>48000000</v>
      </c>
      <c r="S739" s="59" t="s">
        <v>54</v>
      </c>
      <c r="T739" s="60">
        <v>46297</v>
      </c>
      <c r="U739" s="59" t="s">
        <v>54</v>
      </c>
      <c r="V739" s="59">
        <v>3</v>
      </c>
      <c r="W739" s="59">
        <v>3869201</v>
      </c>
      <c r="X739" s="59" t="s">
        <v>59</v>
      </c>
      <c r="Y739" s="60">
        <v>46055</v>
      </c>
      <c r="Z739" s="65" t="s">
        <v>54</v>
      </c>
    </row>
    <row r="740" spans="1:26" hidden="1">
      <c r="A740" s="59" t="s">
        <v>3744</v>
      </c>
      <c r="B740" s="58">
        <v>46116</v>
      </c>
      <c r="C740" s="59" t="s">
        <v>54</v>
      </c>
      <c r="D740" s="59">
        <v>147685</v>
      </c>
      <c r="E740" s="59" t="s">
        <v>2919</v>
      </c>
      <c r="F740" s="59" t="s">
        <v>54</v>
      </c>
      <c r="G740" s="62" t="s">
        <v>3745</v>
      </c>
      <c r="H740" s="63">
        <v>80206850</v>
      </c>
      <c r="I740" s="60">
        <v>30163</v>
      </c>
      <c r="J740" s="59" t="s">
        <v>62</v>
      </c>
      <c r="K740" s="59" t="s">
        <v>79</v>
      </c>
      <c r="L740" s="59" t="s">
        <v>3746</v>
      </c>
      <c r="M740" s="59" t="s">
        <v>3747</v>
      </c>
      <c r="N740" s="59">
        <v>3229461624</v>
      </c>
      <c r="O740" s="60">
        <v>46056</v>
      </c>
      <c r="P740" s="59" t="s">
        <v>123</v>
      </c>
      <c r="Q740" s="59">
        <v>2900000</v>
      </c>
      <c r="R740" s="59">
        <v>23200000</v>
      </c>
      <c r="S740" s="63" t="s">
        <v>187</v>
      </c>
      <c r="T740" s="60">
        <v>46298</v>
      </c>
      <c r="U740" s="59" t="s">
        <v>1284</v>
      </c>
      <c r="V740" s="62">
        <v>5</v>
      </c>
      <c r="W740" s="62">
        <v>5842302</v>
      </c>
      <c r="X740" s="59" t="s">
        <v>59</v>
      </c>
      <c r="Y740" s="64">
        <v>46056</v>
      </c>
      <c r="Z740" s="62" t="s">
        <v>143</v>
      </c>
    </row>
    <row r="741" spans="1:26" hidden="1">
      <c r="A741" s="59" t="s">
        <v>3748</v>
      </c>
      <c r="B741" s="58">
        <v>46116</v>
      </c>
      <c r="C741" s="59" t="s">
        <v>54</v>
      </c>
      <c r="D741" s="59">
        <v>146347</v>
      </c>
      <c r="E741" s="59" t="s">
        <v>2947</v>
      </c>
      <c r="F741" s="59" t="s">
        <v>54</v>
      </c>
      <c r="G741" s="59" t="s">
        <v>3749</v>
      </c>
      <c r="H741" s="59">
        <v>1023921065</v>
      </c>
      <c r="I741" s="60">
        <v>33858</v>
      </c>
      <c r="J741" s="59" t="s">
        <v>246</v>
      </c>
      <c r="K741" s="59" t="s">
        <v>177</v>
      </c>
      <c r="L741" s="59" t="s">
        <v>3750</v>
      </c>
      <c r="M741" s="59" t="s">
        <v>3751</v>
      </c>
      <c r="N741" s="59">
        <v>3162256780</v>
      </c>
      <c r="O741" s="60">
        <v>46056</v>
      </c>
      <c r="P741" s="59" t="s">
        <v>55</v>
      </c>
      <c r="Q741" s="59">
        <v>6000000</v>
      </c>
      <c r="R741" s="59">
        <v>48000000</v>
      </c>
      <c r="S741" s="59" t="s">
        <v>54</v>
      </c>
      <c r="T741" s="60">
        <v>46298</v>
      </c>
      <c r="U741" s="59" t="s">
        <v>1625</v>
      </c>
      <c r="V741" s="59">
        <v>3</v>
      </c>
      <c r="W741" s="59">
        <v>3869201</v>
      </c>
      <c r="X741" s="59" t="s">
        <v>59</v>
      </c>
      <c r="Y741" s="60">
        <v>46056</v>
      </c>
      <c r="Z741" s="59" t="s">
        <v>54</v>
      </c>
    </row>
    <row r="742" spans="1:26" hidden="1">
      <c r="A742" s="59" t="s">
        <v>3752</v>
      </c>
      <c r="B742" s="58">
        <v>46054</v>
      </c>
      <c r="C742" s="59" t="s">
        <v>3455</v>
      </c>
      <c r="D742" s="59">
        <v>146347</v>
      </c>
      <c r="E742" s="59" t="s">
        <v>1411</v>
      </c>
      <c r="F742" s="59">
        <v>1760</v>
      </c>
      <c r="G742" s="59" t="s">
        <v>3753</v>
      </c>
      <c r="H742" s="59">
        <v>52201860</v>
      </c>
      <c r="I742" s="60">
        <v>26933</v>
      </c>
      <c r="J742" s="59" t="s">
        <v>2518</v>
      </c>
      <c r="K742" s="59" t="s">
        <v>562</v>
      </c>
      <c r="L742" s="59" t="s">
        <v>3754</v>
      </c>
      <c r="M742" s="67" t="s">
        <v>3755</v>
      </c>
      <c r="N742" s="59">
        <v>3105748359</v>
      </c>
      <c r="O742" s="60">
        <v>46055</v>
      </c>
      <c r="P742" s="59" t="s">
        <v>123</v>
      </c>
      <c r="Q742" s="59">
        <v>6000000</v>
      </c>
      <c r="R742" s="59">
        <v>48000000</v>
      </c>
      <c r="S742" s="59" t="s">
        <v>54</v>
      </c>
      <c r="T742" s="60">
        <v>46297</v>
      </c>
      <c r="U742" s="59" t="s">
        <v>54</v>
      </c>
      <c r="V742" s="59">
        <v>3</v>
      </c>
      <c r="W742" s="59">
        <v>3869201</v>
      </c>
      <c r="X742" s="59" t="s">
        <v>59</v>
      </c>
      <c r="Y742" s="60">
        <v>46055</v>
      </c>
      <c r="Z742" s="65" t="s">
        <v>54</v>
      </c>
    </row>
    <row r="743" spans="1:26" hidden="1">
      <c r="A743" s="59" t="s">
        <v>3756</v>
      </c>
      <c r="B743" s="58">
        <v>46054</v>
      </c>
      <c r="C743" s="59" t="s">
        <v>3418</v>
      </c>
      <c r="D743" s="59">
        <v>148310</v>
      </c>
      <c r="E743" s="59" t="s">
        <v>416</v>
      </c>
      <c r="F743" s="59">
        <v>1947</v>
      </c>
      <c r="G743" s="59" t="s">
        <v>3757</v>
      </c>
      <c r="H743" s="59">
        <v>1030559747</v>
      </c>
      <c r="I743" s="60">
        <v>32453</v>
      </c>
      <c r="J743" s="59" t="s">
        <v>3758</v>
      </c>
      <c r="K743" s="59" t="s">
        <v>1846</v>
      </c>
      <c r="L743" s="59" t="s">
        <v>3759</v>
      </c>
      <c r="M743" s="59" t="s">
        <v>3760</v>
      </c>
      <c r="N743" s="59" t="s">
        <v>3761</v>
      </c>
      <c r="O743" s="60">
        <v>46055</v>
      </c>
      <c r="P743" s="59" t="s">
        <v>123</v>
      </c>
      <c r="Q743" s="59">
        <v>5600000</v>
      </c>
      <c r="R743" s="59">
        <v>44800000</v>
      </c>
      <c r="S743" s="59" t="s">
        <v>54</v>
      </c>
      <c r="T743" s="60">
        <v>46297</v>
      </c>
      <c r="U743" s="59" t="s">
        <v>54</v>
      </c>
      <c r="V743" s="59">
        <v>1</v>
      </c>
      <c r="W743" s="59">
        <v>1841201</v>
      </c>
      <c r="X743" s="59" t="s">
        <v>59</v>
      </c>
      <c r="Y743" s="60">
        <v>46055</v>
      </c>
      <c r="Z743" s="59" t="s">
        <v>54</v>
      </c>
    </row>
    <row r="744" spans="1:26" hidden="1">
      <c r="A744" s="59" t="s">
        <v>3762</v>
      </c>
      <c r="B744" s="58">
        <v>46054</v>
      </c>
      <c r="C744" s="59" t="s">
        <v>3227</v>
      </c>
      <c r="D744" s="59">
        <v>147821</v>
      </c>
      <c r="E744" s="59" t="s">
        <v>3232</v>
      </c>
      <c r="F744" s="59">
        <v>1891</v>
      </c>
      <c r="G744" s="62" t="s">
        <v>3763</v>
      </c>
      <c r="H744" s="63">
        <v>79378456</v>
      </c>
      <c r="I744" s="60">
        <v>24219</v>
      </c>
      <c r="J744" s="59" t="s">
        <v>162</v>
      </c>
      <c r="K744" s="59" t="s">
        <v>79</v>
      </c>
      <c r="L744" s="59" t="s">
        <v>3764</v>
      </c>
      <c r="M744" s="59" t="s">
        <v>3765</v>
      </c>
      <c r="N744" s="59">
        <v>3115597126</v>
      </c>
      <c r="O744" s="60">
        <v>46055</v>
      </c>
      <c r="P744" s="59" t="s">
        <v>123</v>
      </c>
      <c r="Q744" s="59">
        <v>6800000</v>
      </c>
      <c r="R744" s="59">
        <v>54400000</v>
      </c>
      <c r="S744" s="59" t="s">
        <v>137</v>
      </c>
      <c r="T744" s="60">
        <v>46297</v>
      </c>
      <c r="U744" s="59" t="s">
        <v>54</v>
      </c>
      <c r="V744" s="62">
        <v>4</v>
      </c>
      <c r="W744" s="62">
        <v>4492101</v>
      </c>
      <c r="X744" s="59" t="s">
        <v>59</v>
      </c>
      <c r="Y744" s="64">
        <v>46055</v>
      </c>
      <c r="Z744" s="62" t="s">
        <v>143</v>
      </c>
    </row>
    <row r="745" spans="1:26" hidden="1">
      <c r="A745" s="59" t="s">
        <v>3766</v>
      </c>
      <c r="B745" s="58">
        <v>46054</v>
      </c>
      <c r="C745" s="59" t="s">
        <v>3455</v>
      </c>
      <c r="D745" s="59">
        <v>146347</v>
      </c>
      <c r="E745" s="59" t="s">
        <v>1411</v>
      </c>
      <c r="F745" s="59">
        <v>1760</v>
      </c>
      <c r="G745" s="59" t="s">
        <v>3767</v>
      </c>
      <c r="H745" s="59">
        <v>1032476850</v>
      </c>
      <c r="I745" s="60">
        <v>35004</v>
      </c>
      <c r="J745" s="59" t="s">
        <v>162</v>
      </c>
      <c r="K745" s="59" t="s">
        <v>51</v>
      </c>
      <c r="L745" s="59" t="s">
        <v>3768</v>
      </c>
      <c r="M745" s="67" t="s">
        <v>3769</v>
      </c>
      <c r="N745" s="59">
        <v>3156194647</v>
      </c>
      <c r="O745" s="60">
        <v>46055</v>
      </c>
      <c r="P745" s="59" t="s">
        <v>123</v>
      </c>
      <c r="Q745" s="59">
        <v>6000000</v>
      </c>
      <c r="R745" s="59">
        <v>48000000</v>
      </c>
      <c r="S745" s="59" t="s">
        <v>54</v>
      </c>
      <c r="T745" s="60">
        <v>46297</v>
      </c>
      <c r="U745" s="59" t="s">
        <v>54</v>
      </c>
      <c r="V745" s="59">
        <v>3</v>
      </c>
      <c r="W745" s="59">
        <v>3869201</v>
      </c>
      <c r="X745" s="59" t="s">
        <v>59</v>
      </c>
      <c r="Y745" s="60">
        <v>46055</v>
      </c>
      <c r="Z745" s="65" t="s">
        <v>54</v>
      </c>
    </row>
    <row r="746" spans="1:26" hidden="1">
      <c r="A746" s="59" t="s">
        <v>3770</v>
      </c>
      <c r="B746" s="58">
        <v>46054</v>
      </c>
      <c r="C746" s="59" t="s">
        <v>172</v>
      </c>
      <c r="D746" s="59">
        <v>145208</v>
      </c>
      <c r="E746" s="59" t="s">
        <v>173</v>
      </c>
      <c r="F746" s="59">
        <v>1696</v>
      </c>
      <c r="G746" s="62" t="s">
        <v>3771</v>
      </c>
      <c r="H746" s="63">
        <v>79977266</v>
      </c>
      <c r="I746" s="60">
        <v>29302</v>
      </c>
      <c r="J746" s="59" t="s">
        <v>176</v>
      </c>
      <c r="K746" s="59" t="s">
        <v>51</v>
      </c>
      <c r="L746" s="59" t="s">
        <v>3772</v>
      </c>
      <c r="M746" s="59" t="s">
        <v>3773</v>
      </c>
      <c r="N746" s="59">
        <v>3148771431</v>
      </c>
      <c r="O746" s="60">
        <v>46055</v>
      </c>
      <c r="P746" s="59" t="s">
        <v>55</v>
      </c>
      <c r="Q746" s="59">
        <v>3095000</v>
      </c>
      <c r="R746" s="59">
        <v>24760000</v>
      </c>
      <c r="S746" s="63" t="s">
        <v>187</v>
      </c>
      <c r="T746" s="60">
        <v>46297</v>
      </c>
      <c r="U746" s="59" t="s">
        <v>54</v>
      </c>
      <c r="V746" s="62">
        <v>5</v>
      </c>
      <c r="W746" s="62">
        <v>5842302</v>
      </c>
      <c r="X746" s="59" t="s">
        <v>59</v>
      </c>
      <c r="Y746" s="64">
        <v>46055</v>
      </c>
      <c r="Z746" s="62" t="s">
        <v>143</v>
      </c>
    </row>
    <row r="747" spans="1:26" hidden="1">
      <c r="A747" s="59" t="s">
        <v>3774</v>
      </c>
      <c r="B747" s="58">
        <v>46054</v>
      </c>
      <c r="C747" s="59" t="s">
        <v>3455</v>
      </c>
      <c r="D747" s="59">
        <v>146347</v>
      </c>
      <c r="E747" s="59" t="s">
        <v>1411</v>
      </c>
      <c r="F747" s="59">
        <v>1760</v>
      </c>
      <c r="G747" s="59" t="s">
        <v>3775</v>
      </c>
      <c r="H747" s="59">
        <v>1014234860</v>
      </c>
      <c r="I747" s="60">
        <v>33704</v>
      </c>
      <c r="J747" s="59" t="s">
        <v>68</v>
      </c>
      <c r="K747" s="59" t="s">
        <v>51</v>
      </c>
      <c r="L747" s="59" t="s">
        <v>3776</v>
      </c>
      <c r="M747" s="67" t="s">
        <v>3777</v>
      </c>
      <c r="N747" s="59">
        <v>3508860462</v>
      </c>
      <c r="O747" s="60">
        <v>46055</v>
      </c>
      <c r="P747" s="59" t="s">
        <v>123</v>
      </c>
      <c r="Q747" s="59">
        <v>6000000</v>
      </c>
      <c r="R747" s="59">
        <v>48000000</v>
      </c>
      <c r="S747" s="59" t="s">
        <v>54</v>
      </c>
      <c r="T747" s="60">
        <v>46297</v>
      </c>
      <c r="U747" s="59" t="s">
        <v>54</v>
      </c>
      <c r="V747" s="59">
        <v>3</v>
      </c>
      <c r="W747" s="59">
        <v>3869201</v>
      </c>
      <c r="X747" s="59" t="s">
        <v>59</v>
      </c>
      <c r="Y747" s="60">
        <v>46055</v>
      </c>
      <c r="Z747" s="65" t="s">
        <v>54</v>
      </c>
    </row>
    <row r="748" spans="1:26" hidden="1">
      <c r="A748" s="59" t="s">
        <v>3778</v>
      </c>
      <c r="B748" s="58">
        <v>46054</v>
      </c>
      <c r="C748" s="59" t="s">
        <v>2223</v>
      </c>
      <c r="D748" s="59">
        <v>147332</v>
      </c>
      <c r="E748" s="59" t="s">
        <v>1528</v>
      </c>
      <c r="F748" s="59">
        <v>1850</v>
      </c>
      <c r="G748" s="59" t="s">
        <v>3779</v>
      </c>
      <c r="H748" s="59">
        <v>14139824</v>
      </c>
      <c r="I748" s="60">
        <v>30868</v>
      </c>
      <c r="J748" s="59" t="s">
        <v>162</v>
      </c>
      <c r="K748" s="59" t="s">
        <v>69</v>
      </c>
      <c r="L748" s="59" t="s">
        <v>3780</v>
      </c>
      <c r="M748" s="59" t="s">
        <v>3781</v>
      </c>
      <c r="N748" s="59">
        <v>3142501399</v>
      </c>
      <c r="O748" s="60">
        <v>46055</v>
      </c>
      <c r="P748" s="59" t="s">
        <v>123</v>
      </c>
      <c r="Q748" s="59">
        <v>5600000</v>
      </c>
      <c r="R748" s="59">
        <v>44800000</v>
      </c>
      <c r="S748" s="59" t="s">
        <v>54</v>
      </c>
      <c r="T748" s="60">
        <v>46297</v>
      </c>
      <c r="U748" s="59" t="s">
        <v>54</v>
      </c>
      <c r="V748" s="59">
        <v>1</v>
      </c>
      <c r="W748" s="59">
        <v>1841201</v>
      </c>
      <c r="X748" s="59" t="s">
        <v>59</v>
      </c>
      <c r="Y748" s="60">
        <v>46055</v>
      </c>
      <c r="Z748" s="59" t="s">
        <v>54</v>
      </c>
    </row>
    <row r="749" spans="1:26" hidden="1">
      <c r="A749" s="59" t="s">
        <v>3782</v>
      </c>
      <c r="B749" s="58">
        <v>46054</v>
      </c>
      <c r="C749" s="59" t="s">
        <v>3497</v>
      </c>
      <c r="D749" s="59">
        <v>147425</v>
      </c>
      <c r="E749" s="59" t="s">
        <v>658</v>
      </c>
      <c r="F749" s="59">
        <v>1854</v>
      </c>
      <c r="G749" s="59" t="s">
        <v>3783</v>
      </c>
      <c r="H749" s="59">
        <v>52173045</v>
      </c>
      <c r="I749" s="60">
        <v>26804</v>
      </c>
      <c r="J749" s="59" t="s">
        <v>68</v>
      </c>
      <c r="K749" s="59" t="s">
        <v>598</v>
      </c>
      <c r="L749" s="59" t="s">
        <v>3784</v>
      </c>
      <c r="M749" s="59" t="s">
        <v>3785</v>
      </c>
      <c r="N749" s="59">
        <v>3232031949</v>
      </c>
      <c r="O749" s="60">
        <v>46055</v>
      </c>
      <c r="P749" s="59" t="s">
        <v>123</v>
      </c>
      <c r="Q749" s="59">
        <v>4800000</v>
      </c>
      <c r="R749" s="59">
        <v>38400000</v>
      </c>
      <c r="S749" s="59" t="s">
        <v>54</v>
      </c>
      <c r="T749" s="60">
        <v>46297</v>
      </c>
      <c r="U749" s="59" t="s">
        <v>54</v>
      </c>
      <c r="V749" s="59">
        <v>1</v>
      </c>
      <c r="W749" s="59">
        <v>1841201</v>
      </c>
      <c r="X749" s="59" t="s">
        <v>59</v>
      </c>
      <c r="Y749" s="60">
        <v>46055</v>
      </c>
      <c r="Z749" s="59" t="s">
        <v>54</v>
      </c>
    </row>
    <row r="750" spans="1:26" hidden="1">
      <c r="A750" s="59" t="s">
        <v>3786</v>
      </c>
      <c r="B750" s="58">
        <v>46054</v>
      </c>
      <c r="C750" s="59" t="s">
        <v>3455</v>
      </c>
      <c r="D750" s="59">
        <v>146347</v>
      </c>
      <c r="E750" s="59" t="s">
        <v>1411</v>
      </c>
      <c r="F750" s="59">
        <v>1760</v>
      </c>
      <c r="G750" s="59" t="s">
        <v>3787</v>
      </c>
      <c r="H750" s="59">
        <v>12555482</v>
      </c>
      <c r="I750" s="60">
        <v>22673</v>
      </c>
      <c r="J750" s="59" t="s">
        <v>221</v>
      </c>
      <c r="K750" s="59" t="s">
        <v>177</v>
      </c>
      <c r="L750" s="59" t="s">
        <v>3788</v>
      </c>
      <c r="M750" s="67" t="s">
        <v>3789</v>
      </c>
      <c r="N750" s="59">
        <v>3162287616</v>
      </c>
      <c r="O750" s="60">
        <v>46055</v>
      </c>
      <c r="P750" s="59" t="s">
        <v>123</v>
      </c>
      <c r="Q750" s="59">
        <v>6000000</v>
      </c>
      <c r="R750" s="59">
        <v>48000000</v>
      </c>
      <c r="S750" s="59" t="s">
        <v>54</v>
      </c>
      <c r="T750" s="60">
        <v>46297</v>
      </c>
      <c r="U750" s="59" t="s">
        <v>54</v>
      </c>
      <c r="V750" s="59">
        <v>3</v>
      </c>
      <c r="W750" s="59">
        <v>3869201</v>
      </c>
      <c r="X750" s="59" t="s">
        <v>59</v>
      </c>
      <c r="Y750" s="60">
        <v>46055</v>
      </c>
      <c r="Z750" s="65" t="s">
        <v>54</v>
      </c>
    </row>
    <row r="751" spans="1:26" hidden="1">
      <c r="A751" s="59" t="s">
        <v>3790</v>
      </c>
      <c r="B751" s="58">
        <v>46054</v>
      </c>
      <c r="C751" s="59" t="s">
        <v>3455</v>
      </c>
      <c r="D751" s="59">
        <v>146347</v>
      </c>
      <c r="E751" s="59" t="s">
        <v>1411</v>
      </c>
      <c r="F751" s="59">
        <v>1760</v>
      </c>
      <c r="G751" s="59" t="s">
        <v>3791</v>
      </c>
      <c r="H751" s="59">
        <v>52416724</v>
      </c>
      <c r="I751" s="60">
        <v>28072</v>
      </c>
      <c r="J751" s="59" t="s">
        <v>162</v>
      </c>
      <c r="K751" s="59" t="s">
        <v>79</v>
      </c>
      <c r="L751" s="59" t="s">
        <v>3792</v>
      </c>
      <c r="M751" s="67" t="s">
        <v>3793</v>
      </c>
      <c r="N751" s="59">
        <v>3125785662</v>
      </c>
      <c r="O751" s="60">
        <v>46055</v>
      </c>
      <c r="P751" s="59" t="s">
        <v>123</v>
      </c>
      <c r="Q751" s="59">
        <v>6000000</v>
      </c>
      <c r="R751" s="59">
        <v>48000000</v>
      </c>
      <c r="S751" s="59" t="s">
        <v>54</v>
      </c>
      <c r="T751" s="60">
        <v>46297</v>
      </c>
      <c r="U751" s="59" t="s">
        <v>54</v>
      </c>
      <c r="V751" s="59">
        <v>3</v>
      </c>
      <c r="W751" s="59">
        <v>3869201</v>
      </c>
      <c r="X751" s="59" t="s">
        <v>59</v>
      </c>
      <c r="Y751" s="60">
        <v>46055</v>
      </c>
      <c r="Z751" s="65" t="s">
        <v>54</v>
      </c>
    </row>
    <row r="752" spans="1:26" hidden="1">
      <c r="A752" s="59" t="s">
        <v>3794</v>
      </c>
      <c r="B752" s="58">
        <v>46054</v>
      </c>
      <c r="C752" s="59" t="s">
        <v>3455</v>
      </c>
      <c r="D752" s="59">
        <v>146347</v>
      </c>
      <c r="E752" s="59" t="s">
        <v>1411</v>
      </c>
      <c r="F752" s="59">
        <v>1760</v>
      </c>
      <c r="G752" s="59" t="s">
        <v>3795</v>
      </c>
      <c r="H752" s="59">
        <v>1033761525</v>
      </c>
      <c r="I752" s="60">
        <v>34221</v>
      </c>
      <c r="J752" s="59" t="s">
        <v>62</v>
      </c>
      <c r="K752" s="59" t="s">
        <v>79</v>
      </c>
      <c r="L752" s="59" t="s">
        <v>3796</v>
      </c>
      <c r="M752" s="67" t="s">
        <v>3797</v>
      </c>
      <c r="N752" s="59">
        <v>3223747884</v>
      </c>
      <c r="O752" s="60">
        <v>46055</v>
      </c>
      <c r="P752" s="59" t="s">
        <v>123</v>
      </c>
      <c r="Q752" s="59">
        <v>6000000</v>
      </c>
      <c r="R752" s="59">
        <v>48000000</v>
      </c>
      <c r="S752" s="59" t="s">
        <v>54</v>
      </c>
      <c r="T752" s="60">
        <v>46297</v>
      </c>
      <c r="U752" s="59" t="s">
        <v>54</v>
      </c>
      <c r="V752" s="59">
        <v>3</v>
      </c>
      <c r="W752" s="59">
        <v>3869201</v>
      </c>
      <c r="X752" s="59" t="s">
        <v>59</v>
      </c>
      <c r="Y752" s="60">
        <v>46055</v>
      </c>
      <c r="Z752" s="65" t="s">
        <v>54</v>
      </c>
    </row>
    <row r="753" spans="1:26" hidden="1">
      <c r="A753" s="59" t="s">
        <v>3798</v>
      </c>
      <c r="B753" s="58">
        <v>46055</v>
      </c>
      <c r="C753" s="59" t="s">
        <v>3455</v>
      </c>
      <c r="D753" s="59">
        <v>146347</v>
      </c>
      <c r="E753" s="59" t="s">
        <v>1411</v>
      </c>
      <c r="F753" s="59">
        <v>1760</v>
      </c>
      <c r="G753" s="59" t="s">
        <v>3799</v>
      </c>
      <c r="H753" s="59">
        <v>23556592</v>
      </c>
      <c r="I753" s="60">
        <v>22980</v>
      </c>
      <c r="J753" s="59" t="s">
        <v>309</v>
      </c>
      <c r="K753" s="59" t="s">
        <v>51</v>
      </c>
      <c r="L753" s="59" t="s">
        <v>3800</v>
      </c>
      <c r="M753" s="59" t="s">
        <v>3801</v>
      </c>
      <c r="N753" s="59">
        <v>3134701407</v>
      </c>
      <c r="O753" s="60">
        <v>46083</v>
      </c>
      <c r="P753" s="59" t="s">
        <v>55</v>
      </c>
      <c r="Q753" s="59">
        <v>6000000</v>
      </c>
      <c r="R753" s="59">
        <v>48000000</v>
      </c>
      <c r="S753" s="59" t="s">
        <v>54</v>
      </c>
      <c r="T753" s="60">
        <v>46298</v>
      </c>
      <c r="U753" s="59" t="s">
        <v>54</v>
      </c>
      <c r="V753" s="59">
        <v>3</v>
      </c>
      <c r="W753" s="59">
        <v>3869201</v>
      </c>
      <c r="X753" s="59" t="s">
        <v>59</v>
      </c>
      <c r="Y753" s="60">
        <v>46056</v>
      </c>
      <c r="Z753" s="59" t="s">
        <v>54</v>
      </c>
    </row>
    <row r="754" spans="1:26" hidden="1">
      <c r="A754" s="59" t="s">
        <v>3802</v>
      </c>
      <c r="B754" s="58">
        <v>46055</v>
      </c>
      <c r="C754" s="59" t="s">
        <v>820</v>
      </c>
      <c r="D754" s="59">
        <v>147055</v>
      </c>
      <c r="E754" s="59" t="s">
        <v>821</v>
      </c>
      <c r="F754" s="59">
        <v>1812</v>
      </c>
      <c r="G754" s="62" t="s">
        <v>3803</v>
      </c>
      <c r="H754" s="63">
        <v>1013676718</v>
      </c>
      <c r="I754" s="60">
        <v>35693</v>
      </c>
      <c r="J754" s="59" t="s">
        <v>176</v>
      </c>
      <c r="K754" s="59" t="s">
        <v>177</v>
      </c>
      <c r="L754" s="59" t="s">
        <v>3804</v>
      </c>
      <c r="M754" s="59" t="s">
        <v>3805</v>
      </c>
      <c r="N754" s="59">
        <v>3204996115</v>
      </c>
      <c r="O754" s="60">
        <v>46056</v>
      </c>
      <c r="P754" s="59" t="s">
        <v>55</v>
      </c>
      <c r="Q754" s="59">
        <v>3095000</v>
      </c>
      <c r="R754" s="59">
        <v>24760000</v>
      </c>
      <c r="S754" s="63" t="s">
        <v>187</v>
      </c>
      <c r="T754" s="60">
        <v>46298</v>
      </c>
      <c r="U754" s="59" t="s">
        <v>54</v>
      </c>
      <c r="V754" s="62">
        <v>5</v>
      </c>
      <c r="W754" s="62">
        <v>5842302</v>
      </c>
      <c r="X754" s="59" t="s">
        <v>59</v>
      </c>
      <c r="Y754" s="64">
        <v>46056</v>
      </c>
      <c r="Z754" s="62" t="s">
        <v>143</v>
      </c>
    </row>
    <row r="755" spans="1:26" hidden="1">
      <c r="A755" s="59" t="s">
        <v>3806</v>
      </c>
      <c r="B755" s="58">
        <v>46055</v>
      </c>
      <c r="C755" s="59" t="s">
        <v>704</v>
      </c>
      <c r="D755" s="59">
        <v>147837</v>
      </c>
      <c r="E755" s="59" t="s">
        <v>3232</v>
      </c>
      <c r="F755" s="59">
        <v>1898</v>
      </c>
      <c r="G755" s="62" t="s">
        <v>3807</v>
      </c>
      <c r="H755" s="63">
        <v>52790989</v>
      </c>
      <c r="I755" s="60">
        <v>29546</v>
      </c>
      <c r="J755" s="59" t="s">
        <v>309</v>
      </c>
      <c r="K755" s="59" t="s">
        <v>79</v>
      </c>
      <c r="L755" s="59" t="s">
        <v>3808</v>
      </c>
      <c r="M755" s="59" t="s">
        <v>3809</v>
      </c>
      <c r="N755" s="59">
        <v>3204856877</v>
      </c>
      <c r="O755" s="60">
        <v>46056</v>
      </c>
      <c r="P755" s="59" t="s">
        <v>55</v>
      </c>
      <c r="Q755" s="59">
        <v>6800000</v>
      </c>
      <c r="R755" s="59">
        <v>54400000</v>
      </c>
      <c r="S755" s="59" t="s">
        <v>137</v>
      </c>
      <c r="T755" s="60">
        <v>46298</v>
      </c>
      <c r="U755" s="59" t="s">
        <v>54</v>
      </c>
      <c r="V755" s="62">
        <v>5</v>
      </c>
      <c r="W755" s="62">
        <v>5842302</v>
      </c>
      <c r="X755" s="59" t="s">
        <v>59</v>
      </c>
      <c r="Y755" s="64">
        <v>46056</v>
      </c>
      <c r="Z755" s="62" t="s">
        <v>143</v>
      </c>
    </row>
    <row r="756" spans="1:26" hidden="1">
      <c r="A756" s="59" t="s">
        <v>3810</v>
      </c>
      <c r="B756" s="58">
        <v>46055</v>
      </c>
      <c r="C756" s="59" t="s">
        <v>820</v>
      </c>
      <c r="D756" s="59">
        <v>147055</v>
      </c>
      <c r="E756" s="59" t="s">
        <v>821</v>
      </c>
      <c r="F756" s="59">
        <v>1812</v>
      </c>
      <c r="G756" s="62" t="s">
        <v>3811</v>
      </c>
      <c r="H756" s="63">
        <v>19283665</v>
      </c>
      <c r="I756" s="60">
        <v>20155</v>
      </c>
      <c r="J756" s="59" t="s">
        <v>567</v>
      </c>
      <c r="K756" s="59" t="s">
        <v>562</v>
      </c>
      <c r="L756" s="59" t="s">
        <v>3812</v>
      </c>
      <c r="M756" s="59" t="s">
        <v>3813</v>
      </c>
      <c r="N756" s="59">
        <v>3144645336</v>
      </c>
      <c r="O756" s="60">
        <v>46056</v>
      </c>
      <c r="P756" s="59" t="s">
        <v>55</v>
      </c>
      <c r="Q756" s="59">
        <v>3095000</v>
      </c>
      <c r="R756" s="59">
        <v>24760000</v>
      </c>
      <c r="S756" s="63" t="s">
        <v>187</v>
      </c>
      <c r="T756" s="60">
        <v>46298</v>
      </c>
      <c r="U756" s="59" t="s">
        <v>54</v>
      </c>
      <c r="V756" s="62">
        <v>5</v>
      </c>
      <c r="W756" s="62">
        <v>5842302</v>
      </c>
      <c r="X756" s="59" t="s">
        <v>59</v>
      </c>
      <c r="Y756" s="64">
        <v>46056</v>
      </c>
      <c r="Z756" s="62" t="s">
        <v>143</v>
      </c>
    </row>
    <row r="757" spans="1:26" hidden="1">
      <c r="A757" s="59" t="s">
        <v>3814</v>
      </c>
      <c r="B757" s="58">
        <v>46055</v>
      </c>
      <c r="C757" s="59" t="s">
        <v>820</v>
      </c>
      <c r="D757" s="59">
        <v>147055</v>
      </c>
      <c r="E757" s="59" t="s">
        <v>821</v>
      </c>
      <c r="F757" s="59">
        <v>1812</v>
      </c>
      <c r="G757" s="62" t="s">
        <v>3815</v>
      </c>
      <c r="H757" s="63">
        <v>79525986</v>
      </c>
      <c r="I757" s="60">
        <v>25571</v>
      </c>
      <c r="J757" s="59" t="s">
        <v>1261</v>
      </c>
      <c r="K757" s="59" t="s">
        <v>1441</v>
      </c>
      <c r="L757" s="59" t="s">
        <v>3173</v>
      </c>
      <c r="M757" s="59" t="s">
        <v>3174</v>
      </c>
      <c r="N757" s="59">
        <v>3202496452</v>
      </c>
      <c r="O757" s="60">
        <v>46056</v>
      </c>
      <c r="P757" s="59" t="s">
        <v>55</v>
      </c>
      <c r="Q757" s="59">
        <v>3095000</v>
      </c>
      <c r="R757" s="59">
        <v>24760000</v>
      </c>
      <c r="S757" s="63" t="s">
        <v>187</v>
      </c>
      <c r="T757" s="60">
        <v>46298</v>
      </c>
      <c r="U757" s="59" t="s">
        <v>54</v>
      </c>
      <c r="V757" s="62">
        <v>5</v>
      </c>
      <c r="W757" s="62">
        <v>5842302</v>
      </c>
      <c r="X757" s="59" t="s">
        <v>59</v>
      </c>
      <c r="Y757" s="64">
        <v>46056</v>
      </c>
      <c r="Z757" s="62" t="s">
        <v>143</v>
      </c>
    </row>
    <row r="758" spans="1:26" hidden="1">
      <c r="A758" s="59" t="s">
        <v>3816</v>
      </c>
      <c r="B758" s="58">
        <v>46055</v>
      </c>
      <c r="C758" s="59" t="s">
        <v>3817</v>
      </c>
      <c r="D758" s="59">
        <v>147058</v>
      </c>
      <c r="E758" s="59" t="s">
        <v>3818</v>
      </c>
      <c r="F758" s="59">
        <v>1813</v>
      </c>
      <c r="G758" s="59" t="s">
        <v>3819</v>
      </c>
      <c r="H758" s="59">
        <v>79693753</v>
      </c>
      <c r="I758" s="60">
        <v>27560</v>
      </c>
      <c r="J758" s="59" t="s">
        <v>309</v>
      </c>
      <c r="K758" s="59" t="s">
        <v>1441</v>
      </c>
      <c r="L758" s="59" t="s">
        <v>3820</v>
      </c>
      <c r="M758" s="59" t="s">
        <v>3821</v>
      </c>
      <c r="N758" s="59">
        <v>3004181851</v>
      </c>
      <c r="O758" s="60">
        <v>46056</v>
      </c>
      <c r="P758" s="59" t="s">
        <v>157</v>
      </c>
      <c r="Q758" s="59">
        <v>8000000</v>
      </c>
      <c r="R758" s="59">
        <v>64000000</v>
      </c>
      <c r="S758" s="59" t="s">
        <v>54</v>
      </c>
      <c r="T758" s="60">
        <v>46298</v>
      </c>
      <c r="U758" s="59" t="s">
        <v>54</v>
      </c>
      <c r="V758" s="59">
        <v>3</v>
      </c>
      <c r="W758" s="59">
        <v>3869201</v>
      </c>
      <c r="X758" s="59" t="s">
        <v>59</v>
      </c>
      <c r="Y758" s="60">
        <v>46056</v>
      </c>
      <c r="Z758" s="59" t="s">
        <v>54</v>
      </c>
    </row>
    <row r="759" spans="1:26" hidden="1">
      <c r="A759" s="59" t="s">
        <v>3822</v>
      </c>
      <c r="B759" s="58">
        <v>46055</v>
      </c>
      <c r="C759" s="59" t="s">
        <v>2619</v>
      </c>
      <c r="D759" s="59">
        <v>147203</v>
      </c>
      <c r="E759" s="59" t="s">
        <v>2445</v>
      </c>
      <c r="F759" s="59">
        <v>1829</v>
      </c>
      <c r="G759" s="59" t="s">
        <v>3823</v>
      </c>
      <c r="H759" s="59">
        <v>1014282409</v>
      </c>
      <c r="I759" s="60">
        <v>35316</v>
      </c>
      <c r="J759" s="59" t="s">
        <v>120</v>
      </c>
      <c r="K759" s="59" t="s">
        <v>51</v>
      </c>
      <c r="L759" s="59" t="s">
        <v>3824</v>
      </c>
      <c r="M759" s="59" t="s">
        <v>3825</v>
      </c>
      <c r="N759" s="59">
        <v>3104348628</v>
      </c>
      <c r="O759" s="60">
        <v>46056</v>
      </c>
      <c r="P759" s="59" t="s">
        <v>123</v>
      </c>
      <c r="Q759" s="59">
        <v>5600000</v>
      </c>
      <c r="R759" s="59">
        <v>44800000</v>
      </c>
      <c r="S759" s="59" t="s">
        <v>54</v>
      </c>
      <c r="T759" s="60">
        <v>46298</v>
      </c>
      <c r="U759" s="59" t="s">
        <v>54</v>
      </c>
      <c r="V759" s="59">
        <v>2</v>
      </c>
      <c r="W759" s="59">
        <v>2016103</v>
      </c>
      <c r="X759" s="59" t="s">
        <v>59</v>
      </c>
      <c r="Y759" s="60">
        <v>46056</v>
      </c>
      <c r="Z759" s="59" t="s">
        <v>54</v>
      </c>
    </row>
    <row r="760" spans="1:26" hidden="1">
      <c r="A760" s="59" t="s">
        <v>3826</v>
      </c>
      <c r="B760" s="58">
        <v>46055</v>
      </c>
      <c r="C760" s="59" t="s">
        <v>139</v>
      </c>
      <c r="D760" s="59">
        <v>147888</v>
      </c>
      <c r="E760" s="59" t="s">
        <v>130</v>
      </c>
      <c r="F760" s="59">
        <v>1918</v>
      </c>
      <c r="G760" s="62" t="s">
        <v>3827</v>
      </c>
      <c r="H760" s="63">
        <v>19587969</v>
      </c>
      <c r="I760" s="60">
        <v>28045</v>
      </c>
      <c r="J760" s="59" t="s">
        <v>68</v>
      </c>
      <c r="K760" s="59" t="s">
        <v>79</v>
      </c>
      <c r="L760" s="59" t="s">
        <v>3828</v>
      </c>
      <c r="M760" s="59" t="s">
        <v>3829</v>
      </c>
      <c r="N760" s="59">
        <v>3003374600</v>
      </c>
      <c r="O760" s="60">
        <v>46056</v>
      </c>
      <c r="P760" s="59" t="s">
        <v>123</v>
      </c>
      <c r="Q760" s="59">
        <v>6800000</v>
      </c>
      <c r="R760" s="59">
        <v>54400000</v>
      </c>
      <c r="S760" s="59" t="s">
        <v>137</v>
      </c>
      <c r="T760" s="60">
        <v>46298</v>
      </c>
      <c r="U760" s="59" t="s">
        <v>54</v>
      </c>
      <c r="V760" s="62">
        <v>4</v>
      </c>
      <c r="W760" s="62">
        <v>4492101</v>
      </c>
      <c r="X760" s="59" t="s">
        <v>59</v>
      </c>
      <c r="Y760" s="64">
        <v>46056</v>
      </c>
      <c r="Z760" s="62" t="s">
        <v>143</v>
      </c>
    </row>
    <row r="761" spans="1:26" hidden="1">
      <c r="A761" s="59" t="s">
        <v>3830</v>
      </c>
      <c r="B761" s="58">
        <v>46055</v>
      </c>
      <c r="C761" s="59" t="s">
        <v>3831</v>
      </c>
      <c r="D761" s="59">
        <v>147883</v>
      </c>
      <c r="E761" s="59" t="s">
        <v>3398</v>
      </c>
      <c r="F761" s="59">
        <v>1916</v>
      </c>
      <c r="G761" s="62" t="s">
        <v>3832</v>
      </c>
      <c r="H761" s="63">
        <v>1120741433</v>
      </c>
      <c r="I761" s="60">
        <v>32376</v>
      </c>
      <c r="J761" s="59" t="s">
        <v>162</v>
      </c>
      <c r="K761" s="59" t="s">
        <v>177</v>
      </c>
      <c r="L761" s="59" t="s">
        <v>3833</v>
      </c>
      <c r="M761" s="59" t="s">
        <v>3834</v>
      </c>
      <c r="N761" s="59">
        <v>3105694666</v>
      </c>
      <c r="O761" s="60">
        <v>46056</v>
      </c>
      <c r="P761" s="59" t="s">
        <v>55</v>
      </c>
      <c r="Q761" s="59">
        <v>5600000</v>
      </c>
      <c r="R761" s="59">
        <v>44800000</v>
      </c>
      <c r="S761" s="59" t="s">
        <v>807</v>
      </c>
      <c r="T761" s="60">
        <v>46298</v>
      </c>
      <c r="U761" s="59" t="s">
        <v>54</v>
      </c>
      <c r="V761" s="62">
        <v>4</v>
      </c>
      <c r="W761" s="62">
        <v>4492101</v>
      </c>
      <c r="X761" s="59" t="s">
        <v>59</v>
      </c>
      <c r="Y761" s="64">
        <v>46056</v>
      </c>
      <c r="Z761" s="62" t="s">
        <v>143</v>
      </c>
    </row>
    <row r="762" spans="1:26" hidden="1">
      <c r="A762" s="59" t="s">
        <v>3835</v>
      </c>
      <c r="B762" s="58">
        <v>46055</v>
      </c>
      <c r="C762" s="59" t="s">
        <v>704</v>
      </c>
      <c r="D762" s="59">
        <v>147837</v>
      </c>
      <c r="E762" s="59" t="s">
        <v>3036</v>
      </c>
      <c r="F762" s="59">
        <v>1898</v>
      </c>
      <c r="G762" s="62" t="s">
        <v>3836</v>
      </c>
      <c r="H762" s="63">
        <v>79056337</v>
      </c>
      <c r="I762" s="60">
        <v>25513</v>
      </c>
      <c r="J762" s="59" t="s">
        <v>162</v>
      </c>
      <c r="K762" s="59" t="s">
        <v>79</v>
      </c>
      <c r="L762" s="59" t="s">
        <v>3837</v>
      </c>
      <c r="M762" s="59" t="s">
        <v>3838</v>
      </c>
      <c r="N762" s="59">
        <v>3103292899</v>
      </c>
      <c r="O762" s="60">
        <v>46056</v>
      </c>
      <c r="P762" s="59" t="s">
        <v>55</v>
      </c>
      <c r="Q762" s="59">
        <v>6800000</v>
      </c>
      <c r="R762" s="59">
        <v>54400000</v>
      </c>
      <c r="S762" s="59" t="s">
        <v>137</v>
      </c>
      <c r="T762" s="60">
        <v>46298</v>
      </c>
      <c r="U762" s="59" t="s">
        <v>54</v>
      </c>
      <c r="V762" s="62">
        <v>5</v>
      </c>
      <c r="W762" s="62">
        <v>5842302</v>
      </c>
      <c r="X762" s="59" t="s">
        <v>59</v>
      </c>
      <c r="Y762" s="64">
        <v>46056</v>
      </c>
      <c r="Z762" s="62" t="s">
        <v>143</v>
      </c>
    </row>
    <row r="763" spans="1:26" hidden="1">
      <c r="A763" s="59" t="s">
        <v>3839</v>
      </c>
      <c r="B763" s="58">
        <v>46055</v>
      </c>
      <c r="C763" s="59" t="s">
        <v>3840</v>
      </c>
      <c r="D763" s="59">
        <v>147878</v>
      </c>
      <c r="E763" s="59" t="s">
        <v>3398</v>
      </c>
      <c r="F763" s="59">
        <v>1913</v>
      </c>
      <c r="G763" s="62" t="s">
        <v>3841</v>
      </c>
      <c r="H763" s="63">
        <v>7184515</v>
      </c>
      <c r="I763" s="60">
        <v>30668</v>
      </c>
      <c r="J763" s="59" t="s">
        <v>162</v>
      </c>
      <c r="K763" s="59" t="s">
        <v>79</v>
      </c>
      <c r="L763" s="59" t="s">
        <v>3842</v>
      </c>
      <c r="M763" s="59" t="s">
        <v>3843</v>
      </c>
      <c r="N763" s="59">
        <v>3202068186</v>
      </c>
      <c r="O763" s="60">
        <v>46056</v>
      </c>
      <c r="P763" s="59" t="s">
        <v>55</v>
      </c>
      <c r="Q763" s="59">
        <v>2900000</v>
      </c>
      <c r="R763" s="59">
        <v>23200000</v>
      </c>
      <c r="S763" s="63" t="s">
        <v>187</v>
      </c>
      <c r="T763" s="60">
        <v>46298</v>
      </c>
      <c r="U763" s="59" t="s">
        <v>54</v>
      </c>
      <c r="V763" s="62">
        <v>4</v>
      </c>
      <c r="W763" s="62">
        <v>4492101</v>
      </c>
      <c r="X763" s="59" t="s">
        <v>59</v>
      </c>
      <c r="Y763" s="64">
        <v>46056</v>
      </c>
      <c r="Z763" s="62" t="s">
        <v>143</v>
      </c>
    </row>
    <row r="764" spans="1:26" hidden="1">
      <c r="A764" s="59" t="s">
        <v>3844</v>
      </c>
      <c r="B764" s="58">
        <v>46055</v>
      </c>
      <c r="C764" s="59" t="s">
        <v>3845</v>
      </c>
      <c r="D764" s="59">
        <v>147707</v>
      </c>
      <c r="E764" s="59" t="s">
        <v>705</v>
      </c>
      <c r="F764" s="59">
        <v>1883</v>
      </c>
      <c r="G764" s="62" t="s">
        <v>3846</v>
      </c>
      <c r="H764" s="63">
        <v>1001095381</v>
      </c>
      <c r="I764" s="60">
        <v>37342</v>
      </c>
      <c r="J764" s="59" t="s">
        <v>162</v>
      </c>
      <c r="K764" s="59" t="s">
        <v>609</v>
      </c>
      <c r="L764" s="59" t="s">
        <v>3847</v>
      </c>
      <c r="M764" s="59" t="s">
        <v>3848</v>
      </c>
      <c r="N764" s="59">
        <v>3133453587</v>
      </c>
      <c r="O764" s="60">
        <v>46056</v>
      </c>
      <c r="P764" s="59" t="s">
        <v>55</v>
      </c>
      <c r="Q764" s="59">
        <v>5600000</v>
      </c>
      <c r="R764" s="59">
        <v>44800000</v>
      </c>
      <c r="S764" s="59" t="s">
        <v>807</v>
      </c>
      <c r="T764" s="60">
        <v>46298</v>
      </c>
      <c r="U764" s="59" t="s">
        <v>54</v>
      </c>
      <c r="V764" s="62">
        <v>5</v>
      </c>
      <c r="W764" s="62">
        <v>5842302</v>
      </c>
      <c r="X764" s="59" t="s">
        <v>59</v>
      </c>
      <c r="Y764" s="64">
        <v>46056</v>
      </c>
      <c r="Z764" s="62" t="s">
        <v>143</v>
      </c>
    </row>
    <row r="765" spans="1:26" hidden="1">
      <c r="A765" s="59" t="s">
        <v>3849</v>
      </c>
      <c r="B765" s="58">
        <v>46055</v>
      </c>
      <c r="C765" s="59" t="s">
        <v>3618</v>
      </c>
      <c r="D765" s="59">
        <v>147646</v>
      </c>
      <c r="E765" s="59" t="s">
        <v>658</v>
      </c>
      <c r="F765" s="59">
        <v>1867</v>
      </c>
      <c r="G765" s="59" t="s">
        <v>3850</v>
      </c>
      <c r="H765" s="59">
        <v>1022949497</v>
      </c>
      <c r="I765" s="60">
        <v>32588</v>
      </c>
      <c r="J765" s="59" t="s">
        <v>120</v>
      </c>
      <c r="K765" s="59" t="s">
        <v>51</v>
      </c>
      <c r="L765" s="59" t="s">
        <v>3851</v>
      </c>
      <c r="M765" s="59" t="s">
        <v>3852</v>
      </c>
      <c r="N765" s="59">
        <v>3107721169</v>
      </c>
      <c r="O765" s="60">
        <v>46056</v>
      </c>
      <c r="P765" s="59" t="s">
        <v>123</v>
      </c>
      <c r="Q765" s="59">
        <v>4800000</v>
      </c>
      <c r="R765" s="59">
        <v>38400000</v>
      </c>
      <c r="S765" s="59" t="s">
        <v>54</v>
      </c>
      <c r="T765" s="60">
        <v>46298</v>
      </c>
      <c r="U765" s="59" t="s">
        <v>54</v>
      </c>
      <c r="V765" s="59">
        <v>1</v>
      </c>
      <c r="W765" s="59">
        <v>1841201</v>
      </c>
      <c r="X765" s="59" t="s">
        <v>59</v>
      </c>
      <c r="Y765" s="60">
        <v>46056</v>
      </c>
      <c r="Z765" s="59" t="s">
        <v>54</v>
      </c>
    </row>
    <row r="766" spans="1:26" hidden="1">
      <c r="A766" s="59" t="s">
        <v>3853</v>
      </c>
      <c r="B766" s="58">
        <v>46055</v>
      </c>
      <c r="C766" s="59" t="s">
        <v>3362</v>
      </c>
      <c r="D766" s="59">
        <v>147290</v>
      </c>
      <c r="E766" s="59" t="s">
        <v>658</v>
      </c>
      <c r="F766" s="59">
        <v>1848</v>
      </c>
      <c r="G766" s="59" t="s">
        <v>3854</v>
      </c>
      <c r="H766" s="59">
        <v>1000601962</v>
      </c>
      <c r="I766" s="60">
        <v>36846</v>
      </c>
      <c r="J766" s="59" t="s">
        <v>62</v>
      </c>
      <c r="K766" s="59" t="s">
        <v>51</v>
      </c>
      <c r="L766" s="59" t="s">
        <v>3855</v>
      </c>
      <c r="M766" s="59" t="s">
        <v>3856</v>
      </c>
      <c r="N766" s="59">
        <v>3196654872</v>
      </c>
      <c r="O766" s="60">
        <v>46056</v>
      </c>
      <c r="P766" s="59" t="s">
        <v>123</v>
      </c>
      <c r="Q766" s="59">
        <v>2900000</v>
      </c>
      <c r="R766" s="59">
        <v>23200000</v>
      </c>
      <c r="S766" s="59" t="s">
        <v>54</v>
      </c>
      <c r="T766" s="60">
        <v>46298</v>
      </c>
      <c r="U766" s="59" t="s">
        <v>54</v>
      </c>
      <c r="V766" s="59">
        <v>2</v>
      </c>
      <c r="W766" s="59">
        <v>2016103</v>
      </c>
      <c r="X766" s="59" t="s">
        <v>59</v>
      </c>
      <c r="Y766" s="60">
        <v>46056</v>
      </c>
      <c r="Z766" s="59" t="s">
        <v>54</v>
      </c>
    </row>
    <row r="767" spans="1:26" hidden="1">
      <c r="A767" s="59" t="s">
        <v>3857</v>
      </c>
      <c r="B767" s="58">
        <v>46055</v>
      </c>
      <c r="C767" s="59" t="s">
        <v>3618</v>
      </c>
      <c r="D767" s="59">
        <v>147646</v>
      </c>
      <c r="E767" s="59" t="s">
        <v>658</v>
      </c>
      <c r="F767" s="59">
        <v>1867</v>
      </c>
      <c r="G767" s="59" t="s">
        <v>3858</v>
      </c>
      <c r="H767" s="59">
        <v>63498440</v>
      </c>
      <c r="I767" s="60">
        <v>27401</v>
      </c>
      <c r="J767" s="59" t="s">
        <v>162</v>
      </c>
      <c r="K767" s="59" t="s">
        <v>79</v>
      </c>
      <c r="L767" s="59" t="s">
        <v>3859</v>
      </c>
      <c r="M767" s="59" t="s">
        <v>3860</v>
      </c>
      <c r="N767" s="59">
        <v>3114840268</v>
      </c>
      <c r="O767" s="60">
        <v>46056</v>
      </c>
      <c r="P767" s="59" t="s">
        <v>123</v>
      </c>
      <c r="Q767" s="59">
        <v>4800000</v>
      </c>
      <c r="R767" s="59">
        <v>38400000</v>
      </c>
      <c r="S767" s="59" t="s">
        <v>54</v>
      </c>
      <c r="T767" s="60">
        <v>46298</v>
      </c>
      <c r="U767" s="59" t="s">
        <v>54</v>
      </c>
      <c r="V767" s="59">
        <v>1</v>
      </c>
      <c r="W767" s="59">
        <v>1841201</v>
      </c>
      <c r="X767" s="59" t="s">
        <v>59</v>
      </c>
      <c r="Y767" s="60">
        <v>46056</v>
      </c>
      <c r="Z767" s="59" t="s">
        <v>54</v>
      </c>
    </row>
    <row r="768" spans="1:26" hidden="1">
      <c r="A768" s="59" t="s">
        <v>3861</v>
      </c>
      <c r="B768" s="58">
        <v>46055</v>
      </c>
      <c r="C768" s="59" t="s">
        <v>3362</v>
      </c>
      <c r="D768" s="59">
        <v>147290</v>
      </c>
      <c r="E768" s="59" t="s">
        <v>658</v>
      </c>
      <c r="F768" s="59">
        <v>1848</v>
      </c>
      <c r="G768" s="59" t="s">
        <v>3862</v>
      </c>
      <c r="H768" s="59">
        <v>52201398</v>
      </c>
      <c r="I768" s="60">
        <v>29490</v>
      </c>
      <c r="J768" s="59" t="s">
        <v>246</v>
      </c>
      <c r="K768" s="59" t="s">
        <v>79</v>
      </c>
      <c r="L768" s="59" t="s">
        <v>3863</v>
      </c>
      <c r="M768" s="59" t="s">
        <v>3864</v>
      </c>
      <c r="N768" s="59">
        <v>3125600597</v>
      </c>
      <c r="O768" s="60">
        <v>46056</v>
      </c>
      <c r="P768" s="59" t="s">
        <v>123</v>
      </c>
      <c r="Q768" s="59">
        <v>2900000</v>
      </c>
      <c r="R768" s="59">
        <v>23200000</v>
      </c>
      <c r="S768" s="59" t="s">
        <v>54</v>
      </c>
      <c r="T768" s="60">
        <v>46298</v>
      </c>
      <c r="U768" s="59" t="s">
        <v>54</v>
      </c>
      <c r="V768" s="59">
        <v>2</v>
      </c>
      <c r="W768" s="59">
        <v>2016103</v>
      </c>
      <c r="X768" s="59" t="s">
        <v>59</v>
      </c>
      <c r="Y768" s="60">
        <v>46056</v>
      </c>
      <c r="Z768" s="59" t="s">
        <v>54</v>
      </c>
    </row>
    <row r="769" spans="1:26" hidden="1">
      <c r="A769" s="59" t="s">
        <v>3865</v>
      </c>
      <c r="B769" s="58">
        <v>46055</v>
      </c>
      <c r="C769" s="59" t="s">
        <v>3618</v>
      </c>
      <c r="D769" s="59">
        <v>147646</v>
      </c>
      <c r="E769" s="59" t="s">
        <v>658</v>
      </c>
      <c r="F769" s="59">
        <v>1867</v>
      </c>
      <c r="G769" s="59" t="s">
        <v>3866</v>
      </c>
      <c r="H769" s="59">
        <v>79558626</v>
      </c>
      <c r="I769" s="60">
        <v>25632</v>
      </c>
      <c r="J769" s="59" t="s">
        <v>62</v>
      </c>
      <c r="K769" s="59" t="s">
        <v>79</v>
      </c>
      <c r="L769" s="59" t="s">
        <v>3867</v>
      </c>
      <c r="M769" s="59" t="s">
        <v>3868</v>
      </c>
      <c r="N769" s="59">
        <v>3152378545</v>
      </c>
      <c r="O769" s="60">
        <v>46056</v>
      </c>
      <c r="P769" s="59" t="s">
        <v>123</v>
      </c>
      <c r="Q769" s="59">
        <v>4800000</v>
      </c>
      <c r="R769" s="59">
        <v>38400000</v>
      </c>
      <c r="S769" s="59" t="s">
        <v>54</v>
      </c>
      <c r="T769" s="60">
        <v>46298</v>
      </c>
      <c r="U769" s="59" t="s">
        <v>54</v>
      </c>
      <c r="V769" s="59">
        <v>1</v>
      </c>
      <c r="W769" s="59">
        <v>1841201</v>
      </c>
      <c r="X769" s="59" t="s">
        <v>59</v>
      </c>
      <c r="Y769" s="60">
        <v>46056</v>
      </c>
      <c r="Z769" s="59" t="s">
        <v>54</v>
      </c>
    </row>
    <row r="770" spans="1:26" hidden="1">
      <c r="A770" s="59" t="s">
        <v>3869</v>
      </c>
      <c r="B770" s="58">
        <v>46055</v>
      </c>
      <c r="C770" s="59" t="s">
        <v>3544</v>
      </c>
      <c r="D770" s="59">
        <v>147376</v>
      </c>
      <c r="E770" s="59" t="s">
        <v>658</v>
      </c>
      <c r="F770" s="59">
        <v>1851</v>
      </c>
      <c r="G770" s="59" t="s">
        <v>3870</v>
      </c>
      <c r="H770" s="59">
        <v>1015425526</v>
      </c>
      <c r="I770" s="60">
        <v>33449</v>
      </c>
      <c r="J770" s="59" t="s">
        <v>62</v>
      </c>
      <c r="K770" s="59" t="s">
        <v>69</v>
      </c>
      <c r="L770" s="59" t="s">
        <v>3871</v>
      </c>
      <c r="M770" s="59" t="s">
        <v>3872</v>
      </c>
      <c r="N770" s="59">
        <v>3134302212</v>
      </c>
      <c r="O770" s="60">
        <v>46056</v>
      </c>
      <c r="P770" s="59" t="s">
        <v>123</v>
      </c>
      <c r="Q770" s="59">
        <v>4800000</v>
      </c>
      <c r="R770" s="59">
        <v>38400000</v>
      </c>
      <c r="S770" s="59" t="s">
        <v>54</v>
      </c>
      <c r="T770" s="60">
        <v>46298</v>
      </c>
      <c r="U770" s="59" t="s">
        <v>54</v>
      </c>
      <c r="V770" s="59">
        <v>3</v>
      </c>
      <c r="W770" s="59">
        <v>3869201</v>
      </c>
      <c r="X770" s="59" t="s">
        <v>59</v>
      </c>
      <c r="Y770" s="60">
        <v>46056</v>
      </c>
      <c r="Z770" s="59" t="s">
        <v>54</v>
      </c>
    </row>
    <row r="771" spans="1:26" hidden="1">
      <c r="A771" s="59" t="s">
        <v>3873</v>
      </c>
      <c r="B771" s="58">
        <v>46055</v>
      </c>
      <c r="C771" s="59" t="s">
        <v>2241</v>
      </c>
      <c r="D771" s="59">
        <v>147407</v>
      </c>
      <c r="E771" s="59" t="s">
        <v>1528</v>
      </c>
      <c r="F771" s="59">
        <v>1852</v>
      </c>
      <c r="G771" s="59" t="s">
        <v>3874</v>
      </c>
      <c r="H771" s="59">
        <v>1096226032</v>
      </c>
      <c r="I771" s="60">
        <v>34342</v>
      </c>
      <c r="J771" s="59" t="s">
        <v>68</v>
      </c>
      <c r="K771" s="59" t="s">
        <v>51</v>
      </c>
      <c r="L771" s="59" t="s">
        <v>3875</v>
      </c>
      <c r="M771" s="59" t="s">
        <v>3876</v>
      </c>
      <c r="N771" s="59">
        <v>3004290284</v>
      </c>
      <c r="O771" s="60">
        <v>46056</v>
      </c>
      <c r="P771" s="59" t="s">
        <v>55</v>
      </c>
      <c r="Q771" s="59">
        <v>5600000</v>
      </c>
      <c r="R771" s="59">
        <v>44800000</v>
      </c>
      <c r="S771" s="59" t="s">
        <v>54</v>
      </c>
      <c r="T771" s="60">
        <v>46298</v>
      </c>
      <c r="U771" s="59" t="s">
        <v>54</v>
      </c>
      <c r="V771" s="59">
        <v>1</v>
      </c>
      <c r="W771" s="59">
        <v>1841201</v>
      </c>
      <c r="X771" s="59" t="s">
        <v>59</v>
      </c>
      <c r="Y771" s="60">
        <v>46056</v>
      </c>
      <c r="Z771" s="59" t="s">
        <v>54</v>
      </c>
    </row>
    <row r="772" spans="1:26" hidden="1">
      <c r="A772" s="59" t="s">
        <v>3877</v>
      </c>
      <c r="B772" s="58">
        <v>46055</v>
      </c>
      <c r="C772" s="59" t="s">
        <v>3878</v>
      </c>
      <c r="D772" s="59">
        <v>147841</v>
      </c>
      <c r="E772" s="59" t="s">
        <v>1667</v>
      </c>
      <c r="F772" s="59">
        <v>1900</v>
      </c>
      <c r="G772" s="62" t="s">
        <v>3879</v>
      </c>
      <c r="H772" s="63">
        <v>52517906</v>
      </c>
      <c r="I772" s="60">
        <v>29288</v>
      </c>
      <c r="J772" s="59" t="s">
        <v>62</v>
      </c>
      <c r="K772" s="59" t="s">
        <v>79</v>
      </c>
      <c r="L772" s="59" t="s">
        <v>3880</v>
      </c>
      <c r="M772" s="59" t="s">
        <v>3881</v>
      </c>
      <c r="N772" s="59">
        <v>3105841405</v>
      </c>
      <c r="O772" s="60">
        <v>46056</v>
      </c>
      <c r="P772" s="59" t="s">
        <v>55</v>
      </c>
      <c r="Q772" s="59">
        <v>6800000</v>
      </c>
      <c r="R772" s="59">
        <v>54400000</v>
      </c>
      <c r="S772" s="59" t="s">
        <v>137</v>
      </c>
      <c r="T772" s="60">
        <v>46298</v>
      </c>
      <c r="U772" s="59" t="s">
        <v>54</v>
      </c>
      <c r="V772" s="62">
        <v>4</v>
      </c>
      <c r="W772" s="62">
        <v>4492101</v>
      </c>
      <c r="X772" s="59" t="s">
        <v>59</v>
      </c>
      <c r="Y772" s="64">
        <v>46056</v>
      </c>
      <c r="Z772" s="62" t="s">
        <v>143</v>
      </c>
    </row>
    <row r="773" spans="1:26" hidden="1">
      <c r="A773" s="59" t="s">
        <v>3882</v>
      </c>
      <c r="B773" s="58">
        <v>46116</v>
      </c>
      <c r="C773" s="59" t="s">
        <v>54</v>
      </c>
      <c r="D773" s="59">
        <v>153320</v>
      </c>
      <c r="E773" s="59" t="s">
        <v>1280</v>
      </c>
      <c r="F773" s="59" t="s">
        <v>54</v>
      </c>
      <c r="G773" s="59" t="s">
        <v>1761</v>
      </c>
      <c r="H773" s="59">
        <v>1023907191</v>
      </c>
      <c r="I773" s="60">
        <v>33361</v>
      </c>
      <c r="J773" s="59" t="s">
        <v>162</v>
      </c>
      <c r="K773" s="59" t="s">
        <v>51</v>
      </c>
      <c r="L773" s="59" t="s">
        <v>1762</v>
      </c>
      <c r="M773" s="61" t="s">
        <v>1763</v>
      </c>
      <c r="N773" s="59">
        <v>3212529195</v>
      </c>
      <c r="O773" s="60">
        <v>46056</v>
      </c>
      <c r="P773" s="59" t="s">
        <v>123</v>
      </c>
      <c r="Q773" s="59">
        <v>7690000</v>
      </c>
      <c r="R773" s="59">
        <v>61520000</v>
      </c>
      <c r="S773" s="59" t="s">
        <v>54</v>
      </c>
      <c r="T773" s="60">
        <v>46298</v>
      </c>
      <c r="U773" s="59" t="s">
        <v>3883</v>
      </c>
      <c r="V773" s="59">
        <v>1</v>
      </c>
      <c r="W773" s="59">
        <v>1841201</v>
      </c>
      <c r="X773" s="59" t="s">
        <v>59</v>
      </c>
      <c r="Y773" s="60">
        <v>46056</v>
      </c>
      <c r="Z773" s="59" t="s">
        <v>54</v>
      </c>
    </row>
    <row r="774" spans="1:26" hidden="1">
      <c r="A774" s="59" t="s">
        <v>3884</v>
      </c>
      <c r="B774" s="58">
        <v>46055</v>
      </c>
      <c r="C774" s="59" t="s">
        <v>3652</v>
      </c>
      <c r="D774" s="59">
        <v>147183</v>
      </c>
      <c r="E774" s="59" t="s">
        <v>2445</v>
      </c>
      <c r="F774" s="59">
        <v>1827</v>
      </c>
      <c r="G774" s="59" t="s">
        <v>3885</v>
      </c>
      <c r="H774" s="59">
        <v>79636537</v>
      </c>
      <c r="I774" s="60">
        <v>26574</v>
      </c>
      <c r="J774" s="59" t="s">
        <v>221</v>
      </c>
      <c r="K774" s="59" t="s">
        <v>79</v>
      </c>
      <c r="L774" s="59" t="s">
        <v>3886</v>
      </c>
      <c r="M774" s="59" t="s">
        <v>3887</v>
      </c>
      <c r="N774" s="59">
        <v>3173519174</v>
      </c>
      <c r="O774" s="60">
        <v>46056</v>
      </c>
      <c r="P774" s="59" t="s">
        <v>123</v>
      </c>
      <c r="Q774" s="59">
        <v>6800000</v>
      </c>
      <c r="R774" s="59">
        <v>54400000</v>
      </c>
      <c r="S774" s="59" t="s">
        <v>54</v>
      </c>
      <c r="T774" s="60">
        <v>46298</v>
      </c>
      <c r="U774" s="59" t="s">
        <v>54</v>
      </c>
      <c r="V774" s="59">
        <v>2</v>
      </c>
      <c r="W774" s="59">
        <v>2016103</v>
      </c>
      <c r="X774" s="59" t="s">
        <v>59</v>
      </c>
      <c r="Y774" s="60">
        <v>46056</v>
      </c>
      <c r="Z774" s="59" t="s">
        <v>54</v>
      </c>
    </row>
    <row r="775" spans="1:26" hidden="1">
      <c r="A775" s="59" t="s">
        <v>3888</v>
      </c>
      <c r="B775" s="58">
        <v>46055</v>
      </c>
      <c r="C775" s="59" t="s">
        <v>3334</v>
      </c>
      <c r="D775" s="59">
        <v>147741</v>
      </c>
      <c r="E775" s="59" t="s">
        <v>658</v>
      </c>
      <c r="F775" s="59">
        <v>1885</v>
      </c>
      <c r="G775" s="59" t="s">
        <v>3889</v>
      </c>
      <c r="H775" s="59">
        <v>79369271</v>
      </c>
      <c r="I775" s="60">
        <v>24102</v>
      </c>
      <c r="J775" s="59" t="s">
        <v>62</v>
      </c>
      <c r="K775" s="59" t="s">
        <v>79</v>
      </c>
      <c r="L775" s="59" t="s">
        <v>3890</v>
      </c>
      <c r="M775" s="59" t="s">
        <v>3891</v>
      </c>
      <c r="N775" s="59">
        <v>3106961462</v>
      </c>
      <c r="O775" s="60">
        <v>46056</v>
      </c>
      <c r="P775" s="59" t="s">
        <v>123</v>
      </c>
      <c r="Q775" s="59">
        <v>6800000</v>
      </c>
      <c r="R775" s="59">
        <v>54400000</v>
      </c>
      <c r="S775" s="59" t="s">
        <v>54</v>
      </c>
      <c r="T775" s="60">
        <v>46298</v>
      </c>
      <c r="U775" s="59" t="s">
        <v>54</v>
      </c>
      <c r="V775" s="59">
        <v>1</v>
      </c>
      <c r="W775" s="59">
        <v>1841201</v>
      </c>
      <c r="X775" s="59" t="s">
        <v>59</v>
      </c>
      <c r="Y775" s="60">
        <v>46056</v>
      </c>
      <c r="Z775" s="59" t="s">
        <v>54</v>
      </c>
    </row>
    <row r="776" spans="1:26" hidden="1">
      <c r="A776" s="59" t="s">
        <v>3892</v>
      </c>
      <c r="B776" s="58">
        <v>46055</v>
      </c>
      <c r="C776" s="59" t="s">
        <v>2223</v>
      </c>
      <c r="D776" s="59">
        <v>147332</v>
      </c>
      <c r="E776" s="59" t="s">
        <v>1528</v>
      </c>
      <c r="F776" s="59">
        <v>1850</v>
      </c>
      <c r="G776" s="59" t="s">
        <v>3893</v>
      </c>
      <c r="H776" s="59">
        <v>1030602038</v>
      </c>
      <c r="I776" s="60">
        <v>33517</v>
      </c>
      <c r="J776" s="59" t="s">
        <v>162</v>
      </c>
      <c r="K776" s="59" t="s">
        <v>609</v>
      </c>
      <c r="L776" s="59" t="s">
        <v>3894</v>
      </c>
      <c r="M776" s="59" t="s">
        <v>3895</v>
      </c>
      <c r="N776" s="59">
        <v>3025224444</v>
      </c>
      <c r="O776" s="60">
        <v>46056</v>
      </c>
      <c r="P776" s="59" t="s">
        <v>123</v>
      </c>
      <c r="Q776" s="59">
        <v>5600000</v>
      </c>
      <c r="R776" s="59">
        <v>44800000</v>
      </c>
      <c r="S776" s="59" t="s">
        <v>54</v>
      </c>
      <c r="T776" s="60">
        <v>46298</v>
      </c>
      <c r="U776" s="59" t="s">
        <v>54</v>
      </c>
      <c r="V776" s="59">
        <v>1</v>
      </c>
      <c r="W776" s="59">
        <v>1841201</v>
      </c>
      <c r="X776" s="59" t="s">
        <v>59</v>
      </c>
      <c r="Y776" s="60">
        <v>46056</v>
      </c>
      <c r="Z776" s="59" t="s">
        <v>54</v>
      </c>
    </row>
    <row r="777" spans="1:26" hidden="1">
      <c r="A777" s="59" t="s">
        <v>3896</v>
      </c>
      <c r="B777" s="58">
        <v>46058</v>
      </c>
      <c r="C777" s="59" t="s">
        <v>3897</v>
      </c>
      <c r="D777" s="59">
        <v>147055</v>
      </c>
      <c r="E777" s="59" t="s">
        <v>54</v>
      </c>
      <c r="F777" s="59">
        <v>1812</v>
      </c>
      <c r="G777" s="62" t="s">
        <v>3898</v>
      </c>
      <c r="H777" s="63">
        <v>79972375</v>
      </c>
      <c r="I777" s="60">
        <v>28756</v>
      </c>
      <c r="J777" s="59" t="s">
        <v>273</v>
      </c>
      <c r="K777" s="59" t="s">
        <v>562</v>
      </c>
      <c r="L777" s="59" t="s">
        <v>3899</v>
      </c>
      <c r="M777" s="59" t="s">
        <v>3900</v>
      </c>
      <c r="N777" s="59">
        <v>3112814465</v>
      </c>
      <c r="O777" s="60">
        <v>46057</v>
      </c>
      <c r="P777" s="59" t="s">
        <v>55</v>
      </c>
      <c r="Q777" s="59">
        <v>3095000</v>
      </c>
      <c r="R777" s="59">
        <v>24760000</v>
      </c>
      <c r="S777" s="63" t="s">
        <v>187</v>
      </c>
      <c r="T777" s="60">
        <v>46299</v>
      </c>
      <c r="U777" s="59" t="s">
        <v>3706</v>
      </c>
      <c r="V777" s="62">
        <v>5</v>
      </c>
      <c r="W777" s="62">
        <v>5842302</v>
      </c>
      <c r="X777" s="59" t="s">
        <v>59</v>
      </c>
      <c r="Y777" s="64">
        <v>46057</v>
      </c>
      <c r="Z777" s="62" t="s">
        <v>143</v>
      </c>
    </row>
    <row r="778" spans="1:26" hidden="1">
      <c r="A778" s="59" t="s">
        <v>3901</v>
      </c>
      <c r="B778" s="58">
        <v>46058</v>
      </c>
      <c r="C778" s="59" t="s">
        <v>3902</v>
      </c>
      <c r="D778" s="59">
        <v>148152</v>
      </c>
      <c r="E778" s="59" t="s">
        <v>54</v>
      </c>
      <c r="F778" s="59">
        <v>1941</v>
      </c>
      <c r="G778" s="59" t="s">
        <v>3903</v>
      </c>
      <c r="H778" s="59">
        <v>52156058</v>
      </c>
      <c r="I778" s="60">
        <v>27262</v>
      </c>
      <c r="J778" s="59" t="s">
        <v>50</v>
      </c>
      <c r="K778" s="59" t="s">
        <v>51</v>
      </c>
      <c r="L778" s="76" t="s">
        <v>3904</v>
      </c>
      <c r="M778" s="76" t="s">
        <v>3905</v>
      </c>
      <c r="N778" s="59">
        <v>3502356895</v>
      </c>
      <c r="O778" s="60">
        <v>46057</v>
      </c>
      <c r="P778" s="59" t="s">
        <v>303</v>
      </c>
      <c r="Q778" s="59">
        <v>4800000</v>
      </c>
      <c r="R778" s="59">
        <v>38400000</v>
      </c>
      <c r="S778" s="59" t="s">
        <v>54</v>
      </c>
      <c r="T778" s="60">
        <v>46299</v>
      </c>
      <c r="U778" s="59" t="s">
        <v>1040</v>
      </c>
      <c r="V778" s="59">
        <v>1</v>
      </c>
      <c r="W778" s="59">
        <v>1841201</v>
      </c>
      <c r="X778" s="59" t="s">
        <v>59</v>
      </c>
      <c r="Y778" s="60">
        <v>46057</v>
      </c>
      <c r="Z778" s="59" t="s">
        <v>54</v>
      </c>
    </row>
    <row r="779" spans="1:26" hidden="1">
      <c r="A779" s="59" t="s">
        <v>3906</v>
      </c>
      <c r="B779" s="58">
        <v>46058</v>
      </c>
      <c r="C779" s="59" t="s">
        <v>3907</v>
      </c>
      <c r="D779" s="59">
        <v>153465</v>
      </c>
      <c r="E779" s="59" t="s">
        <v>54</v>
      </c>
      <c r="F779" s="59">
        <v>1805</v>
      </c>
      <c r="G779" s="59" t="s">
        <v>3908</v>
      </c>
      <c r="H779" s="59">
        <v>1006011408</v>
      </c>
      <c r="I779" s="60">
        <v>37703</v>
      </c>
      <c r="J779" s="59" t="s">
        <v>3909</v>
      </c>
      <c r="K779" s="59" t="s">
        <v>69</v>
      </c>
      <c r="L779" s="77" t="s">
        <v>3910</v>
      </c>
      <c r="M779" s="59" t="s">
        <v>3911</v>
      </c>
      <c r="N779" s="59">
        <v>3187874599</v>
      </c>
      <c r="O779" s="60">
        <v>46057</v>
      </c>
      <c r="P779" s="59" t="s">
        <v>303</v>
      </c>
      <c r="Q779" s="59">
        <v>4300000</v>
      </c>
      <c r="R779" s="59">
        <v>34400000</v>
      </c>
      <c r="S779" s="59" t="s">
        <v>54</v>
      </c>
      <c r="T779" s="60">
        <v>46299</v>
      </c>
      <c r="U779" s="59" t="s">
        <v>1178</v>
      </c>
      <c r="V779" s="59">
        <v>3</v>
      </c>
      <c r="W779" s="59">
        <v>3869201</v>
      </c>
      <c r="X779" s="59" t="s">
        <v>59</v>
      </c>
      <c r="Y779" s="60">
        <v>46057</v>
      </c>
      <c r="Z779" s="59" t="s">
        <v>54</v>
      </c>
    </row>
    <row r="780" spans="1:26" hidden="1">
      <c r="A780" s="59" t="s">
        <v>3912</v>
      </c>
      <c r="B780" s="58">
        <v>46058</v>
      </c>
      <c r="C780" s="59" t="s">
        <v>3913</v>
      </c>
      <c r="D780" s="70">
        <v>148114</v>
      </c>
      <c r="E780" s="59" t="s">
        <v>54</v>
      </c>
      <c r="F780" s="59">
        <v>1936</v>
      </c>
      <c r="G780" s="59" t="s">
        <v>3914</v>
      </c>
      <c r="H780" s="59">
        <v>1023959531</v>
      </c>
      <c r="I780" s="60">
        <v>35527</v>
      </c>
      <c r="J780" s="59" t="s">
        <v>176</v>
      </c>
      <c r="K780" s="59" t="s">
        <v>51</v>
      </c>
      <c r="L780" s="59" t="s">
        <v>3915</v>
      </c>
      <c r="M780" s="61" t="s">
        <v>3916</v>
      </c>
      <c r="N780" s="59">
        <v>3118814614</v>
      </c>
      <c r="O780" s="60">
        <v>46057</v>
      </c>
      <c r="P780" s="59" t="s">
        <v>55</v>
      </c>
      <c r="Q780" s="59">
        <v>2900000</v>
      </c>
      <c r="R780" s="59">
        <v>23200000</v>
      </c>
      <c r="S780" s="59" t="s">
        <v>54</v>
      </c>
      <c r="T780" s="60">
        <v>46299</v>
      </c>
      <c r="U780" s="59" t="s">
        <v>1178</v>
      </c>
      <c r="V780" s="59">
        <v>3</v>
      </c>
      <c r="W780" s="59">
        <v>3869201</v>
      </c>
      <c r="X780" s="59" t="s">
        <v>59</v>
      </c>
      <c r="Y780" s="60">
        <v>46057</v>
      </c>
      <c r="Z780" s="59" t="s">
        <v>54</v>
      </c>
    </row>
    <row r="781" spans="1:26" hidden="1">
      <c r="A781" s="59" t="s">
        <v>3917</v>
      </c>
      <c r="B781" s="58">
        <v>46058</v>
      </c>
      <c r="C781" s="70" t="s">
        <v>54</v>
      </c>
      <c r="D781" s="70">
        <v>148151</v>
      </c>
      <c r="E781" s="59" t="s">
        <v>54</v>
      </c>
      <c r="F781" s="59">
        <v>1940</v>
      </c>
      <c r="G781" s="59" t="s">
        <v>3918</v>
      </c>
      <c r="H781" s="59">
        <v>1032464782</v>
      </c>
      <c r="I781" s="60">
        <v>34531</v>
      </c>
      <c r="J781" s="59" t="s">
        <v>62</v>
      </c>
      <c r="K781" s="59" t="s">
        <v>51</v>
      </c>
      <c r="L781" s="59" t="s">
        <v>3919</v>
      </c>
      <c r="M781" s="59" t="s">
        <v>3920</v>
      </c>
      <c r="N781" s="59">
        <v>3017516802</v>
      </c>
      <c r="O781" s="60">
        <v>46057</v>
      </c>
      <c r="P781" s="59" t="s">
        <v>123</v>
      </c>
      <c r="Q781" s="59">
        <v>4800000</v>
      </c>
      <c r="R781" s="59">
        <v>38400000</v>
      </c>
      <c r="S781" s="59" t="s">
        <v>54</v>
      </c>
      <c r="T781" s="60">
        <v>46299</v>
      </c>
      <c r="U781" s="59" t="s">
        <v>1178</v>
      </c>
      <c r="V781" s="59">
        <v>3</v>
      </c>
      <c r="W781" s="59">
        <v>3869201</v>
      </c>
      <c r="X781" s="59" t="s">
        <v>59</v>
      </c>
      <c r="Y781" s="60">
        <v>46057</v>
      </c>
      <c r="Z781" s="59" t="s">
        <v>54</v>
      </c>
    </row>
    <row r="782" spans="1:26" hidden="1">
      <c r="A782" s="59" t="s">
        <v>3921</v>
      </c>
      <c r="B782" s="58">
        <v>46058</v>
      </c>
      <c r="C782" s="59" t="s">
        <v>2051</v>
      </c>
      <c r="D782" s="70">
        <v>147490</v>
      </c>
      <c r="E782" s="59" t="s">
        <v>54</v>
      </c>
      <c r="F782" s="59">
        <v>1859</v>
      </c>
      <c r="G782" s="59" t="s">
        <v>3922</v>
      </c>
      <c r="H782" s="59">
        <v>53016204</v>
      </c>
      <c r="I782" s="60">
        <v>31063</v>
      </c>
      <c r="J782" s="59" t="s">
        <v>341</v>
      </c>
      <c r="K782" s="59" t="s">
        <v>362</v>
      </c>
      <c r="L782" s="59" t="s">
        <v>3923</v>
      </c>
      <c r="M782" s="61" t="s">
        <v>3924</v>
      </c>
      <c r="N782" s="59">
        <v>3102378280</v>
      </c>
      <c r="O782" s="60">
        <v>46057</v>
      </c>
      <c r="P782" s="59" t="s">
        <v>55</v>
      </c>
      <c r="Q782" s="59">
        <v>5600000</v>
      </c>
      <c r="R782" s="59">
        <v>44800000</v>
      </c>
      <c r="S782" s="59" t="s">
        <v>54</v>
      </c>
      <c r="T782" s="60">
        <v>46299</v>
      </c>
      <c r="U782" s="59" t="s">
        <v>1178</v>
      </c>
      <c r="V782" s="59">
        <v>1</v>
      </c>
      <c r="W782" s="59">
        <v>1841201</v>
      </c>
      <c r="X782" s="59" t="s">
        <v>59</v>
      </c>
      <c r="Y782" s="60">
        <v>46057</v>
      </c>
      <c r="Z782" s="59" t="s">
        <v>54</v>
      </c>
    </row>
    <row r="783" spans="1:26" hidden="1">
      <c r="A783" s="59" t="s">
        <v>3925</v>
      </c>
      <c r="B783" s="58">
        <v>46058</v>
      </c>
      <c r="C783" s="59" t="s">
        <v>2051</v>
      </c>
      <c r="D783" s="70">
        <v>147490</v>
      </c>
      <c r="E783" s="59" t="s">
        <v>54</v>
      </c>
      <c r="F783" s="59">
        <v>1859</v>
      </c>
      <c r="G783" s="59" t="s">
        <v>3926</v>
      </c>
      <c r="H783" s="59">
        <v>1018509411</v>
      </c>
      <c r="I783" s="60">
        <v>36221</v>
      </c>
      <c r="J783" s="59" t="s">
        <v>68</v>
      </c>
      <c r="K783" s="59" t="s">
        <v>51</v>
      </c>
      <c r="L783" s="59" t="s">
        <v>3927</v>
      </c>
      <c r="M783" s="59" t="s">
        <v>3928</v>
      </c>
      <c r="N783" s="59">
        <v>3102641123</v>
      </c>
      <c r="O783" s="60">
        <v>46057</v>
      </c>
      <c r="P783" s="59" t="s">
        <v>55</v>
      </c>
      <c r="Q783" s="59">
        <v>5600000</v>
      </c>
      <c r="R783" s="59">
        <v>44800000</v>
      </c>
      <c r="S783" s="59" t="s">
        <v>54</v>
      </c>
      <c r="T783" s="60">
        <v>46299</v>
      </c>
      <c r="U783" s="59" t="s">
        <v>1178</v>
      </c>
      <c r="V783" s="59">
        <v>1</v>
      </c>
      <c r="W783" s="59">
        <v>1841201</v>
      </c>
      <c r="X783" s="59" t="s">
        <v>59</v>
      </c>
      <c r="Y783" s="60">
        <v>46057</v>
      </c>
      <c r="Z783" s="59" t="s">
        <v>54</v>
      </c>
    </row>
    <row r="784" spans="1:26" hidden="1">
      <c r="A784" s="59" t="s">
        <v>3929</v>
      </c>
      <c r="B784" s="58">
        <v>46058</v>
      </c>
      <c r="C784" s="59" t="s">
        <v>3930</v>
      </c>
      <c r="D784" s="70">
        <v>147049</v>
      </c>
      <c r="E784" s="59" t="s">
        <v>54</v>
      </c>
      <c r="F784" s="59">
        <v>1810</v>
      </c>
      <c r="G784" s="59" t="s">
        <v>3931</v>
      </c>
      <c r="H784" s="59">
        <v>1007381345</v>
      </c>
      <c r="I784" s="60">
        <v>36686</v>
      </c>
      <c r="J784" s="59" t="s">
        <v>162</v>
      </c>
      <c r="K784" s="59" t="s">
        <v>51</v>
      </c>
      <c r="L784" s="59" t="s">
        <v>3932</v>
      </c>
      <c r="M784" s="61" t="s">
        <v>3933</v>
      </c>
      <c r="N784" s="59">
        <v>3002529499</v>
      </c>
      <c r="O784" s="60">
        <v>46057</v>
      </c>
      <c r="P784" s="59" t="s">
        <v>303</v>
      </c>
      <c r="Q784" s="59">
        <v>4800000</v>
      </c>
      <c r="R784" s="59">
        <v>38400000</v>
      </c>
      <c r="S784" s="59" t="s">
        <v>54</v>
      </c>
      <c r="T784" s="60">
        <v>46299</v>
      </c>
      <c r="U784" s="59" t="s">
        <v>1178</v>
      </c>
      <c r="V784" s="59">
        <v>1</v>
      </c>
      <c r="W784" s="59">
        <v>1841201</v>
      </c>
      <c r="X784" s="59" t="s">
        <v>59</v>
      </c>
      <c r="Y784" s="60">
        <v>46057</v>
      </c>
      <c r="Z784" s="59" t="s">
        <v>54</v>
      </c>
    </row>
    <row r="785" spans="1:26" hidden="1">
      <c r="A785" s="59" t="s">
        <v>3934</v>
      </c>
      <c r="B785" s="58">
        <v>46058</v>
      </c>
      <c r="C785" s="59" t="s">
        <v>3935</v>
      </c>
      <c r="D785" s="59">
        <v>145472</v>
      </c>
      <c r="E785" s="59" t="s">
        <v>54</v>
      </c>
      <c r="F785" s="59">
        <v>1713</v>
      </c>
      <c r="G785" s="59" t="s">
        <v>3936</v>
      </c>
      <c r="H785" s="59">
        <v>1010117015</v>
      </c>
      <c r="I785" s="60">
        <v>36805</v>
      </c>
      <c r="J785" s="59" t="s">
        <v>309</v>
      </c>
      <c r="K785" s="59" t="s">
        <v>133</v>
      </c>
      <c r="L785" s="59" t="s">
        <v>3937</v>
      </c>
      <c r="M785" s="61" t="s">
        <v>3938</v>
      </c>
      <c r="N785" s="59">
        <v>3206332871</v>
      </c>
      <c r="O785" s="60">
        <v>46057</v>
      </c>
      <c r="P785" s="59" t="s">
        <v>303</v>
      </c>
      <c r="Q785" s="59">
        <v>5600000</v>
      </c>
      <c r="R785" s="59">
        <v>44800000</v>
      </c>
      <c r="S785" s="59" t="s">
        <v>54</v>
      </c>
      <c r="T785" s="60">
        <v>46299</v>
      </c>
      <c r="U785" s="59" t="s">
        <v>2806</v>
      </c>
      <c r="V785" s="59">
        <v>3</v>
      </c>
      <c r="W785" s="59">
        <v>3869201</v>
      </c>
      <c r="X785" s="59" t="s">
        <v>59</v>
      </c>
      <c r="Y785" s="60">
        <v>46057</v>
      </c>
      <c r="Z785" s="59" t="s">
        <v>54</v>
      </c>
    </row>
    <row r="786" spans="1:26" hidden="1">
      <c r="A786" s="59" t="s">
        <v>3939</v>
      </c>
      <c r="B786" s="58">
        <v>46058</v>
      </c>
      <c r="C786" s="59" t="s">
        <v>2987</v>
      </c>
      <c r="D786" s="70">
        <v>146453</v>
      </c>
      <c r="E786" s="59" t="s">
        <v>54</v>
      </c>
      <c r="F786" s="59">
        <v>1822</v>
      </c>
      <c r="G786" s="59" t="s">
        <v>3940</v>
      </c>
      <c r="H786" s="59">
        <v>1012347584</v>
      </c>
      <c r="I786" s="60">
        <v>32467</v>
      </c>
      <c r="J786" s="59" t="s">
        <v>62</v>
      </c>
      <c r="K786" s="59" t="s">
        <v>79</v>
      </c>
      <c r="L786" s="59" t="s">
        <v>3941</v>
      </c>
      <c r="M786" s="61" t="s">
        <v>3942</v>
      </c>
      <c r="N786" s="59">
        <v>3006268537</v>
      </c>
      <c r="O786" s="60">
        <v>46057</v>
      </c>
      <c r="P786" s="59" t="s">
        <v>123</v>
      </c>
      <c r="Q786" s="59">
        <v>5600000</v>
      </c>
      <c r="R786" s="59">
        <v>44800000</v>
      </c>
      <c r="S786" s="59" t="s">
        <v>54</v>
      </c>
      <c r="T786" s="60">
        <v>46299</v>
      </c>
      <c r="U786" s="59" t="s">
        <v>526</v>
      </c>
      <c r="V786" s="59">
        <v>3</v>
      </c>
      <c r="W786" s="59">
        <v>3869201</v>
      </c>
      <c r="X786" s="59" t="s">
        <v>59</v>
      </c>
      <c r="Y786" s="60">
        <v>46057</v>
      </c>
      <c r="Z786" s="59" t="s">
        <v>54</v>
      </c>
    </row>
    <row r="787" spans="1:26" hidden="1">
      <c r="A787" s="59" t="s">
        <v>3943</v>
      </c>
      <c r="B787" s="58">
        <v>46058</v>
      </c>
      <c r="C787" s="78" t="s">
        <v>3944</v>
      </c>
      <c r="D787" s="70">
        <v>148403</v>
      </c>
      <c r="E787" s="59" t="s">
        <v>54</v>
      </c>
      <c r="F787" s="59">
        <v>1952</v>
      </c>
      <c r="G787" s="59" t="s">
        <v>3945</v>
      </c>
      <c r="H787" s="59">
        <v>34317468</v>
      </c>
      <c r="I787" s="60">
        <v>30007</v>
      </c>
      <c r="J787" s="59" t="s">
        <v>3946</v>
      </c>
      <c r="K787" s="59" t="s">
        <v>51</v>
      </c>
      <c r="L787" s="59" t="s">
        <v>3947</v>
      </c>
      <c r="M787" s="59" t="s">
        <v>3948</v>
      </c>
      <c r="N787" s="59">
        <v>3137307391</v>
      </c>
      <c r="O787" s="60">
        <v>46057</v>
      </c>
      <c r="P787" s="59" t="s">
        <v>303</v>
      </c>
      <c r="Q787" s="59">
        <v>8000000</v>
      </c>
      <c r="R787" s="59">
        <v>64000000</v>
      </c>
      <c r="S787" s="59" t="s">
        <v>54</v>
      </c>
      <c r="T787" s="60">
        <v>46299</v>
      </c>
      <c r="U787" s="59" t="s">
        <v>526</v>
      </c>
      <c r="V787" s="59">
        <v>1</v>
      </c>
      <c r="W787" s="59">
        <v>1841201</v>
      </c>
      <c r="X787" s="59" t="s">
        <v>59</v>
      </c>
      <c r="Y787" s="60">
        <v>46057</v>
      </c>
      <c r="Z787" s="59" t="s">
        <v>54</v>
      </c>
    </row>
    <row r="788" spans="1:26" hidden="1">
      <c r="A788" s="59" t="s">
        <v>3949</v>
      </c>
      <c r="B788" s="58">
        <v>46058</v>
      </c>
      <c r="C788" s="59" t="s">
        <v>1843</v>
      </c>
      <c r="D788" s="59">
        <v>145231</v>
      </c>
      <c r="E788" s="59" t="s">
        <v>54</v>
      </c>
      <c r="F788" s="59">
        <v>1697</v>
      </c>
      <c r="G788" s="62" t="s">
        <v>3950</v>
      </c>
      <c r="H788" s="63">
        <v>11806523</v>
      </c>
      <c r="I788" s="60">
        <v>28481</v>
      </c>
      <c r="J788" s="59" t="s">
        <v>68</v>
      </c>
      <c r="K788" s="59" t="s">
        <v>133</v>
      </c>
      <c r="L788" s="59" t="s">
        <v>3951</v>
      </c>
      <c r="M788" s="59" t="s">
        <v>3952</v>
      </c>
      <c r="N788" s="59">
        <v>3207420028</v>
      </c>
      <c r="O788" s="60">
        <v>46057</v>
      </c>
      <c r="P788" s="59" t="s">
        <v>55</v>
      </c>
      <c r="Q788" s="59">
        <v>3095000</v>
      </c>
      <c r="R788" s="59">
        <v>24760000</v>
      </c>
      <c r="S788" s="63" t="s">
        <v>187</v>
      </c>
      <c r="T788" s="60">
        <v>46299</v>
      </c>
      <c r="U788" s="59" t="s">
        <v>1866</v>
      </c>
      <c r="V788" s="62">
        <v>5</v>
      </c>
      <c r="W788" s="62">
        <v>5842302</v>
      </c>
      <c r="X788" s="59" t="s">
        <v>59</v>
      </c>
      <c r="Y788" s="64">
        <v>46057</v>
      </c>
      <c r="Z788" s="62" t="s">
        <v>143</v>
      </c>
    </row>
    <row r="789" spans="1:26" hidden="1">
      <c r="A789" s="59" t="s">
        <v>3953</v>
      </c>
      <c r="B789" s="58">
        <v>46058</v>
      </c>
      <c r="C789" s="59" t="s">
        <v>3954</v>
      </c>
      <c r="D789" s="70">
        <v>151451</v>
      </c>
      <c r="E789" s="59" t="s">
        <v>54</v>
      </c>
      <c r="F789" s="59">
        <v>1986</v>
      </c>
      <c r="G789" s="59" t="s">
        <v>3955</v>
      </c>
      <c r="H789" s="59">
        <v>1030637106</v>
      </c>
      <c r="I789" s="60">
        <v>34391</v>
      </c>
      <c r="J789" s="59" t="s">
        <v>62</v>
      </c>
      <c r="K789" s="59" t="s">
        <v>79</v>
      </c>
      <c r="L789" s="59" t="s">
        <v>3956</v>
      </c>
      <c r="M789" s="61" t="s">
        <v>3957</v>
      </c>
      <c r="N789" s="59">
        <v>3008782330</v>
      </c>
      <c r="O789" s="60">
        <v>46057</v>
      </c>
      <c r="P789" s="59" t="s">
        <v>303</v>
      </c>
      <c r="Q789" s="59">
        <v>5600000</v>
      </c>
      <c r="R789" s="59">
        <v>44800000</v>
      </c>
      <c r="S789" s="59" t="s">
        <v>54</v>
      </c>
      <c r="T789" s="60">
        <v>46299</v>
      </c>
      <c r="U789" s="59" t="s">
        <v>3706</v>
      </c>
      <c r="V789" s="59">
        <v>3</v>
      </c>
      <c r="W789" s="59">
        <v>3869201</v>
      </c>
      <c r="X789" s="59" t="s">
        <v>59</v>
      </c>
      <c r="Y789" s="60">
        <v>46057</v>
      </c>
      <c r="Z789" s="59" t="s">
        <v>54</v>
      </c>
    </row>
    <row r="790" spans="1:26" hidden="1">
      <c r="A790" s="59" t="s">
        <v>3958</v>
      </c>
      <c r="B790" s="58">
        <v>46058</v>
      </c>
      <c r="C790" s="78" t="s">
        <v>3959</v>
      </c>
      <c r="D790" s="70">
        <v>145711</v>
      </c>
      <c r="E790" s="59" t="s">
        <v>54</v>
      </c>
      <c r="F790" s="59">
        <v>1737</v>
      </c>
      <c r="G790" s="59" t="s">
        <v>3960</v>
      </c>
      <c r="H790" s="59">
        <v>1016059995</v>
      </c>
      <c r="I790" s="60">
        <v>34242</v>
      </c>
      <c r="J790" s="59" t="s">
        <v>3961</v>
      </c>
      <c r="K790" s="59" t="s">
        <v>79</v>
      </c>
      <c r="L790" s="59" t="s">
        <v>3962</v>
      </c>
      <c r="M790" s="61" t="s">
        <v>3963</v>
      </c>
      <c r="N790" s="59">
        <v>3208182787</v>
      </c>
      <c r="O790" s="60">
        <v>46057</v>
      </c>
      <c r="P790" s="59" t="s">
        <v>123</v>
      </c>
      <c r="Q790" s="59">
        <v>5600000</v>
      </c>
      <c r="R790" s="59">
        <v>44800000</v>
      </c>
      <c r="S790" s="59" t="s">
        <v>54</v>
      </c>
      <c r="T790" s="60">
        <v>46299</v>
      </c>
      <c r="U790" s="59" t="s">
        <v>2806</v>
      </c>
      <c r="V790" s="59">
        <v>3</v>
      </c>
      <c r="W790" s="59">
        <v>3869201</v>
      </c>
      <c r="X790" s="59" t="s">
        <v>59</v>
      </c>
      <c r="Y790" s="60">
        <v>46057</v>
      </c>
      <c r="Z790" s="59" t="s">
        <v>54</v>
      </c>
    </row>
    <row r="791" spans="1:26" hidden="1">
      <c r="A791" s="59" t="s">
        <v>3964</v>
      </c>
      <c r="B791" s="58">
        <v>46058</v>
      </c>
      <c r="C791" s="59" t="s">
        <v>3954</v>
      </c>
      <c r="D791" s="70">
        <v>151451</v>
      </c>
      <c r="E791" s="59" t="s">
        <v>54</v>
      </c>
      <c r="F791" s="59">
        <v>1986</v>
      </c>
      <c r="G791" s="59" t="s">
        <v>3965</v>
      </c>
      <c r="H791" s="59">
        <v>79318431</v>
      </c>
      <c r="I791" s="60">
        <v>23638</v>
      </c>
      <c r="J791" s="59" t="s">
        <v>246</v>
      </c>
      <c r="K791" s="59" t="s">
        <v>79</v>
      </c>
      <c r="L791" s="59" t="s">
        <v>3966</v>
      </c>
      <c r="M791" s="61" t="s">
        <v>3967</v>
      </c>
      <c r="N791" s="59">
        <v>3134640899</v>
      </c>
      <c r="O791" s="60">
        <v>46057</v>
      </c>
      <c r="P791" s="59" t="s">
        <v>303</v>
      </c>
      <c r="Q791" s="59">
        <v>5600000</v>
      </c>
      <c r="R791" s="59">
        <v>44800000</v>
      </c>
      <c r="S791" s="59" t="s">
        <v>54</v>
      </c>
      <c r="T791" s="60">
        <v>46299</v>
      </c>
      <c r="U791" s="59" t="s">
        <v>3706</v>
      </c>
      <c r="V791" s="59">
        <v>3</v>
      </c>
      <c r="W791" s="59">
        <v>3869201</v>
      </c>
      <c r="X791" s="59" t="s">
        <v>59</v>
      </c>
      <c r="Y791" s="60">
        <v>46057</v>
      </c>
      <c r="Z791" s="59" t="s">
        <v>54</v>
      </c>
    </row>
    <row r="792" spans="1:26" hidden="1">
      <c r="A792" s="59" t="s">
        <v>3968</v>
      </c>
      <c r="B792" s="58">
        <v>46058</v>
      </c>
      <c r="C792" s="59" t="s">
        <v>3969</v>
      </c>
      <c r="D792" s="70">
        <v>147223</v>
      </c>
      <c r="E792" s="59" t="s">
        <v>54</v>
      </c>
      <c r="F792" s="59">
        <v>1837</v>
      </c>
      <c r="G792" s="59" t="s">
        <v>3970</v>
      </c>
      <c r="H792" s="59">
        <v>1113655789</v>
      </c>
      <c r="I792" s="60">
        <v>33682</v>
      </c>
      <c r="J792" s="59" t="s">
        <v>246</v>
      </c>
      <c r="K792" s="59" t="s">
        <v>177</v>
      </c>
      <c r="L792" s="59" t="s">
        <v>3971</v>
      </c>
      <c r="M792" s="59" t="s">
        <v>3972</v>
      </c>
      <c r="N792" s="59" t="s">
        <v>3973</v>
      </c>
      <c r="O792" s="60">
        <v>46057</v>
      </c>
      <c r="P792" s="59" t="s">
        <v>123</v>
      </c>
      <c r="Q792" s="59">
        <v>5600000</v>
      </c>
      <c r="R792" s="59">
        <v>44800000</v>
      </c>
      <c r="S792" s="59" t="s">
        <v>54</v>
      </c>
      <c r="T792" s="60">
        <v>46299</v>
      </c>
      <c r="U792" s="59" t="s">
        <v>2725</v>
      </c>
      <c r="V792" s="59">
        <v>2</v>
      </c>
      <c r="W792" s="59">
        <v>2016103</v>
      </c>
      <c r="X792" s="59" t="s">
        <v>59</v>
      </c>
      <c r="Y792" s="60">
        <v>46057</v>
      </c>
      <c r="Z792" s="59" t="s">
        <v>54</v>
      </c>
    </row>
    <row r="793" spans="1:26" hidden="1">
      <c r="A793" s="59" t="s">
        <v>3974</v>
      </c>
      <c r="B793" s="58">
        <v>46058</v>
      </c>
      <c r="C793" s="59" t="s">
        <v>3975</v>
      </c>
      <c r="D793" s="59">
        <v>147204</v>
      </c>
      <c r="E793" s="59" t="s">
        <v>54</v>
      </c>
      <c r="F793" s="59">
        <v>1830</v>
      </c>
      <c r="G793" s="59" t="s">
        <v>3976</v>
      </c>
      <c r="H793" s="59">
        <v>1046340910</v>
      </c>
      <c r="I793" s="60">
        <v>34362</v>
      </c>
      <c r="J793" s="59" t="s">
        <v>246</v>
      </c>
      <c r="K793" s="59" t="s">
        <v>51</v>
      </c>
      <c r="L793" s="59" t="s">
        <v>3977</v>
      </c>
      <c r="M793" s="61" t="s">
        <v>3978</v>
      </c>
      <c r="N793" s="59">
        <v>3012735360</v>
      </c>
      <c r="O793" s="60">
        <v>46057</v>
      </c>
      <c r="P793" s="59" t="s">
        <v>55</v>
      </c>
      <c r="Q793" s="59">
        <v>6800000</v>
      </c>
      <c r="R793" s="59">
        <v>54400000</v>
      </c>
      <c r="S793" s="59" t="s">
        <v>54</v>
      </c>
      <c r="T793" s="60">
        <v>46299</v>
      </c>
      <c r="U793" s="59" t="s">
        <v>3706</v>
      </c>
      <c r="V793" s="59">
        <v>3</v>
      </c>
      <c r="W793" s="59">
        <v>3869201</v>
      </c>
      <c r="X793" s="59" t="s">
        <v>59</v>
      </c>
      <c r="Y793" s="60">
        <v>46057</v>
      </c>
      <c r="Z793" s="59" t="s">
        <v>54</v>
      </c>
    </row>
    <row r="794" spans="1:26" hidden="1">
      <c r="A794" s="59" t="s">
        <v>3979</v>
      </c>
      <c r="B794" s="58">
        <v>46058</v>
      </c>
      <c r="C794" s="59" t="s">
        <v>3897</v>
      </c>
      <c r="D794" s="59">
        <v>147055</v>
      </c>
      <c r="E794" s="59" t="s">
        <v>54</v>
      </c>
      <c r="F794" s="59">
        <v>1812</v>
      </c>
      <c r="G794" s="62" t="s">
        <v>3980</v>
      </c>
      <c r="H794" s="63">
        <v>79973651</v>
      </c>
      <c r="I794" s="60">
        <v>29115</v>
      </c>
      <c r="J794" s="59" t="s">
        <v>146</v>
      </c>
      <c r="K794" s="59" t="s">
        <v>51</v>
      </c>
      <c r="L794" s="59" t="s">
        <v>3981</v>
      </c>
      <c r="M794" s="61" t="s">
        <v>3982</v>
      </c>
      <c r="N794" s="59">
        <v>3142128789</v>
      </c>
      <c r="O794" s="60">
        <v>46057</v>
      </c>
      <c r="P794" s="59" t="s">
        <v>55</v>
      </c>
      <c r="Q794" s="59">
        <v>3095000</v>
      </c>
      <c r="R794" s="59">
        <v>24760000</v>
      </c>
      <c r="S794" s="63" t="s">
        <v>187</v>
      </c>
      <c r="T794" s="60">
        <v>46299</v>
      </c>
      <c r="U794" s="59" t="s">
        <v>3706</v>
      </c>
      <c r="V794" s="62">
        <v>5</v>
      </c>
      <c r="W794" s="62">
        <v>5842302</v>
      </c>
      <c r="X794" s="59" t="s">
        <v>59</v>
      </c>
      <c r="Y794" s="64">
        <v>46057</v>
      </c>
      <c r="Z794" s="62" t="s">
        <v>143</v>
      </c>
    </row>
    <row r="795" spans="1:26" hidden="1">
      <c r="A795" s="59" t="s">
        <v>3983</v>
      </c>
      <c r="B795" s="58">
        <v>46058</v>
      </c>
      <c r="C795" s="70" t="s">
        <v>54</v>
      </c>
      <c r="D795" s="70">
        <v>151546</v>
      </c>
      <c r="E795" s="59" t="s">
        <v>54</v>
      </c>
      <c r="F795" s="59">
        <v>1958</v>
      </c>
      <c r="G795" s="59" t="s">
        <v>3984</v>
      </c>
      <c r="H795" s="59">
        <v>79484417</v>
      </c>
      <c r="I795" s="59" t="s">
        <v>54</v>
      </c>
      <c r="J795" s="59" t="s">
        <v>54</v>
      </c>
      <c r="K795" s="59" t="s">
        <v>54</v>
      </c>
      <c r="L795" s="59" t="s">
        <v>3985</v>
      </c>
      <c r="M795" s="77" t="s">
        <v>3986</v>
      </c>
      <c r="N795" s="59">
        <v>3102356642</v>
      </c>
      <c r="O795" s="60">
        <v>46057</v>
      </c>
      <c r="P795" s="59" t="s">
        <v>303</v>
      </c>
      <c r="Q795" s="59">
        <v>4800000</v>
      </c>
      <c r="R795" s="59">
        <v>38400000</v>
      </c>
      <c r="S795" s="59" t="s">
        <v>54</v>
      </c>
      <c r="T795" s="60">
        <v>46299</v>
      </c>
      <c r="U795" s="59" t="s">
        <v>2725</v>
      </c>
      <c r="V795" s="59">
        <v>1</v>
      </c>
      <c r="W795" s="59">
        <v>1841201</v>
      </c>
      <c r="X795" s="59" t="s">
        <v>59</v>
      </c>
      <c r="Y795" s="60">
        <v>46057</v>
      </c>
      <c r="Z795" s="59" t="s">
        <v>54</v>
      </c>
    </row>
    <row r="796" spans="1:26" hidden="1">
      <c r="A796" s="59" t="s">
        <v>3987</v>
      </c>
      <c r="B796" s="58">
        <v>46058</v>
      </c>
      <c r="C796" s="59" t="s">
        <v>3988</v>
      </c>
      <c r="D796" s="70">
        <v>147479</v>
      </c>
      <c r="E796" s="59" t="s">
        <v>54</v>
      </c>
      <c r="F796" s="59">
        <v>1857</v>
      </c>
      <c r="G796" s="59" t="s">
        <v>3989</v>
      </c>
      <c r="H796" s="59">
        <v>1022330964</v>
      </c>
      <c r="I796" s="60">
        <v>31820</v>
      </c>
      <c r="J796" s="59" t="s">
        <v>62</v>
      </c>
      <c r="K796" s="59" t="s">
        <v>51</v>
      </c>
      <c r="L796" s="59" t="s">
        <v>3990</v>
      </c>
      <c r="M796" s="59" t="s">
        <v>3991</v>
      </c>
      <c r="N796" s="59">
        <v>3216666358</v>
      </c>
      <c r="O796" s="60">
        <v>46057</v>
      </c>
      <c r="P796" s="59" t="s">
        <v>303</v>
      </c>
      <c r="Q796" s="59">
        <v>4800000</v>
      </c>
      <c r="R796" s="59">
        <v>38400000</v>
      </c>
      <c r="S796" s="59" t="s">
        <v>54</v>
      </c>
      <c r="T796" s="60">
        <v>46299</v>
      </c>
      <c r="U796" s="59" t="s">
        <v>2725</v>
      </c>
      <c r="V796" s="59">
        <v>1</v>
      </c>
      <c r="W796" s="59">
        <v>1841201</v>
      </c>
      <c r="X796" s="59" t="s">
        <v>59</v>
      </c>
      <c r="Y796" s="60">
        <v>46057</v>
      </c>
      <c r="Z796" s="59" t="s">
        <v>54</v>
      </c>
    </row>
    <row r="797" spans="1:26" hidden="1">
      <c r="A797" s="59" t="s">
        <v>3992</v>
      </c>
      <c r="B797" s="58">
        <v>46058</v>
      </c>
      <c r="C797" s="59" t="s">
        <v>3897</v>
      </c>
      <c r="D797" s="59">
        <v>147055</v>
      </c>
      <c r="E797" s="59" t="s">
        <v>54</v>
      </c>
      <c r="F797" s="59">
        <v>1812</v>
      </c>
      <c r="G797" s="62" t="s">
        <v>3993</v>
      </c>
      <c r="H797" s="63">
        <v>11317985</v>
      </c>
      <c r="I797" s="60">
        <v>25818</v>
      </c>
      <c r="J797" s="59" t="s">
        <v>273</v>
      </c>
      <c r="K797" s="59" t="s">
        <v>177</v>
      </c>
      <c r="L797" s="59" t="s">
        <v>3994</v>
      </c>
      <c r="M797" s="61" t="s">
        <v>3995</v>
      </c>
      <c r="N797" s="59" t="s">
        <v>3996</v>
      </c>
      <c r="O797" s="60">
        <v>46057</v>
      </c>
      <c r="P797" s="59" t="s">
        <v>55</v>
      </c>
      <c r="Q797" s="59">
        <v>3095000</v>
      </c>
      <c r="R797" s="59">
        <v>24760000</v>
      </c>
      <c r="S797" s="63" t="s">
        <v>187</v>
      </c>
      <c r="T797" s="60">
        <v>46299</v>
      </c>
      <c r="U797" s="59" t="s">
        <v>3706</v>
      </c>
      <c r="V797" s="62">
        <v>5</v>
      </c>
      <c r="W797" s="62">
        <v>5842302</v>
      </c>
      <c r="X797" s="59" t="s">
        <v>59</v>
      </c>
      <c r="Y797" s="64">
        <v>46057</v>
      </c>
      <c r="Z797" s="62" t="s">
        <v>143</v>
      </c>
    </row>
    <row r="798" spans="1:26" hidden="1">
      <c r="A798" s="59" t="s">
        <v>3997</v>
      </c>
      <c r="B798" s="58">
        <v>46058</v>
      </c>
      <c r="C798" s="59" t="s">
        <v>250</v>
      </c>
      <c r="D798" s="59">
        <v>145208</v>
      </c>
      <c r="E798" s="59" t="s">
        <v>54</v>
      </c>
      <c r="F798" s="59">
        <v>1697</v>
      </c>
      <c r="G798" s="62" t="s">
        <v>3998</v>
      </c>
      <c r="H798" s="63">
        <v>80221471</v>
      </c>
      <c r="I798" s="60">
        <v>30105</v>
      </c>
      <c r="J798" s="59" t="s">
        <v>68</v>
      </c>
      <c r="K798" s="59" t="s">
        <v>133</v>
      </c>
      <c r="L798" s="59" t="s">
        <v>3999</v>
      </c>
      <c r="M798" s="61" t="s">
        <v>4000</v>
      </c>
      <c r="N798" s="59">
        <v>3142822992</v>
      </c>
      <c r="O798" s="60">
        <v>46057</v>
      </c>
      <c r="P798" s="59" t="s">
        <v>55</v>
      </c>
      <c r="Q798" s="59">
        <v>3095000</v>
      </c>
      <c r="R798" s="59">
        <v>24760000</v>
      </c>
      <c r="S798" s="63" t="s">
        <v>187</v>
      </c>
      <c r="T798" s="60">
        <v>46299</v>
      </c>
      <c r="U798" s="59" t="s">
        <v>1866</v>
      </c>
      <c r="V798" s="62">
        <v>5</v>
      </c>
      <c r="W798" s="62">
        <v>5842302</v>
      </c>
      <c r="X798" s="59" t="s">
        <v>59</v>
      </c>
      <c r="Y798" s="64">
        <v>46057</v>
      </c>
      <c r="Z798" s="62" t="s">
        <v>143</v>
      </c>
    </row>
    <row r="799" spans="1:26" hidden="1">
      <c r="A799" s="59" t="s">
        <v>4001</v>
      </c>
      <c r="B799" s="58">
        <v>46058</v>
      </c>
      <c r="C799" s="59" t="s">
        <v>250</v>
      </c>
      <c r="D799" s="59">
        <v>145208</v>
      </c>
      <c r="E799" s="59" t="s">
        <v>54</v>
      </c>
      <c r="F799" s="59">
        <v>1696</v>
      </c>
      <c r="G799" s="62" t="s">
        <v>4002</v>
      </c>
      <c r="H799" s="63">
        <v>1026260700</v>
      </c>
      <c r="I799" s="60">
        <v>32299</v>
      </c>
      <c r="J799" s="59" t="s">
        <v>176</v>
      </c>
      <c r="K799" s="59" t="s">
        <v>51</v>
      </c>
      <c r="L799" s="59" t="s">
        <v>4003</v>
      </c>
      <c r="M799" s="61" t="s">
        <v>4004</v>
      </c>
      <c r="N799" s="59">
        <v>3046666968</v>
      </c>
      <c r="O799" s="60">
        <v>46057</v>
      </c>
      <c r="P799" s="59" t="s">
        <v>55</v>
      </c>
      <c r="Q799" s="59">
        <v>3095000</v>
      </c>
      <c r="R799" s="59">
        <v>24760000</v>
      </c>
      <c r="S799" s="63" t="s">
        <v>187</v>
      </c>
      <c r="T799" s="60">
        <v>46299</v>
      </c>
      <c r="U799" s="59" t="s">
        <v>1866</v>
      </c>
      <c r="V799" s="62">
        <v>5</v>
      </c>
      <c r="W799" s="62">
        <v>5842302</v>
      </c>
      <c r="X799" s="59" t="s">
        <v>59</v>
      </c>
      <c r="Y799" s="64">
        <v>46057</v>
      </c>
      <c r="Z799" s="62" t="s">
        <v>143</v>
      </c>
    </row>
    <row r="800" spans="1:26" hidden="1">
      <c r="A800" s="59" t="s">
        <v>4005</v>
      </c>
      <c r="B800" s="58">
        <v>46058</v>
      </c>
      <c r="C800" s="59" t="s">
        <v>250</v>
      </c>
      <c r="D800" s="59">
        <v>145208</v>
      </c>
      <c r="E800" s="59" t="s">
        <v>54</v>
      </c>
      <c r="F800" s="59">
        <v>1696</v>
      </c>
      <c r="G800" s="62" t="s">
        <v>4006</v>
      </c>
      <c r="H800" s="63">
        <v>1001062296</v>
      </c>
      <c r="I800" s="60">
        <v>36694</v>
      </c>
      <c r="J800" s="59" t="s">
        <v>68</v>
      </c>
      <c r="K800" s="59" t="s">
        <v>51</v>
      </c>
      <c r="L800" s="59" t="s">
        <v>4007</v>
      </c>
      <c r="M800" s="59" t="s">
        <v>4008</v>
      </c>
      <c r="N800" s="59">
        <v>3213318871</v>
      </c>
      <c r="O800" s="60">
        <v>46057</v>
      </c>
      <c r="P800" s="59" t="s">
        <v>55</v>
      </c>
      <c r="Q800" s="59">
        <v>3095000</v>
      </c>
      <c r="R800" s="59">
        <v>24760000</v>
      </c>
      <c r="S800" s="63" t="s">
        <v>187</v>
      </c>
      <c r="T800" s="60">
        <v>46299</v>
      </c>
      <c r="U800" s="59" t="s">
        <v>1866</v>
      </c>
      <c r="V800" s="62">
        <v>5</v>
      </c>
      <c r="W800" s="62">
        <v>5842302</v>
      </c>
      <c r="X800" s="59" t="s">
        <v>59</v>
      </c>
      <c r="Y800" s="64">
        <v>46057</v>
      </c>
      <c r="Z800" s="62" t="s">
        <v>143</v>
      </c>
    </row>
    <row r="801" spans="1:26" hidden="1">
      <c r="A801" s="59" t="s">
        <v>4009</v>
      </c>
      <c r="B801" s="58">
        <v>46058</v>
      </c>
      <c r="C801" s="59" t="s">
        <v>4010</v>
      </c>
      <c r="D801" s="70">
        <v>146369</v>
      </c>
      <c r="E801" s="59" t="s">
        <v>54</v>
      </c>
      <c r="F801" s="59">
        <v>1769</v>
      </c>
      <c r="G801" s="59" t="s">
        <v>4011</v>
      </c>
      <c r="H801" s="59">
        <v>1064490124</v>
      </c>
      <c r="I801" s="60">
        <v>34149</v>
      </c>
      <c r="J801" s="59" t="s">
        <v>120</v>
      </c>
      <c r="K801" s="59" t="s">
        <v>177</v>
      </c>
      <c r="L801" s="77" t="s">
        <v>4012</v>
      </c>
      <c r="M801" s="59" t="s">
        <v>4013</v>
      </c>
      <c r="N801" s="59">
        <v>3142991371</v>
      </c>
      <c r="O801" s="60">
        <v>46057</v>
      </c>
      <c r="P801" s="59" t="s">
        <v>303</v>
      </c>
      <c r="Q801" s="59">
        <v>5600000</v>
      </c>
      <c r="R801" s="59">
        <v>44800000</v>
      </c>
      <c r="S801" s="59" t="s">
        <v>54</v>
      </c>
      <c r="T801" s="60">
        <v>46299</v>
      </c>
      <c r="U801" s="59" t="s">
        <v>2806</v>
      </c>
      <c r="V801" s="59">
        <v>1</v>
      </c>
      <c r="W801" s="59">
        <v>1841201</v>
      </c>
      <c r="X801" s="59" t="s">
        <v>59</v>
      </c>
      <c r="Y801" s="60">
        <v>46057</v>
      </c>
      <c r="Z801" s="59" t="s">
        <v>54</v>
      </c>
    </row>
    <row r="802" spans="1:26" hidden="1">
      <c r="A802" s="59" t="s">
        <v>4014</v>
      </c>
      <c r="B802" s="58">
        <v>46058</v>
      </c>
      <c r="C802" s="59" t="s">
        <v>4010</v>
      </c>
      <c r="D802" s="70">
        <v>146369</v>
      </c>
      <c r="E802" s="59" t="s">
        <v>54</v>
      </c>
      <c r="F802" s="59">
        <v>1769</v>
      </c>
      <c r="G802" s="59" t="s">
        <v>4015</v>
      </c>
      <c r="H802" s="59">
        <v>1023903333</v>
      </c>
      <c r="I802" s="60">
        <v>33184</v>
      </c>
      <c r="J802" s="59" t="s">
        <v>68</v>
      </c>
      <c r="K802" s="59" t="s">
        <v>177</v>
      </c>
      <c r="L802" s="59" t="s">
        <v>4016</v>
      </c>
      <c r="M802" s="61" t="s">
        <v>4017</v>
      </c>
      <c r="N802" s="59">
        <v>3057729388</v>
      </c>
      <c r="O802" s="60">
        <v>46057</v>
      </c>
      <c r="P802" s="59" t="s">
        <v>303</v>
      </c>
      <c r="Q802" s="59">
        <v>5600000</v>
      </c>
      <c r="R802" s="59">
        <v>44800000</v>
      </c>
      <c r="S802" s="59" t="s">
        <v>54</v>
      </c>
      <c r="T802" s="60">
        <v>46299</v>
      </c>
      <c r="U802" s="59" t="s">
        <v>2806</v>
      </c>
      <c r="V802" s="59">
        <v>1</v>
      </c>
      <c r="W802" s="59">
        <v>1841201</v>
      </c>
      <c r="X802" s="59" t="s">
        <v>59</v>
      </c>
      <c r="Y802" s="60">
        <v>46057</v>
      </c>
      <c r="Z802" s="59" t="s">
        <v>54</v>
      </c>
    </row>
    <row r="803" spans="1:26" hidden="1">
      <c r="A803" s="59" t="s">
        <v>4018</v>
      </c>
      <c r="B803" s="58">
        <v>46058</v>
      </c>
      <c r="C803" s="59" t="s">
        <v>4010</v>
      </c>
      <c r="D803" s="70">
        <v>146369</v>
      </c>
      <c r="E803" s="59" t="s">
        <v>54</v>
      </c>
      <c r="F803" s="59">
        <v>1769</v>
      </c>
      <c r="G803" s="59" t="s">
        <v>4019</v>
      </c>
      <c r="H803" s="59">
        <v>1026580870</v>
      </c>
      <c r="I803" s="60">
        <v>34646</v>
      </c>
      <c r="J803" s="59" t="s">
        <v>309</v>
      </c>
      <c r="K803" s="59" t="s">
        <v>51</v>
      </c>
      <c r="L803" s="59" t="s">
        <v>4020</v>
      </c>
      <c r="M803" s="59" t="s">
        <v>4021</v>
      </c>
      <c r="N803" s="59">
        <v>3132831458</v>
      </c>
      <c r="O803" s="60">
        <v>46057</v>
      </c>
      <c r="P803" s="59" t="s">
        <v>303</v>
      </c>
      <c r="Q803" s="59">
        <v>5600000</v>
      </c>
      <c r="R803" s="59">
        <v>44800000</v>
      </c>
      <c r="S803" s="59" t="s">
        <v>54</v>
      </c>
      <c r="T803" s="60">
        <v>46299</v>
      </c>
      <c r="U803" s="59" t="s">
        <v>2806</v>
      </c>
      <c r="V803" s="59">
        <v>1</v>
      </c>
      <c r="W803" s="59">
        <v>1841201</v>
      </c>
      <c r="X803" s="59" t="s">
        <v>59</v>
      </c>
      <c r="Y803" s="60">
        <v>46057</v>
      </c>
      <c r="Z803" s="59" t="s">
        <v>54</v>
      </c>
    </row>
    <row r="804" spans="1:26" hidden="1">
      <c r="A804" s="59" t="s">
        <v>4022</v>
      </c>
      <c r="B804" s="58">
        <v>46058</v>
      </c>
      <c r="C804" s="59" t="s">
        <v>4023</v>
      </c>
      <c r="D804" s="70">
        <v>151455</v>
      </c>
      <c r="E804" s="59" t="s">
        <v>54</v>
      </c>
      <c r="F804" s="59">
        <v>1988</v>
      </c>
      <c r="G804" s="59" t="s">
        <v>4024</v>
      </c>
      <c r="H804" s="59">
        <v>1121816427</v>
      </c>
      <c r="I804" s="60">
        <v>31414</v>
      </c>
      <c r="J804" s="59" t="s">
        <v>68</v>
      </c>
      <c r="K804" s="59" t="s">
        <v>51</v>
      </c>
      <c r="L804" s="59" t="s">
        <v>4025</v>
      </c>
      <c r="M804" s="61" t="s">
        <v>4026</v>
      </c>
      <c r="N804" s="59">
        <v>3102903259</v>
      </c>
      <c r="O804" s="60">
        <v>46057</v>
      </c>
      <c r="P804" s="59" t="s">
        <v>303</v>
      </c>
      <c r="Q804" s="59">
        <v>4800000</v>
      </c>
      <c r="R804" s="59">
        <v>38400000</v>
      </c>
      <c r="S804" s="59" t="s">
        <v>54</v>
      </c>
      <c r="T804" s="60">
        <v>46299</v>
      </c>
      <c r="U804" s="59" t="s">
        <v>3706</v>
      </c>
      <c r="V804" s="59">
        <v>2</v>
      </c>
      <c r="W804" s="59">
        <v>2016103</v>
      </c>
      <c r="X804" s="59" t="s">
        <v>59</v>
      </c>
      <c r="Y804" s="60">
        <v>46057</v>
      </c>
      <c r="Z804" s="59" t="s">
        <v>54</v>
      </c>
    </row>
    <row r="805" spans="1:26" hidden="1">
      <c r="A805" s="59" t="s">
        <v>4027</v>
      </c>
      <c r="B805" s="58">
        <v>46058</v>
      </c>
      <c r="C805" s="59" t="s">
        <v>4028</v>
      </c>
      <c r="D805" s="70">
        <v>151728</v>
      </c>
      <c r="E805" s="59" t="s">
        <v>54</v>
      </c>
      <c r="F805" s="59">
        <v>1962</v>
      </c>
      <c r="G805" s="59" t="s">
        <v>4029</v>
      </c>
      <c r="H805" s="59">
        <v>1020838868</v>
      </c>
      <c r="I805" s="60">
        <v>36190</v>
      </c>
      <c r="J805" s="59" t="s">
        <v>176</v>
      </c>
      <c r="K805" s="59" t="s">
        <v>69</v>
      </c>
      <c r="L805" s="59" t="s">
        <v>4030</v>
      </c>
      <c r="M805" s="61" t="s">
        <v>4031</v>
      </c>
      <c r="N805" s="59">
        <v>3233085041</v>
      </c>
      <c r="O805" s="60">
        <v>46057</v>
      </c>
      <c r="P805" s="59" t="s">
        <v>123</v>
      </c>
      <c r="Q805" s="59">
        <v>5600000</v>
      </c>
      <c r="R805" s="59">
        <v>44800000</v>
      </c>
      <c r="S805" s="59" t="s">
        <v>54</v>
      </c>
      <c r="T805" s="60">
        <v>46299</v>
      </c>
      <c r="U805" s="59" t="s">
        <v>2806</v>
      </c>
      <c r="V805" s="59">
        <v>3</v>
      </c>
      <c r="W805" s="59">
        <v>3869201</v>
      </c>
      <c r="X805" s="59" t="s">
        <v>59</v>
      </c>
      <c r="Y805" s="60">
        <v>46057</v>
      </c>
      <c r="Z805" s="59" t="s">
        <v>54</v>
      </c>
    </row>
    <row r="806" spans="1:26" hidden="1">
      <c r="A806" s="59" t="s">
        <v>4032</v>
      </c>
      <c r="B806" s="58">
        <v>46058</v>
      </c>
      <c r="C806" s="78" t="s">
        <v>4033</v>
      </c>
      <c r="D806" s="70">
        <v>151454</v>
      </c>
      <c r="E806" s="59" t="s">
        <v>54</v>
      </c>
      <c r="F806" s="59">
        <v>1987</v>
      </c>
      <c r="G806" s="59" t="s">
        <v>4034</v>
      </c>
      <c r="H806" s="59">
        <v>91532576</v>
      </c>
      <c r="I806" s="60">
        <v>34569</v>
      </c>
      <c r="J806" s="59" t="s">
        <v>162</v>
      </c>
      <c r="K806" s="59" t="s">
        <v>79</v>
      </c>
      <c r="L806" s="59" t="s">
        <v>4035</v>
      </c>
      <c r="M806" s="61" t="s">
        <v>4036</v>
      </c>
      <c r="N806" s="59">
        <v>3045695311</v>
      </c>
      <c r="O806" s="60">
        <v>46057</v>
      </c>
      <c r="P806" s="59" t="s">
        <v>55</v>
      </c>
      <c r="Q806" s="59">
        <v>5600000</v>
      </c>
      <c r="R806" s="59">
        <v>44800000</v>
      </c>
      <c r="S806" s="59" t="s">
        <v>54</v>
      </c>
      <c r="T806" s="60">
        <v>46299</v>
      </c>
      <c r="U806" s="59" t="s">
        <v>3706</v>
      </c>
      <c r="V806" s="59">
        <v>2</v>
      </c>
      <c r="W806" s="59">
        <v>2016103</v>
      </c>
      <c r="X806" s="59" t="s">
        <v>59</v>
      </c>
      <c r="Y806" s="60">
        <v>46057</v>
      </c>
      <c r="Z806" s="59" t="s">
        <v>54</v>
      </c>
    </row>
    <row r="807" spans="1:26" hidden="1">
      <c r="A807" s="59" t="s">
        <v>4037</v>
      </c>
      <c r="B807" s="58">
        <v>46058</v>
      </c>
      <c r="C807" s="59" t="s">
        <v>4038</v>
      </c>
      <c r="D807" s="70">
        <v>146185</v>
      </c>
      <c r="E807" s="59" t="s">
        <v>54</v>
      </c>
      <c r="F807" s="59">
        <v>1744</v>
      </c>
      <c r="G807" s="59" t="s">
        <v>4039</v>
      </c>
      <c r="H807" s="59">
        <v>19427357</v>
      </c>
      <c r="I807" s="60">
        <v>22298</v>
      </c>
      <c r="J807" s="59" t="s">
        <v>162</v>
      </c>
      <c r="K807" s="59" t="s">
        <v>133</v>
      </c>
      <c r="L807" s="59" t="s">
        <v>4040</v>
      </c>
      <c r="M807" s="77" t="s">
        <v>4041</v>
      </c>
      <c r="N807" s="59">
        <v>3124252560</v>
      </c>
      <c r="O807" s="60">
        <v>46057</v>
      </c>
      <c r="P807" s="59" t="s">
        <v>303</v>
      </c>
      <c r="Q807" s="59">
        <v>6800000</v>
      </c>
      <c r="R807" s="59">
        <v>54400000</v>
      </c>
      <c r="S807" s="59" t="s">
        <v>54</v>
      </c>
      <c r="T807" s="60">
        <v>46299</v>
      </c>
      <c r="U807" s="59" t="s">
        <v>2806</v>
      </c>
      <c r="V807" s="59">
        <v>1</v>
      </c>
      <c r="W807" s="59">
        <v>1841201</v>
      </c>
      <c r="X807" s="59" t="s">
        <v>59</v>
      </c>
      <c r="Y807" s="60">
        <v>46057</v>
      </c>
      <c r="Z807" s="59" t="s">
        <v>54</v>
      </c>
    </row>
    <row r="808" spans="1:26" hidden="1">
      <c r="A808" s="59" t="s">
        <v>4042</v>
      </c>
      <c r="B808" s="58">
        <v>46058</v>
      </c>
      <c r="C808" s="59" t="s">
        <v>3897</v>
      </c>
      <c r="D808" s="59">
        <v>147055</v>
      </c>
      <c r="E808" s="59" t="s">
        <v>54</v>
      </c>
      <c r="F808" s="59">
        <v>1812</v>
      </c>
      <c r="G808" s="62" t="s">
        <v>4043</v>
      </c>
      <c r="H808" s="63">
        <v>1010058413</v>
      </c>
      <c r="I808" s="60">
        <v>36956</v>
      </c>
      <c r="J808" s="59" t="s">
        <v>273</v>
      </c>
      <c r="K808" s="59" t="s">
        <v>79</v>
      </c>
      <c r="L808" s="59" t="s">
        <v>4044</v>
      </c>
      <c r="M808" s="59" t="s">
        <v>4045</v>
      </c>
      <c r="N808" s="59">
        <v>3223329624</v>
      </c>
      <c r="O808" s="60">
        <v>46057</v>
      </c>
      <c r="P808" s="59" t="s">
        <v>55</v>
      </c>
      <c r="Q808" s="59">
        <v>3095000</v>
      </c>
      <c r="R808" s="59">
        <v>24760000</v>
      </c>
      <c r="S808" s="63" t="s">
        <v>187</v>
      </c>
      <c r="T808" s="60">
        <v>46299</v>
      </c>
      <c r="U808" s="59" t="s">
        <v>3706</v>
      </c>
      <c r="V808" s="62">
        <v>5</v>
      </c>
      <c r="W808" s="62">
        <v>5842302</v>
      </c>
      <c r="X808" s="59" t="s">
        <v>59</v>
      </c>
      <c r="Y808" s="64">
        <v>46057</v>
      </c>
      <c r="Z808" s="62" t="s">
        <v>143</v>
      </c>
    </row>
    <row r="809" spans="1:26" hidden="1">
      <c r="A809" s="59" t="s">
        <v>4046</v>
      </c>
      <c r="B809" s="58">
        <v>46058</v>
      </c>
      <c r="C809" s="59" t="s">
        <v>4047</v>
      </c>
      <c r="D809" s="70">
        <v>148310</v>
      </c>
      <c r="E809" s="59" t="s">
        <v>54</v>
      </c>
      <c r="F809" s="59">
        <v>1947</v>
      </c>
      <c r="G809" s="59" t="s">
        <v>4048</v>
      </c>
      <c r="H809" s="59">
        <v>1016047476</v>
      </c>
      <c r="I809" s="60">
        <v>33808</v>
      </c>
      <c r="J809" s="59" t="s">
        <v>120</v>
      </c>
      <c r="K809" s="59" t="s">
        <v>51</v>
      </c>
      <c r="L809" s="59" t="s">
        <v>4049</v>
      </c>
      <c r="M809" s="61" t="s">
        <v>4050</v>
      </c>
      <c r="N809" s="59">
        <v>3142748204</v>
      </c>
      <c r="O809" s="60">
        <v>46057</v>
      </c>
      <c r="P809" s="59" t="s">
        <v>123</v>
      </c>
      <c r="Q809" s="59">
        <v>5600000</v>
      </c>
      <c r="R809" s="59">
        <v>44800000</v>
      </c>
      <c r="S809" s="59" t="s">
        <v>54</v>
      </c>
      <c r="T809" s="60">
        <v>46299</v>
      </c>
      <c r="U809" s="59" t="s">
        <v>526</v>
      </c>
      <c r="V809" s="59">
        <v>1</v>
      </c>
      <c r="W809" s="59">
        <v>1841201</v>
      </c>
      <c r="X809" s="59" t="s">
        <v>59</v>
      </c>
      <c r="Y809" s="60">
        <v>46057</v>
      </c>
      <c r="Z809" s="59" t="s">
        <v>54</v>
      </c>
    </row>
    <row r="810" spans="1:26" hidden="1">
      <c r="A810" s="59" t="s">
        <v>4051</v>
      </c>
      <c r="B810" s="58">
        <v>46058</v>
      </c>
      <c r="C810" s="59" t="s">
        <v>3954</v>
      </c>
      <c r="D810" s="70">
        <v>151451</v>
      </c>
      <c r="E810" s="59" t="s">
        <v>54</v>
      </c>
      <c r="F810" s="59">
        <v>1986</v>
      </c>
      <c r="G810" s="59" t="s">
        <v>4052</v>
      </c>
      <c r="H810" s="59">
        <v>1073508367</v>
      </c>
      <c r="I810" s="60">
        <v>33062</v>
      </c>
      <c r="J810" s="59" t="s">
        <v>176</v>
      </c>
      <c r="K810" s="59" t="s">
        <v>51</v>
      </c>
      <c r="L810" s="59" t="s">
        <v>4053</v>
      </c>
      <c r="M810" s="61" t="s">
        <v>4054</v>
      </c>
      <c r="N810" s="59">
        <v>3015599063</v>
      </c>
      <c r="O810" s="60">
        <v>46057</v>
      </c>
      <c r="P810" s="59" t="s">
        <v>303</v>
      </c>
      <c r="Q810" s="59">
        <v>5600000</v>
      </c>
      <c r="R810" s="59">
        <v>44800000</v>
      </c>
      <c r="S810" s="59" t="s">
        <v>54</v>
      </c>
      <c r="T810" s="60">
        <v>46299</v>
      </c>
      <c r="U810" s="59" t="s">
        <v>2806</v>
      </c>
      <c r="V810" s="59">
        <v>3</v>
      </c>
      <c r="W810" s="59">
        <v>3869201</v>
      </c>
      <c r="X810" s="59" t="s">
        <v>59</v>
      </c>
      <c r="Y810" s="60">
        <v>46057</v>
      </c>
      <c r="Z810" s="59" t="s">
        <v>54</v>
      </c>
    </row>
    <row r="811" spans="1:26" hidden="1">
      <c r="A811" s="59" t="s">
        <v>4055</v>
      </c>
      <c r="B811" s="58">
        <v>46058</v>
      </c>
      <c r="C811" s="59" t="s">
        <v>4056</v>
      </c>
      <c r="D811" s="70">
        <v>147332</v>
      </c>
      <c r="E811" s="59" t="s">
        <v>54</v>
      </c>
      <c r="F811" s="59">
        <v>1850</v>
      </c>
      <c r="G811" s="59" t="s">
        <v>4057</v>
      </c>
      <c r="H811" s="59">
        <v>52390458</v>
      </c>
      <c r="I811" s="60">
        <v>28113</v>
      </c>
      <c r="J811" s="59" t="s">
        <v>62</v>
      </c>
      <c r="K811" s="59" t="s">
        <v>51</v>
      </c>
      <c r="L811" s="59" t="s">
        <v>4058</v>
      </c>
      <c r="M811" s="59" t="s">
        <v>4059</v>
      </c>
      <c r="N811" s="59">
        <v>3103318501</v>
      </c>
      <c r="O811" s="60">
        <v>46057</v>
      </c>
      <c r="P811" s="59" t="s">
        <v>123</v>
      </c>
      <c r="Q811" s="59">
        <v>5600000</v>
      </c>
      <c r="R811" s="59">
        <v>44800000</v>
      </c>
      <c r="S811" s="59" t="s">
        <v>54</v>
      </c>
      <c r="T811" s="60">
        <v>46299</v>
      </c>
      <c r="U811" s="59" t="s">
        <v>1284</v>
      </c>
      <c r="V811" s="59">
        <v>1</v>
      </c>
      <c r="W811" s="59">
        <v>1841201</v>
      </c>
      <c r="X811" s="59" t="s">
        <v>59</v>
      </c>
      <c r="Y811" s="60">
        <v>46057</v>
      </c>
      <c r="Z811" s="59" t="s">
        <v>54</v>
      </c>
    </row>
    <row r="812" spans="1:26" hidden="1">
      <c r="A812" s="59" t="s">
        <v>4060</v>
      </c>
      <c r="B812" s="58">
        <v>46058</v>
      </c>
      <c r="C812" s="59" t="s">
        <v>4061</v>
      </c>
      <c r="D812" s="59">
        <v>151541</v>
      </c>
      <c r="E812" s="59" t="s">
        <v>54</v>
      </c>
      <c r="F812" s="59">
        <v>1997</v>
      </c>
      <c r="G812" s="62" t="s">
        <v>4062</v>
      </c>
      <c r="H812" s="63">
        <v>52716148</v>
      </c>
      <c r="I812" s="60">
        <v>29908</v>
      </c>
      <c r="J812" s="59" t="s">
        <v>162</v>
      </c>
      <c r="K812" s="59" t="s">
        <v>133</v>
      </c>
      <c r="L812" s="59" t="s">
        <v>4063</v>
      </c>
      <c r="M812" s="61" t="s">
        <v>4064</v>
      </c>
      <c r="N812" s="59">
        <v>3145655019</v>
      </c>
      <c r="O812" s="60">
        <v>46057</v>
      </c>
      <c r="P812" s="59" t="s">
        <v>303</v>
      </c>
      <c r="Q812" s="59">
        <v>4800000</v>
      </c>
      <c r="R812" s="59">
        <v>38400000</v>
      </c>
      <c r="S812" s="59" t="s">
        <v>124</v>
      </c>
      <c r="T812" s="60">
        <v>46299</v>
      </c>
      <c r="U812" s="59" t="s">
        <v>3706</v>
      </c>
      <c r="V812" s="62">
        <v>5</v>
      </c>
      <c r="W812" s="62">
        <v>5842302</v>
      </c>
      <c r="X812" s="59" t="s">
        <v>59</v>
      </c>
      <c r="Y812" s="64">
        <v>46057</v>
      </c>
      <c r="Z812" s="62" t="s">
        <v>143</v>
      </c>
    </row>
    <row r="813" spans="1:26" hidden="1">
      <c r="A813" s="59" t="s">
        <v>4065</v>
      </c>
      <c r="B813" s="58">
        <v>46058</v>
      </c>
      <c r="C813" s="78" t="s">
        <v>4066</v>
      </c>
      <c r="D813" s="70">
        <v>151456</v>
      </c>
      <c r="E813" s="59" t="s">
        <v>54</v>
      </c>
      <c r="F813" s="59">
        <v>1989</v>
      </c>
      <c r="G813" s="59" t="s">
        <v>4067</v>
      </c>
      <c r="H813" s="59">
        <v>93294263</v>
      </c>
      <c r="I813" s="60">
        <v>27184</v>
      </c>
      <c r="J813" s="59" t="s">
        <v>2269</v>
      </c>
      <c r="K813" s="59" t="s">
        <v>2269</v>
      </c>
      <c r="L813" s="59" t="s">
        <v>4068</v>
      </c>
      <c r="M813" s="61" t="s">
        <v>4069</v>
      </c>
      <c r="N813" s="59">
        <v>3166216833</v>
      </c>
      <c r="O813" s="60">
        <v>46057</v>
      </c>
      <c r="P813" s="59" t="s">
        <v>303</v>
      </c>
      <c r="Q813" s="59">
        <v>6800000</v>
      </c>
      <c r="R813" s="59">
        <v>54400000</v>
      </c>
      <c r="S813" s="59" t="s">
        <v>54</v>
      </c>
      <c r="T813" s="60">
        <v>46299</v>
      </c>
      <c r="U813" s="59" t="s">
        <v>2806</v>
      </c>
      <c r="V813" s="59">
        <v>3</v>
      </c>
      <c r="W813" s="59">
        <v>3869201</v>
      </c>
      <c r="X813" s="59" t="s">
        <v>59</v>
      </c>
      <c r="Y813" s="60">
        <v>46057</v>
      </c>
      <c r="Z813" s="59" t="s">
        <v>54</v>
      </c>
    </row>
    <row r="814" spans="1:26" hidden="1">
      <c r="A814" s="59" t="s">
        <v>4070</v>
      </c>
      <c r="B814" s="58">
        <v>46058</v>
      </c>
      <c r="C814" s="59" t="s">
        <v>4071</v>
      </c>
      <c r="D814" s="70">
        <v>147646</v>
      </c>
      <c r="E814" s="59" t="s">
        <v>54</v>
      </c>
      <c r="F814" s="59">
        <v>1867</v>
      </c>
      <c r="G814" s="59" t="s">
        <v>4072</v>
      </c>
      <c r="H814" s="59">
        <v>19496741</v>
      </c>
      <c r="I814" s="60">
        <v>33480</v>
      </c>
      <c r="J814" s="59" t="s">
        <v>4073</v>
      </c>
      <c r="K814" s="59" t="s">
        <v>133</v>
      </c>
      <c r="L814" s="59" t="s">
        <v>4074</v>
      </c>
      <c r="M814" s="61" t="s">
        <v>4075</v>
      </c>
      <c r="N814" s="59">
        <v>3134255245</v>
      </c>
      <c r="O814" s="60">
        <v>46057</v>
      </c>
      <c r="P814" s="59" t="s">
        <v>123</v>
      </c>
      <c r="Q814" s="59">
        <v>4800000</v>
      </c>
      <c r="R814" s="59">
        <v>38400000</v>
      </c>
      <c r="S814" s="59" t="s">
        <v>54</v>
      </c>
      <c r="T814" s="60">
        <v>46299</v>
      </c>
      <c r="U814" s="59" t="s">
        <v>2725</v>
      </c>
      <c r="V814" s="59">
        <v>1</v>
      </c>
      <c r="W814" s="59">
        <v>1841201</v>
      </c>
      <c r="X814" s="59" t="s">
        <v>59</v>
      </c>
      <c r="Y814" s="60">
        <v>46057</v>
      </c>
      <c r="Z814" s="59" t="s">
        <v>54</v>
      </c>
    </row>
    <row r="815" spans="1:26" hidden="1">
      <c r="A815" s="59" t="s">
        <v>4076</v>
      </c>
      <c r="B815" s="58">
        <v>46058</v>
      </c>
      <c r="C815" s="59" t="s">
        <v>4077</v>
      </c>
      <c r="D815" s="70">
        <v>147290</v>
      </c>
      <c r="E815" s="59" t="s">
        <v>54</v>
      </c>
      <c r="F815" s="59">
        <v>1848</v>
      </c>
      <c r="G815" s="59" t="s">
        <v>4078</v>
      </c>
      <c r="H815" s="59">
        <v>1010010131</v>
      </c>
      <c r="I815" s="60">
        <v>36815</v>
      </c>
      <c r="J815" s="59" t="s">
        <v>3961</v>
      </c>
      <c r="K815" s="59" t="s">
        <v>51</v>
      </c>
      <c r="L815" s="59" t="s">
        <v>4079</v>
      </c>
      <c r="M815" s="59" t="s">
        <v>4080</v>
      </c>
      <c r="N815" s="59">
        <v>3502899212</v>
      </c>
      <c r="O815" s="60">
        <v>46057</v>
      </c>
      <c r="P815" s="59" t="s">
        <v>123</v>
      </c>
      <c r="Q815" s="59">
        <v>2900000</v>
      </c>
      <c r="R815" s="59">
        <v>23200000</v>
      </c>
      <c r="S815" s="59" t="s">
        <v>54</v>
      </c>
      <c r="T815" s="60">
        <v>46299</v>
      </c>
      <c r="U815" s="59" t="s">
        <v>2725</v>
      </c>
      <c r="V815" s="59">
        <v>2</v>
      </c>
      <c r="W815" s="59">
        <v>2016103</v>
      </c>
      <c r="X815" s="59" t="s">
        <v>59</v>
      </c>
      <c r="Y815" s="60">
        <v>46057</v>
      </c>
      <c r="Z815" s="59" t="s">
        <v>54</v>
      </c>
    </row>
    <row r="816" spans="1:26" hidden="1">
      <c r="A816" s="59" t="s">
        <v>4081</v>
      </c>
      <c r="B816" s="58">
        <v>46058</v>
      </c>
      <c r="C816" s="59" t="s">
        <v>4082</v>
      </c>
      <c r="D816" s="59">
        <v>145683</v>
      </c>
      <c r="E816" s="59" t="s">
        <v>54</v>
      </c>
      <c r="F816" s="59">
        <v>1731</v>
      </c>
      <c r="G816" s="62" t="s">
        <v>4083</v>
      </c>
      <c r="H816" s="63">
        <v>52154034</v>
      </c>
      <c r="I816" s="60">
        <v>26887</v>
      </c>
      <c r="J816" s="59" t="s">
        <v>162</v>
      </c>
      <c r="K816" s="59" t="s">
        <v>51</v>
      </c>
      <c r="L816" s="59" t="s">
        <v>4084</v>
      </c>
      <c r="M816" s="61" t="s">
        <v>4085</v>
      </c>
      <c r="N816" s="59">
        <v>3104843034</v>
      </c>
      <c r="O816" s="60">
        <v>46057</v>
      </c>
      <c r="P816" s="59" t="s">
        <v>55</v>
      </c>
      <c r="Q816" s="59">
        <v>4800000</v>
      </c>
      <c r="R816" s="59">
        <v>38400000</v>
      </c>
      <c r="S816" s="59" t="s">
        <v>124</v>
      </c>
      <c r="T816" s="60">
        <v>46299</v>
      </c>
      <c r="U816" s="59" t="s">
        <v>2806</v>
      </c>
      <c r="V816" s="62">
        <v>4</v>
      </c>
      <c r="W816" s="62">
        <v>4492101</v>
      </c>
      <c r="X816" s="59" t="s">
        <v>59</v>
      </c>
      <c r="Y816" s="64">
        <v>46057</v>
      </c>
      <c r="Z816" s="62" t="s">
        <v>143</v>
      </c>
    </row>
    <row r="817" spans="1:26" hidden="1">
      <c r="A817" s="59" t="s">
        <v>4086</v>
      </c>
      <c r="B817" s="58">
        <v>46058</v>
      </c>
      <c r="C817" s="59" t="s">
        <v>4028</v>
      </c>
      <c r="D817" s="70">
        <v>151728</v>
      </c>
      <c r="E817" s="59" t="s">
        <v>54</v>
      </c>
      <c r="F817" s="59">
        <v>1962</v>
      </c>
      <c r="G817" s="59" t="s">
        <v>4087</v>
      </c>
      <c r="H817" s="59">
        <v>1010118014</v>
      </c>
      <c r="I817" s="60">
        <v>36675</v>
      </c>
      <c r="J817" s="59" t="s">
        <v>62</v>
      </c>
      <c r="K817" s="59" t="s">
        <v>51</v>
      </c>
      <c r="L817" s="59" t="s">
        <v>4088</v>
      </c>
      <c r="M817" s="61" t="s">
        <v>4089</v>
      </c>
      <c r="N817" s="59" t="s">
        <v>4090</v>
      </c>
      <c r="O817" s="60">
        <v>46057</v>
      </c>
      <c r="P817" s="59" t="s">
        <v>123</v>
      </c>
      <c r="Q817" s="59">
        <v>5600000</v>
      </c>
      <c r="R817" s="59">
        <v>44800000</v>
      </c>
      <c r="S817" s="59" t="s">
        <v>54</v>
      </c>
      <c r="T817" s="60">
        <v>46299</v>
      </c>
      <c r="U817" s="59" t="s">
        <v>2806</v>
      </c>
      <c r="V817" s="59">
        <v>3</v>
      </c>
      <c r="W817" s="59">
        <v>3869201</v>
      </c>
      <c r="X817" s="59" t="s">
        <v>59</v>
      </c>
      <c r="Y817" s="60">
        <v>46057</v>
      </c>
      <c r="Z817" s="59" t="s">
        <v>54</v>
      </c>
    </row>
    <row r="818" spans="1:26" hidden="1">
      <c r="A818" s="59" t="s">
        <v>4091</v>
      </c>
      <c r="B818" s="58">
        <v>46058</v>
      </c>
      <c r="C818" s="78" t="s">
        <v>4092</v>
      </c>
      <c r="D818" s="70">
        <v>147425</v>
      </c>
      <c r="E818" s="59" t="s">
        <v>54</v>
      </c>
      <c r="F818" s="59">
        <v>1854</v>
      </c>
      <c r="G818" s="59" t="s">
        <v>4093</v>
      </c>
      <c r="H818" s="59">
        <v>80779128</v>
      </c>
      <c r="I818" s="60">
        <v>30493</v>
      </c>
      <c r="J818" s="59" t="s">
        <v>162</v>
      </c>
      <c r="K818" s="59" t="s">
        <v>79</v>
      </c>
      <c r="L818" s="59" t="s">
        <v>4094</v>
      </c>
      <c r="M818" s="61" t="s">
        <v>4095</v>
      </c>
      <c r="N818" s="59">
        <v>3203444750</v>
      </c>
      <c r="O818" s="60">
        <v>46057</v>
      </c>
      <c r="P818" s="59" t="s">
        <v>123</v>
      </c>
      <c r="Q818" s="59">
        <v>4800000</v>
      </c>
      <c r="R818" s="59">
        <v>38400000</v>
      </c>
      <c r="S818" s="59" t="s">
        <v>54</v>
      </c>
      <c r="T818" s="60">
        <v>46299</v>
      </c>
      <c r="U818" s="59" t="s">
        <v>2725</v>
      </c>
      <c r="V818" s="59">
        <v>1</v>
      </c>
      <c r="W818" s="59">
        <v>1841201</v>
      </c>
      <c r="X818" s="59" t="s">
        <v>59</v>
      </c>
      <c r="Y818" s="60">
        <v>46057</v>
      </c>
      <c r="Z818" s="59" t="s">
        <v>54</v>
      </c>
    </row>
    <row r="819" spans="1:26" hidden="1">
      <c r="A819" s="59" t="s">
        <v>4096</v>
      </c>
      <c r="B819" s="58">
        <v>46058</v>
      </c>
      <c r="C819" s="59" t="s">
        <v>4097</v>
      </c>
      <c r="D819" s="70">
        <v>146616</v>
      </c>
      <c r="E819" s="59" t="s">
        <v>54</v>
      </c>
      <c r="F819" s="59">
        <v>1786</v>
      </c>
      <c r="G819" s="59" t="s">
        <v>4098</v>
      </c>
      <c r="H819" s="59">
        <v>1049648991</v>
      </c>
      <c r="I819" s="60">
        <v>35466</v>
      </c>
      <c r="J819" s="59" t="s">
        <v>162</v>
      </c>
      <c r="K819" s="59" t="s">
        <v>79</v>
      </c>
      <c r="L819" s="59" t="s">
        <v>4099</v>
      </c>
      <c r="M819" s="61" t="s">
        <v>4100</v>
      </c>
      <c r="N819" s="59">
        <v>3045976979</v>
      </c>
      <c r="O819" s="60">
        <v>46057</v>
      </c>
      <c r="P819" s="59" t="s">
        <v>123</v>
      </c>
      <c r="Q819" s="59">
        <v>6000000</v>
      </c>
      <c r="R819" s="59">
        <v>48000000</v>
      </c>
      <c r="S819" s="59" t="s">
        <v>54</v>
      </c>
      <c r="T819" s="60">
        <v>46299</v>
      </c>
      <c r="U819" s="59" t="s">
        <v>2806</v>
      </c>
      <c r="V819" s="59">
        <v>3</v>
      </c>
      <c r="W819" s="59">
        <v>3869201</v>
      </c>
      <c r="X819" s="59" t="s">
        <v>59</v>
      </c>
      <c r="Y819" s="60">
        <v>46057</v>
      </c>
      <c r="Z819" s="59" t="s">
        <v>54</v>
      </c>
    </row>
    <row r="820" spans="1:26" hidden="1">
      <c r="A820" s="59" t="s">
        <v>4101</v>
      </c>
      <c r="B820" s="58">
        <v>46058</v>
      </c>
      <c r="C820" s="59" t="s">
        <v>4102</v>
      </c>
      <c r="D820" s="70">
        <v>151460</v>
      </c>
      <c r="E820" s="59" t="s">
        <v>54</v>
      </c>
      <c r="F820" s="59">
        <v>1990</v>
      </c>
      <c r="G820" s="59" t="s">
        <v>4103</v>
      </c>
      <c r="H820" s="59">
        <v>1013658723</v>
      </c>
      <c r="I820" s="60">
        <v>34807</v>
      </c>
      <c r="J820" s="59" t="s">
        <v>176</v>
      </c>
      <c r="K820" s="59" t="s">
        <v>51</v>
      </c>
      <c r="L820" s="59" t="s">
        <v>4104</v>
      </c>
      <c r="M820" s="61" t="s">
        <v>4105</v>
      </c>
      <c r="N820" s="59">
        <v>3187526874</v>
      </c>
      <c r="O820" s="60">
        <v>46057</v>
      </c>
      <c r="P820" s="59" t="s">
        <v>303</v>
      </c>
      <c r="Q820" s="59">
        <v>5600000</v>
      </c>
      <c r="R820" s="59">
        <v>44800000</v>
      </c>
      <c r="S820" s="59" t="s">
        <v>54</v>
      </c>
      <c r="T820" s="60">
        <v>46299</v>
      </c>
      <c r="U820" s="59" t="s">
        <v>3706</v>
      </c>
      <c r="V820" s="59">
        <v>2</v>
      </c>
      <c r="W820" s="59">
        <v>2016103</v>
      </c>
      <c r="X820" s="59" t="s">
        <v>59</v>
      </c>
      <c r="Y820" s="60">
        <v>46057</v>
      </c>
      <c r="Z820" s="59" t="s">
        <v>54</v>
      </c>
    </row>
    <row r="821" spans="1:26" hidden="1">
      <c r="A821" s="59" t="s">
        <v>4106</v>
      </c>
      <c r="B821" s="58">
        <v>46058</v>
      </c>
      <c r="C821" s="59" t="s">
        <v>4107</v>
      </c>
      <c r="D821" s="78">
        <v>147376</v>
      </c>
      <c r="E821" s="59" t="s">
        <v>54</v>
      </c>
      <c r="F821" s="59">
        <v>1851</v>
      </c>
      <c r="G821" s="59" t="s">
        <v>4108</v>
      </c>
      <c r="H821" s="59">
        <v>53105296</v>
      </c>
      <c r="I821" s="60">
        <v>30955</v>
      </c>
      <c r="J821" s="59" t="s">
        <v>162</v>
      </c>
      <c r="K821" s="59" t="s">
        <v>79</v>
      </c>
      <c r="L821" s="59" t="s">
        <v>4109</v>
      </c>
      <c r="M821" s="61" t="s">
        <v>4110</v>
      </c>
      <c r="N821" s="59">
        <v>3115126206</v>
      </c>
      <c r="O821" s="60">
        <v>46057</v>
      </c>
      <c r="P821" s="59" t="s">
        <v>123</v>
      </c>
      <c r="Q821" s="59">
        <v>4800000</v>
      </c>
      <c r="R821" s="59">
        <v>38400000</v>
      </c>
      <c r="S821" s="59" t="s">
        <v>54</v>
      </c>
      <c r="T821" s="60">
        <v>46299</v>
      </c>
      <c r="U821" s="59" t="s">
        <v>2725</v>
      </c>
      <c r="V821" s="59">
        <v>3</v>
      </c>
      <c r="W821" s="59">
        <v>3869201</v>
      </c>
      <c r="X821" s="59" t="s">
        <v>59</v>
      </c>
      <c r="Y821" s="60">
        <v>46057</v>
      </c>
      <c r="Z821" s="59" t="s">
        <v>54</v>
      </c>
    </row>
    <row r="822" spans="1:26" hidden="1">
      <c r="A822" s="59" t="s">
        <v>4111</v>
      </c>
      <c r="B822" s="58">
        <v>46058</v>
      </c>
      <c r="C822" s="59" t="s">
        <v>4112</v>
      </c>
      <c r="D822" s="59">
        <v>147872</v>
      </c>
      <c r="E822" s="59" t="s">
        <v>54</v>
      </c>
      <c r="F822" s="59">
        <v>2013</v>
      </c>
      <c r="G822" s="62" t="s">
        <v>4113</v>
      </c>
      <c r="H822" s="63">
        <v>1001174612</v>
      </c>
      <c r="I822" s="60">
        <v>37755</v>
      </c>
      <c r="J822" s="59" t="s">
        <v>68</v>
      </c>
      <c r="K822" s="59" t="s">
        <v>51</v>
      </c>
      <c r="L822" s="59" t="s">
        <v>4114</v>
      </c>
      <c r="M822" s="61" t="s">
        <v>4115</v>
      </c>
      <c r="N822" s="59">
        <v>3059143356</v>
      </c>
      <c r="O822" s="60">
        <v>46057</v>
      </c>
      <c r="P822" s="59" t="s">
        <v>123</v>
      </c>
      <c r="Q822" s="59">
        <v>4300000</v>
      </c>
      <c r="R822" s="59">
        <v>34400000</v>
      </c>
      <c r="S822" s="63" t="s">
        <v>187</v>
      </c>
      <c r="T822" s="60">
        <v>46299</v>
      </c>
      <c r="U822" s="59" t="s">
        <v>2806</v>
      </c>
      <c r="V822" s="62">
        <v>4</v>
      </c>
      <c r="W822" s="62">
        <v>4492101</v>
      </c>
      <c r="X822" s="59" t="s">
        <v>59</v>
      </c>
      <c r="Y822" s="64">
        <v>46057</v>
      </c>
      <c r="Z822" s="62" t="s">
        <v>143</v>
      </c>
    </row>
    <row r="823" spans="1:26" hidden="1">
      <c r="A823" s="59" t="s">
        <v>4116</v>
      </c>
      <c r="B823" s="58">
        <v>46058</v>
      </c>
      <c r="C823" s="59" t="s">
        <v>4117</v>
      </c>
      <c r="D823" s="70">
        <v>147523</v>
      </c>
      <c r="E823" s="59" t="s">
        <v>54</v>
      </c>
      <c r="F823" s="59">
        <v>1862</v>
      </c>
      <c r="G823" s="59" t="s">
        <v>4118</v>
      </c>
      <c r="H823" s="59">
        <v>79458170</v>
      </c>
      <c r="I823" s="60">
        <v>24796</v>
      </c>
      <c r="J823" s="59" t="s">
        <v>162</v>
      </c>
      <c r="K823" s="59" t="s">
        <v>177</v>
      </c>
      <c r="L823" s="59" t="s">
        <v>4119</v>
      </c>
      <c r="M823" s="59" t="s">
        <v>4120</v>
      </c>
      <c r="N823" s="59">
        <v>3102929708</v>
      </c>
      <c r="O823" s="60">
        <v>46057</v>
      </c>
      <c r="P823" s="59" t="s">
        <v>123</v>
      </c>
      <c r="Q823" s="59">
        <v>5600000</v>
      </c>
      <c r="R823" s="59">
        <v>44800000</v>
      </c>
      <c r="S823" s="59" t="s">
        <v>54</v>
      </c>
      <c r="T823" s="60">
        <v>46299</v>
      </c>
      <c r="U823" s="59" t="s">
        <v>3706</v>
      </c>
      <c r="V823" s="59">
        <v>1</v>
      </c>
      <c r="W823" s="59">
        <v>1841201</v>
      </c>
      <c r="X823" s="59" t="s">
        <v>59</v>
      </c>
      <c r="Y823" s="60">
        <v>46057</v>
      </c>
      <c r="Z823" s="59" t="s">
        <v>54</v>
      </c>
    </row>
    <row r="824" spans="1:26" hidden="1">
      <c r="A824" s="59" t="s">
        <v>4121</v>
      </c>
      <c r="B824" s="58">
        <v>46058</v>
      </c>
      <c r="C824" s="59" t="s">
        <v>4071</v>
      </c>
      <c r="D824" s="70">
        <v>147646</v>
      </c>
      <c r="E824" s="59" t="s">
        <v>54</v>
      </c>
      <c r="F824" s="59">
        <v>1867</v>
      </c>
      <c r="G824" s="59" t="s">
        <v>4122</v>
      </c>
      <c r="H824" s="59">
        <v>79559453</v>
      </c>
      <c r="I824" s="60">
        <v>25752</v>
      </c>
      <c r="J824" s="59" t="s">
        <v>162</v>
      </c>
      <c r="K824" s="59" t="s">
        <v>79</v>
      </c>
      <c r="L824" s="59" t="s">
        <v>4123</v>
      </c>
      <c r="M824" s="59" t="s">
        <v>4124</v>
      </c>
      <c r="N824" s="59">
        <v>3105576892</v>
      </c>
      <c r="O824" s="60">
        <v>46057</v>
      </c>
      <c r="P824" s="59" t="s">
        <v>123</v>
      </c>
      <c r="Q824" s="59">
        <v>4800000</v>
      </c>
      <c r="R824" s="59">
        <v>38400000</v>
      </c>
      <c r="S824" s="59" t="s">
        <v>54</v>
      </c>
      <c r="T824" s="60">
        <v>46299</v>
      </c>
      <c r="U824" s="59" t="s">
        <v>2725</v>
      </c>
      <c r="V824" s="59">
        <v>1</v>
      </c>
      <c r="W824" s="59">
        <v>1841201</v>
      </c>
      <c r="X824" s="59" t="s">
        <v>59</v>
      </c>
      <c r="Y824" s="60">
        <v>46057</v>
      </c>
      <c r="Z824" s="59" t="s">
        <v>54</v>
      </c>
    </row>
    <row r="825" spans="1:26" hidden="1">
      <c r="A825" s="59" t="s">
        <v>4125</v>
      </c>
      <c r="B825" s="58">
        <v>46058</v>
      </c>
      <c r="C825" s="59" t="s">
        <v>4023</v>
      </c>
      <c r="D825" s="70">
        <v>151455</v>
      </c>
      <c r="E825" s="59" t="s">
        <v>54</v>
      </c>
      <c r="F825" s="59">
        <v>1988</v>
      </c>
      <c r="G825" s="59" t="s">
        <v>4126</v>
      </c>
      <c r="H825" s="59">
        <v>80113570</v>
      </c>
      <c r="I825" s="60">
        <v>29819</v>
      </c>
      <c r="J825" s="59" t="s">
        <v>176</v>
      </c>
      <c r="K825" s="59" t="s">
        <v>51</v>
      </c>
      <c r="L825" s="59" t="s">
        <v>4127</v>
      </c>
      <c r="M825" s="61" t="s">
        <v>4128</v>
      </c>
      <c r="N825" s="59" t="s">
        <v>4129</v>
      </c>
      <c r="O825" s="60">
        <v>46057</v>
      </c>
      <c r="P825" s="59" t="s">
        <v>303</v>
      </c>
      <c r="Q825" s="59">
        <v>4800000</v>
      </c>
      <c r="R825" s="59">
        <v>38400000</v>
      </c>
      <c r="S825" s="59" t="s">
        <v>54</v>
      </c>
      <c r="T825" s="60">
        <v>46299</v>
      </c>
      <c r="U825" s="59" t="s">
        <v>3706</v>
      </c>
      <c r="V825" s="59">
        <v>2</v>
      </c>
      <c r="W825" s="59">
        <v>2016103</v>
      </c>
      <c r="X825" s="59" t="s">
        <v>59</v>
      </c>
      <c r="Y825" s="60">
        <v>46057</v>
      </c>
      <c r="Z825" s="59" t="s">
        <v>54</v>
      </c>
    </row>
    <row r="826" spans="1:26" hidden="1">
      <c r="A826" s="59" t="s">
        <v>4130</v>
      </c>
      <c r="B826" s="58">
        <v>46058</v>
      </c>
      <c r="C826" s="59" t="s">
        <v>4131</v>
      </c>
      <c r="D826" s="70">
        <v>151544</v>
      </c>
      <c r="E826" s="59" t="s">
        <v>54</v>
      </c>
      <c r="F826" s="59">
        <v>2000</v>
      </c>
      <c r="G826" s="59" t="s">
        <v>4132</v>
      </c>
      <c r="H826" s="59">
        <v>1000572777</v>
      </c>
      <c r="I826" s="60">
        <v>37156</v>
      </c>
      <c r="J826" s="59" t="s">
        <v>162</v>
      </c>
      <c r="K826" s="59" t="s">
        <v>51</v>
      </c>
      <c r="L826" s="59" t="s">
        <v>4133</v>
      </c>
      <c r="M826" s="61" t="s">
        <v>4134</v>
      </c>
      <c r="N826" s="59">
        <v>3058025523</v>
      </c>
      <c r="O826" s="60">
        <v>46057</v>
      </c>
      <c r="P826" s="59" t="s">
        <v>303</v>
      </c>
      <c r="Q826" s="59">
        <v>4800000</v>
      </c>
      <c r="R826" s="59">
        <v>38400000</v>
      </c>
      <c r="S826" s="59" t="s">
        <v>54</v>
      </c>
      <c r="T826" s="60">
        <v>46299</v>
      </c>
      <c r="U826" s="59" t="s">
        <v>2725</v>
      </c>
      <c r="V826" s="59">
        <v>1</v>
      </c>
      <c r="W826" s="59">
        <v>1841201</v>
      </c>
      <c r="X826" s="59" t="s">
        <v>59</v>
      </c>
      <c r="Y826" s="60">
        <v>46057</v>
      </c>
      <c r="Z826" s="59" t="s">
        <v>54</v>
      </c>
    </row>
    <row r="827" spans="1:26" hidden="1">
      <c r="A827" s="59" t="s">
        <v>4135</v>
      </c>
      <c r="B827" s="58">
        <v>46058</v>
      </c>
      <c r="C827" s="59" t="s">
        <v>3897</v>
      </c>
      <c r="D827" s="59">
        <v>147055</v>
      </c>
      <c r="E827" s="59" t="s">
        <v>54</v>
      </c>
      <c r="F827" s="59">
        <v>1812</v>
      </c>
      <c r="G827" s="62" t="s">
        <v>4136</v>
      </c>
      <c r="H827" s="63">
        <v>51948000</v>
      </c>
      <c r="I827" s="60">
        <v>25655</v>
      </c>
      <c r="J827" s="59" t="s">
        <v>62</v>
      </c>
      <c r="K827" s="59" t="s">
        <v>51</v>
      </c>
      <c r="L827" s="59" t="s">
        <v>4137</v>
      </c>
      <c r="M827" s="61" t="s">
        <v>4138</v>
      </c>
      <c r="N827" s="59">
        <v>3178013916</v>
      </c>
      <c r="O827" s="60">
        <v>46057</v>
      </c>
      <c r="P827" s="59" t="s">
        <v>55</v>
      </c>
      <c r="Q827" s="59">
        <v>3095000</v>
      </c>
      <c r="R827" s="59">
        <v>24760000</v>
      </c>
      <c r="S827" s="63" t="s">
        <v>187</v>
      </c>
      <c r="T827" s="60">
        <v>46299</v>
      </c>
      <c r="U827" s="59" t="s">
        <v>3706</v>
      </c>
      <c r="V827" s="62">
        <v>5</v>
      </c>
      <c r="W827" s="62">
        <v>5842302</v>
      </c>
      <c r="X827" s="59" t="s">
        <v>59</v>
      </c>
      <c r="Y827" s="64">
        <v>46057</v>
      </c>
      <c r="Z827" s="62" t="s">
        <v>143</v>
      </c>
    </row>
    <row r="828" spans="1:26" hidden="1">
      <c r="A828" s="59" t="s">
        <v>338</v>
      </c>
      <c r="B828" s="58">
        <v>46064</v>
      </c>
      <c r="C828" s="59" t="s">
        <v>323</v>
      </c>
      <c r="D828" s="59">
        <v>145168</v>
      </c>
      <c r="E828" s="59" t="s">
        <v>339</v>
      </c>
      <c r="F828" s="59">
        <v>1690</v>
      </c>
      <c r="G828" s="59" t="s">
        <v>4139</v>
      </c>
      <c r="H828" s="59">
        <v>1057465828</v>
      </c>
      <c r="I828" s="60">
        <v>35192</v>
      </c>
      <c r="J828" s="59" t="s">
        <v>162</v>
      </c>
      <c r="K828" s="59" t="s">
        <v>79</v>
      </c>
      <c r="L828" s="59" t="s">
        <v>4140</v>
      </c>
      <c r="M828" s="61" t="s">
        <v>4141</v>
      </c>
      <c r="N828" s="59">
        <v>3218166032</v>
      </c>
      <c r="O828" s="60">
        <v>46065</v>
      </c>
      <c r="P828" s="59" t="s">
        <v>55</v>
      </c>
      <c r="Q828" s="59">
        <v>6800000</v>
      </c>
      <c r="R828" s="59">
        <v>54400000</v>
      </c>
      <c r="S828" s="59" t="s">
        <v>54</v>
      </c>
      <c r="T828" s="60">
        <v>46307</v>
      </c>
      <c r="U828" s="59" t="s">
        <v>58</v>
      </c>
      <c r="V828" s="59">
        <v>1</v>
      </c>
      <c r="W828" s="59">
        <v>1841201</v>
      </c>
      <c r="X828" s="59" t="s">
        <v>59</v>
      </c>
      <c r="Y828" s="60">
        <v>46063</v>
      </c>
      <c r="Z828" s="59" t="s">
        <v>54</v>
      </c>
    </row>
    <row r="829" spans="1:26" hidden="1">
      <c r="A829" s="59" t="s">
        <v>4142</v>
      </c>
      <c r="B829" s="58">
        <v>46064</v>
      </c>
      <c r="C829" s="59" t="s">
        <v>1843</v>
      </c>
      <c r="D829" s="59">
        <v>145231</v>
      </c>
      <c r="E829" s="59" t="s">
        <v>920</v>
      </c>
      <c r="F829" s="59" t="s">
        <v>54</v>
      </c>
      <c r="G829" s="62" t="s">
        <v>4143</v>
      </c>
      <c r="H829" s="63">
        <v>1053337678</v>
      </c>
      <c r="I829" s="59" t="s">
        <v>4144</v>
      </c>
      <c r="J829" s="59" t="s">
        <v>162</v>
      </c>
      <c r="K829" s="59" t="s">
        <v>598</v>
      </c>
      <c r="L829" s="59" t="s">
        <v>4145</v>
      </c>
      <c r="M829" s="61" t="s">
        <v>4146</v>
      </c>
      <c r="N829" s="59">
        <v>3105632880</v>
      </c>
      <c r="O829" s="60">
        <v>46065</v>
      </c>
      <c r="P829" s="59" t="s">
        <v>55</v>
      </c>
      <c r="Q829" s="59">
        <v>3095000</v>
      </c>
      <c r="R829" s="59">
        <v>24760000</v>
      </c>
      <c r="S829" s="63" t="s">
        <v>187</v>
      </c>
      <c r="T829" s="60">
        <v>46307</v>
      </c>
      <c r="U829" s="59" t="s">
        <v>54</v>
      </c>
      <c r="V829" s="62">
        <v>5</v>
      </c>
      <c r="W829" s="62">
        <v>5842302</v>
      </c>
      <c r="X829" s="59" t="s">
        <v>59</v>
      </c>
      <c r="Y829" s="62" t="s">
        <v>4147</v>
      </c>
      <c r="Z829" s="62" t="s">
        <v>143</v>
      </c>
    </row>
    <row r="830" spans="1:26" hidden="1">
      <c r="A830" s="59" t="s">
        <v>4148</v>
      </c>
      <c r="B830" s="58">
        <v>46064</v>
      </c>
      <c r="C830" s="59" t="s">
        <v>4149</v>
      </c>
      <c r="D830" s="59">
        <v>151545</v>
      </c>
      <c r="E830" s="59" t="s">
        <v>658</v>
      </c>
      <c r="F830" s="59" t="s">
        <v>54</v>
      </c>
      <c r="G830" s="59" t="s">
        <v>4150</v>
      </c>
      <c r="H830" s="59">
        <v>1001172844</v>
      </c>
      <c r="I830" s="60">
        <v>36741</v>
      </c>
      <c r="J830" s="59" t="s">
        <v>597</v>
      </c>
      <c r="K830" s="59" t="s">
        <v>79</v>
      </c>
      <c r="L830" s="59" t="s">
        <v>4151</v>
      </c>
      <c r="M830" s="61" t="s">
        <v>4152</v>
      </c>
      <c r="N830" s="59">
        <v>3007773703</v>
      </c>
      <c r="O830" s="60">
        <v>46065</v>
      </c>
      <c r="P830" s="59" t="s">
        <v>55</v>
      </c>
      <c r="Q830" s="59">
        <v>4800000</v>
      </c>
      <c r="R830" s="59">
        <v>24760000</v>
      </c>
      <c r="S830" s="59" t="s">
        <v>54</v>
      </c>
      <c r="T830" s="60">
        <v>46307</v>
      </c>
      <c r="U830" s="59" t="s">
        <v>54</v>
      </c>
      <c r="V830" s="59">
        <v>1</v>
      </c>
      <c r="W830" s="59">
        <v>1841201</v>
      </c>
      <c r="X830" s="59" t="s">
        <v>59</v>
      </c>
      <c r="Y830" s="59" t="s">
        <v>4147</v>
      </c>
      <c r="Z830" s="59" t="s">
        <v>54</v>
      </c>
    </row>
    <row r="831" spans="1:26" hidden="1">
      <c r="A831" s="59" t="s">
        <v>4153</v>
      </c>
      <c r="B831" s="58">
        <v>46064</v>
      </c>
      <c r="C831" s="59" t="s">
        <v>4154</v>
      </c>
      <c r="D831" s="59">
        <v>147841</v>
      </c>
      <c r="E831" s="59" t="s">
        <v>1667</v>
      </c>
      <c r="F831" s="59">
        <v>1900</v>
      </c>
      <c r="G831" s="62" t="s">
        <v>4155</v>
      </c>
      <c r="H831" s="63">
        <v>1010224065</v>
      </c>
      <c r="I831" s="60">
        <v>34965</v>
      </c>
      <c r="J831" s="59" t="s">
        <v>62</v>
      </c>
      <c r="K831" s="59" t="s">
        <v>79</v>
      </c>
      <c r="L831" s="59" t="s">
        <v>4156</v>
      </c>
      <c r="M831" s="61" t="s">
        <v>4157</v>
      </c>
      <c r="N831" s="59">
        <v>3194949177</v>
      </c>
      <c r="O831" s="60">
        <v>46065</v>
      </c>
      <c r="P831" s="59" t="s">
        <v>55</v>
      </c>
      <c r="Q831" s="59">
        <v>6800000</v>
      </c>
      <c r="R831" s="59">
        <v>24760000</v>
      </c>
      <c r="S831" s="59" t="s">
        <v>137</v>
      </c>
      <c r="T831" s="60">
        <v>46307</v>
      </c>
      <c r="U831" s="59" t="s">
        <v>1284</v>
      </c>
      <c r="V831" s="62">
        <v>4</v>
      </c>
      <c r="W831" s="62">
        <v>4492101</v>
      </c>
      <c r="X831" s="59" t="s">
        <v>59</v>
      </c>
      <c r="Y831" s="62" t="s">
        <v>4147</v>
      </c>
      <c r="Z831" s="62" t="s">
        <v>143</v>
      </c>
    </row>
    <row r="832" spans="1:26" hidden="1">
      <c r="A832" s="59" t="s">
        <v>4158</v>
      </c>
      <c r="B832" s="58">
        <v>46064</v>
      </c>
      <c r="C832" s="65" t="s">
        <v>4159</v>
      </c>
      <c r="D832" s="65">
        <v>146334</v>
      </c>
      <c r="E832" s="65" t="s">
        <v>2516</v>
      </c>
      <c r="F832" s="65">
        <v>1787</v>
      </c>
      <c r="G832" s="59" t="s">
        <v>4160</v>
      </c>
      <c r="H832" s="59">
        <v>1000624935</v>
      </c>
      <c r="I832" s="79">
        <v>37444</v>
      </c>
      <c r="J832" s="59" t="s">
        <v>273</v>
      </c>
      <c r="K832" s="59" t="s">
        <v>51</v>
      </c>
      <c r="L832" s="65" t="s">
        <v>4161</v>
      </c>
      <c r="M832" s="61" t="s">
        <v>4162</v>
      </c>
      <c r="N832" s="65">
        <v>3208934337</v>
      </c>
      <c r="O832" s="60">
        <v>46065</v>
      </c>
      <c r="P832" s="80" t="s">
        <v>123</v>
      </c>
      <c r="Q832" s="59">
        <v>4300000</v>
      </c>
      <c r="R832" s="59">
        <v>24760000</v>
      </c>
      <c r="S832" s="59" t="s">
        <v>54</v>
      </c>
      <c r="T832" s="60">
        <v>46307</v>
      </c>
      <c r="U832" s="59" t="s">
        <v>2806</v>
      </c>
      <c r="V832" s="59">
        <v>1</v>
      </c>
      <c r="W832" s="59">
        <v>1841201</v>
      </c>
      <c r="X832" s="59" t="s">
        <v>59</v>
      </c>
      <c r="Y832" s="59" t="s">
        <v>4147</v>
      </c>
      <c r="Z832" s="59" t="s">
        <v>54</v>
      </c>
    </row>
    <row r="833" spans="1:26" hidden="1">
      <c r="A833" s="59" t="s">
        <v>4163</v>
      </c>
      <c r="B833" s="58">
        <v>46064</v>
      </c>
      <c r="C833" s="65" t="s">
        <v>4164</v>
      </c>
      <c r="D833" s="65">
        <v>147499</v>
      </c>
      <c r="E833" s="65" t="s">
        <v>658</v>
      </c>
      <c r="F833" s="65">
        <v>1860</v>
      </c>
      <c r="G833" s="59" t="s">
        <v>4165</v>
      </c>
      <c r="H833" s="59">
        <v>1023943024</v>
      </c>
      <c r="I833" s="79">
        <v>34800</v>
      </c>
      <c r="J833" s="65" t="s">
        <v>246</v>
      </c>
      <c r="K833" s="65" t="s">
        <v>69</v>
      </c>
      <c r="L833" s="65" t="s">
        <v>4166</v>
      </c>
      <c r="M833" s="65" t="s">
        <v>4167</v>
      </c>
      <c r="N833" s="65">
        <v>3013323747</v>
      </c>
      <c r="O833" s="60">
        <v>46065</v>
      </c>
      <c r="P833" s="59" t="s">
        <v>123</v>
      </c>
      <c r="Q833" s="59">
        <v>5600000</v>
      </c>
      <c r="R833" s="59">
        <v>44800000</v>
      </c>
      <c r="S833" s="65" t="s">
        <v>54</v>
      </c>
      <c r="T833" s="60">
        <v>46307</v>
      </c>
      <c r="U833" s="59" t="s">
        <v>2725</v>
      </c>
      <c r="V833" s="59">
        <v>1</v>
      </c>
      <c r="W833" s="59">
        <v>1841201</v>
      </c>
      <c r="X833" s="59" t="s">
        <v>59</v>
      </c>
      <c r="Y833" s="60">
        <v>46064</v>
      </c>
      <c r="Z833" s="65" t="s">
        <v>54</v>
      </c>
    </row>
    <row r="834" spans="1:26" hidden="1">
      <c r="A834" s="59" t="s">
        <v>4168</v>
      </c>
      <c r="B834" s="58">
        <v>46064</v>
      </c>
      <c r="C834" s="65" t="s">
        <v>4169</v>
      </c>
      <c r="D834" s="65">
        <v>145161</v>
      </c>
      <c r="E834" s="65" t="s">
        <v>716</v>
      </c>
      <c r="F834" s="65" t="s">
        <v>54</v>
      </c>
      <c r="G834" s="59" t="s">
        <v>4170</v>
      </c>
      <c r="H834" s="59">
        <v>7167235</v>
      </c>
      <c r="I834" s="79">
        <v>26821</v>
      </c>
      <c r="J834" s="65" t="s">
        <v>162</v>
      </c>
      <c r="K834" s="65" t="s">
        <v>79</v>
      </c>
      <c r="L834" s="65" t="s">
        <v>4171</v>
      </c>
      <c r="M834" s="61" t="s">
        <v>4172</v>
      </c>
      <c r="N834" s="65">
        <v>3153592323</v>
      </c>
      <c r="O834" s="60">
        <v>46065</v>
      </c>
      <c r="P834" s="65" t="s">
        <v>123</v>
      </c>
      <c r="Q834" s="59">
        <v>6000000</v>
      </c>
      <c r="R834" s="59">
        <v>24760000</v>
      </c>
      <c r="S834" s="65" t="s">
        <v>54</v>
      </c>
      <c r="T834" s="60">
        <v>46307</v>
      </c>
      <c r="U834" s="59" t="s">
        <v>1625</v>
      </c>
      <c r="V834" s="59">
        <v>1</v>
      </c>
      <c r="W834" s="59">
        <v>1841201</v>
      </c>
      <c r="X834" s="59" t="s">
        <v>59</v>
      </c>
      <c r="Y834" s="59" t="s">
        <v>4147</v>
      </c>
      <c r="Z834" s="65" t="s">
        <v>54</v>
      </c>
    </row>
    <row r="835" spans="1:26" hidden="1">
      <c r="A835" s="59" t="s">
        <v>4173</v>
      </c>
      <c r="B835" s="58">
        <v>46064</v>
      </c>
      <c r="C835" s="65" t="s">
        <v>4174</v>
      </c>
      <c r="D835" s="65">
        <v>151468</v>
      </c>
      <c r="E835" s="65" t="s">
        <v>669</v>
      </c>
      <c r="F835" s="65">
        <v>1991</v>
      </c>
      <c r="G835" s="59" t="s">
        <v>4175</v>
      </c>
      <c r="H835" s="59">
        <v>1121878530</v>
      </c>
      <c r="I835" s="79">
        <v>33426</v>
      </c>
      <c r="J835" s="65" t="s">
        <v>162</v>
      </c>
      <c r="K835" s="65" t="s">
        <v>51</v>
      </c>
      <c r="L835" s="65" t="s">
        <v>4176</v>
      </c>
      <c r="M835" s="61" t="s">
        <v>4177</v>
      </c>
      <c r="N835" s="65">
        <v>3112966981</v>
      </c>
      <c r="O835" s="60">
        <v>46065</v>
      </c>
      <c r="P835" s="65" t="s">
        <v>123</v>
      </c>
      <c r="Q835" s="59">
        <v>5600000</v>
      </c>
      <c r="R835" s="59">
        <v>24760000</v>
      </c>
      <c r="S835" s="65" t="s">
        <v>54</v>
      </c>
      <c r="T835" s="60">
        <v>46307</v>
      </c>
      <c r="U835" s="59" t="s">
        <v>526</v>
      </c>
      <c r="V835" s="59">
        <v>3</v>
      </c>
      <c r="W835" s="59">
        <v>3869201</v>
      </c>
      <c r="X835" s="59" t="s">
        <v>59</v>
      </c>
      <c r="Y835" s="59" t="s">
        <v>4147</v>
      </c>
      <c r="Z835" s="65" t="s">
        <v>54</v>
      </c>
    </row>
    <row r="836" spans="1:26" hidden="1">
      <c r="A836" s="59" t="s">
        <v>2941</v>
      </c>
      <c r="B836" s="58">
        <v>46065</v>
      </c>
      <c r="C836" s="59" t="s">
        <v>4178</v>
      </c>
      <c r="D836" s="59">
        <v>146441</v>
      </c>
      <c r="E836" s="59" t="s">
        <v>4179</v>
      </c>
      <c r="F836" s="59">
        <v>1776</v>
      </c>
      <c r="G836" s="59" t="s">
        <v>4180</v>
      </c>
      <c r="H836" s="59">
        <v>1048848241</v>
      </c>
      <c r="I836" s="60">
        <v>32817</v>
      </c>
      <c r="J836" s="59" t="s">
        <v>176</v>
      </c>
      <c r="K836" s="59" t="s">
        <v>51</v>
      </c>
      <c r="L836" s="59" t="s">
        <v>4181</v>
      </c>
      <c r="M836" s="61" t="s">
        <v>4182</v>
      </c>
      <c r="N836" s="59">
        <v>3123948624</v>
      </c>
      <c r="O836" s="60">
        <v>46064</v>
      </c>
      <c r="P836" s="59" t="s">
        <v>123</v>
      </c>
      <c r="Q836" s="59">
        <v>6800000</v>
      </c>
      <c r="R836" s="59">
        <v>54400000</v>
      </c>
      <c r="S836" s="59" t="s">
        <v>54</v>
      </c>
      <c r="T836" s="60">
        <v>46303</v>
      </c>
      <c r="U836" s="59" t="s">
        <v>437</v>
      </c>
      <c r="V836" s="59">
        <v>2</v>
      </c>
      <c r="W836" s="59">
        <v>2016103</v>
      </c>
      <c r="X836" s="59" t="s">
        <v>126</v>
      </c>
      <c r="Y836" s="60">
        <v>46064</v>
      </c>
      <c r="Z836" s="59" t="s">
        <v>54</v>
      </c>
    </row>
    <row r="837" spans="1:26" hidden="1">
      <c r="A837" s="59" t="s">
        <v>2142</v>
      </c>
      <c r="B837" s="58">
        <v>46071</v>
      </c>
      <c r="C837" s="59" t="s">
        <v>2143</v>
      </c>
      <c r="D837" s="59">
        <v>151539</v>
      </c>
      <c r="E837" s="59" t="s">
        <v>2025</v>
      </c>
      <c r="F837" s="59">
        <v>1995</v>
      </c>
      <c r="G837" s="59" t="s">
        <v>4183</v>
      </c>
      <c r="H837" s="59">
        <v>1022422801</v>
      </c>
      <c r="I837" s="60">
        <v>35433</v>
      </c>
      <c r="J837" s="59" t="s">
        <v>309</v>
      </c>
      <c r="K837" s="59" t="s">
        <v>51</v>
      </c>
      <c r="L837" s="59" t="s">
        <v>4184</v>
      </c>
      <c r="M837" s="61" t="s">
        <v>4185</v>
      </c>
      <c r="N837" s="59">
        <v>3082708</v>
      </c>
      <c r="O837" s="60">
        <v>46070</v>
      </c>
      <c r="P837" s="59" t="s">
        <v>123</v>
      </c>
      <c r="Q837" s="59">
        <v>4800000</v>
      </c>
      <c r="R837" s="59">
        <v>38400000</v>
      </c>
      <c r="S837" s="59" t="s">
        <v>54</v>
      </c>
      <c r="T837" s="60">
        <v>46303</v>
      </c>
      <c r="U837" s="59" t="s">
        <v>58</v>
      </c>
      <c r="V837" s="59">
        <v>1</v>
      </c>
      <c r="W837" s="59">
        <v>1841201</v>
      </c>
      <c r="X837" s="59" t="s">
        <v>59</v>
      </c>
      <c r="Y837" s="60">
        <v>46070</v>
      </c>
      <c r="Z837" s="59" t="s">
        <v>54</v>
      </c>
    </row>
    <row r="838" spans="1:26" hidden="1">
      <c r="A838" s="59" t="s">
        <v>92</v>
      </c>
      <c r="B838" s="58">
        <v>46071</v>
      </c>
      <c r="C838" s="59" t="s">
        <v>75</v>
      </c>
      <c r="D838" s="59">
        <v>145167</v>
      </c>
      <c r="E838" s="59" t="s">
        <v>47</v>
      </c>
      <c r="F838" s="59" t="s">
        <v>76</v>
      </c>
      <c r="G838" s="59" t="s">
        <v>4186</v>
      </c>
      <c r="H838" s="59">
        <v>5825354</v>
      </c>
      <c r="I838" s="60">
        <v>29650</v>
      </c>
      <c r="J838" s="59" t="s">
        <v>162</v>
      </c>
      <c r="K838" s="59" t="s">
        <v>69</v>
      </c>
      <c r="L838" s="59" t="s">
        <v>4187</v>
      </c>
      <c r="M838" s="61" t="s">
        <v>4188</v>
      </c>
      <c r="N838" s="59">
        <v>3155979582</v>
      </c>
      <c r="O838" s="60">
        <v>46071</v>
      </c>
      <c r="P838" s="59" t="s">
        <v>55</v>
      </c>
      <c r="Q838" s="59">
        <v>7690000</v>
      </c>
      <c r="R838" s="59">
        <v>61520000</v>
      </c>
      <c r="S838" s="59" t="s">
        <v>54</v>
      </c>
      <c r="T838" s="60">
        <v>46290</v>
      </c>
      <c r="U838" s="59" t="s">
        <v>58</v>
      </c>
      <c r="V838" s="59">
        <v>1</v>
      </c>
      <c r="W838" s="59">
        <v>1841201</v>
      </c>
      <c r="X838" s="59" t="s">
        <v>59</v>
      </c>
      <c r="Y838" s="60">
        <v>46071</v>
      </c>
      <c r="Z838" s="59" t="s">
        <v>54</v>
      </c>
    </row>
    <row r="839" spans="1:26" hidden="1">
      <c r="A839" s="59" t="s">
        <v>1424</v>
      </c>
      <c r="B839" s="58">
        <v>46076</v>
      </c>
      <c r="C839" s="59" t="s">
        <v>1393</v>
      </c>
      <c r="D839" s="59">
        <v>146359</v>
      </c>
      <c r="E839" s="59" t="s">
        <v>4189</v>
      </c>
      <c r="F839" s="59">
        <v>1762</v>
      </c>
      <c r="G839" s="59" t="s">
        <v>4190</v>
      </c>
      <c r="H839" s="59">
        <v>1013597290</v>
      </c>
      <c r="I839" s="60">
        <v>32178</v>
      </c>
      <c r="J839" s="59" t="s">
        <v>62</v>
      </c>
      <c r="K839" s="59" t="s">
        <v>51</v>
      </c>
      <c r="L839" s="59" t="s">
        <v>4191</v>
      </c>
      <c r="M839" s="77" t="s">
        <v>4192</v>
      </c>
      <c r="N839" s="59">
        <v>3214154868</v>
      </c>
      <c r="O839" s="60">
        <v>46076</v>
      </c>
      <c r="P839" s="59" t="s">
        <v>55</v>
      </c>
      <c r="Q839" s="59">
        <v>5600000</v>
      </c>
      <c r="R839" s="59">
        <v>44800000</v>
      </c>
      <c r="S839" s="59" t="s">
        <v>54</v>
      </c>
      <c r="T839" s="60">
        <v>46291</v>
      </c>
      <c r="U839" s="59" t="s">
        <v>4193</v>
      </c>
      <c r="V839" s="59">
        <v>3</v>
      </c>
      <c r="W839" s="59">
        <v>3869201</v>
      </c>
      <c r="X839" s="59" t="s">
        <v>59</v>
      </c>
      <c r="Y839" s="60">
        <v>46076</v>
      </c>
      <c r="Z839" s="59" t="s">
        <v>54</v>
      </c>
    </row>
    <row r="840" spans="1:26" hidden="1">
      <c r="A840" s="59" t="s">
        <v>1992</v>
      </c>
      <c r="B840" s="58">
        <v>46079</v>
      </c>
      <c r="C840" s="59" t="s">
        <v>1993</v>
      </c>
      <c r="D840" s="59">
        <v>148114</v>
      </c>
      <c r="E840" s="59" t="s">
        <v>4194</v>
      </c>
      <c r="F840" s="59" t="s">
        <v>54</v>
      </c>
      <c r="G840" s="59" t="s">
        <v>4195</v>
      </c>
      <c r="H840" s="59">
        <v>1023937861</v>
      </c>
      <c r="I840" s="60">
        <v>34645</v>
      </c>
      <c r="J840" s="59" t="s">
        <v>4196</v>
      </c>
      <c r="K840" s="59" t="s">
        <v>4197</v>
      </c>
      <c r="L840" s="59" t="s">
        <v>4198</v>
      </c>
      <c r="M840" s="61" t="s">
        <v>4199</v>
      </c>
      <c r="N840" s="59">
        <v>3142068085</v>
      </c>
      <c r="O840" s="60">
        <v>57035</v>
      </c>
      <c r="P840" s="59" t="s">
        <v>55</v>
      </c>
      <c r="Q840" s="59">
        <v>2900000</v>
      </c>
      <c r="R840" s="59">
        <v>23200000</v>
      </c>
      <c r="S840" s="59" t="s">
        <v>54</v>
      </c>
      <c r="T840" s="60">
        <v>46300</v>
      </c>
      <c r="U840" s="59" t="s">
        <v>1178</v>
      </c>
      <c r="V840" s="59">
        <v>3</v>
      </c>
      <c r="W840" s="59">
        <v>3869201</v>
      </c>
      <c r="X840" s="59" t="s">
        <v>126</v>
      </c>
      <c r="Y840" s="60">
        <v>46078</v>
      </c>
      <c r="Z840" s="59" t="s">
        <v>54</v>
      </c>
    </row>
    <row r="841" spans="1:26" hidden="1">
      <c r="A841" s="59" t="s">
        <v>1704</v>
      </c>
      <c r="B841" s="58">
        <v>46079</v>
      </c>
      <c r="C841" s="59" t="s">
        <v>1329</v>
      </c>
      <c r="D841" s="59">
        <v>145573</v>
      </c>
      <c r="E841" s="59" t="s">
        <v>4200</v>
      </c>
      <c r="F841" s="59" t="s">
        <v>1314</v>
      </c>
      <c r="G841" s="59" t="s">
        <v>4201</v>
      </c>
      <c r="H841" s="59">
        <v>7312890</v>
      </c>
      <c r="I841" s="60">
        <v>27261</v>
      </c>
      <c r="J841" s="59" t="s">
        <v>78</v>
      </c>
      <c r="K841" s="59" t="s">
        <v>51</v>
      </c>
      <c r="L841" s="59" t="s">
        <v>1706</v>
      </c>
      <c r="M841" s="61" t="s">
        <v>1707</v>
      </c>
      <c r="N841" s="59">
        <v>3105528573</v>
      </c>
      <c r="O841" s="60">
        <v>46078</v>
      </c>
      <c r="P841" s="59" t="s">
        <v>55</v>
      </c>
      <c r="Q841" s="59">
        <v>5600000</v>
      </c>
      <c r="R841" s="59">
        <v>44800000</v>
      </c>
      <c r="S841" s="59" t="s">
        <v>54</v>
      </c>
      <c r="T841" s="60">
        <v>46291</v>
      </c>
      <c r="U841" s="59" t="s">
        <v>58</v>
      </c>
      <c r="V841" s="59">
        <v>1</v>
      </c>
      <c r="W841" s="59">
        <v>1841201</v>
      </c>
      <c r="X841" s="59" t="s">
        <v>126</v>
      </c>
      <c r="Y841" s="60">
        <v>46078</v>
      </c>
      <c r="Z841" s="59" t="s">
        <v>54</v>
      </c>
    </row>
    <row r="842" spans="1:26" hidden="1">
      <c r="A842" s="59" t="s">
        <v>54</v>
      </c>
      <c r="B842" s="57" t="s">
        <v>54</v>
      </c>
      <c r="C842" s="59" t="s">
        <v>54</v>
      </c>
      <c r="D842" s="59" t="s">
        <v>54</v>
      </c>
      <c r="E842" s="59" t="s">
        <v>54</v>
      </c>
      <c r="F842" s="59" t="s">
        <v>54</v>
      </c>
      <c r="G842" s="59" t="s">
        <v>54</v>
      </c>
      <c r="H842" s="63" t="s">
        <v>54</v>
      </c>
      <c r="I842" s="59" t="s">
        <v>54</v>
      </c>
      <c r="J842" s="59" t="s">
        <v>54</v>
      </c>
      <c r="K842" s="59" t="s">
        <v>54</v>
      </c>
      <c r="L842" s="59" t="s">
        <v>54</v>
      </c>
      <c r="M842" s="59" t="s">
        <v>54</v>
      </c>
      <c r="N842" s="59" t="s">
        <v>54</v>
      </c>
      <c r="O842" s="59" t="s">
        <v>54</v>
      </c>
      <c r="P842" s="59" t="s">
        <v>54</v>
      </c>
      <c r="Q842" s="59" t="s">
        <v>54</v>
      </c>
      <c r="R842" s="59" t="s">
        <v>54</v>
      </c>
      <c r="S842" s="59" t="s">
        <v>54</v>
      </c>
      <c r="T842" s="59" t="s">
        <v>54</v>
      </c>
      <c r="U842" s="59" t="s">
        <v>54</v>
      </c>
      <c r="V842" s="59" t="s">
        <v>54</v>
      </c>
      <c r="W842" s="59" t="s">
        <v>54</v>
      </c>
      <c r="X842" s="59" t="s">
        <v>54</v>
      </c>
      <c r="Y842" s="59" t="s">
        <v>54</v>
      </c>
      <c r="Z842" s="59" t="s">
        <v>54</v>
      </c>
    </row>
  </sheetData>
  <autoFilter ref="A1:AE842" xr:uid="{48A88371-0853-4142-B95F-35CEA6FED6E1}">
    <filterColumn colId="0">
      <filters>
        <filter val="425-2026"/>
      </filters>
    </filterColumn>
  </autoFilter>
  <hyperlinks>
    <hyperlink ref="M2" r:id="rId1" xr:uid="{0205B357-05E0-4034-B058-963AEDB18FB7}"/>
    <hyperlink ref="M3" r:id="rId2" xr:uid="{AB29E6B9-50A5-4B95-9EE6-04AB2A490DE5}"/>
    <hyperlink ref="M4" r:id="rId3" xr:uid="{3B87E5DE-2124-4E94-9C09-6952AB15BC72}"/>
    <hyperlink ref="M5" r:id="rId4" xr:uid="{A3419C1F-BAAF-4E77-B372-7C72CC2B74D7}"/>
    <hyperlink ref="M6" r:id="rId5" xr:uid="{F2B1F404-039E-41C8-9F03-0DE1DF12FCD4}"/>
    <hyperlink ref="M7" r:id="rId6" xr:uid="{D758EE6D-752B-45AD-ABBC-7B9DD022ABE9}"/>
    <hyperlink ref="M8" r:id="rId7" xr:uid="{F1BF7A3D-2C29-4343-B5FB-070589FE8AD1}"/>
    <hyperlink ref="M9" r:id="rId8" xr:uid="{87E5AB69-CBC5-4168-9511-302C0E34E85F}"/>
    <hyperlink ref="M10" r:id="rId9" xr:uid="{286653B3-4CA3-4BED-8589-B702A6B553D1}"/>
    <hyperlink ref="M11" r:id="rId10" xr:uid="{B45DEE6F-38EB-4EB8-A233-6E21776A7C2F}"/>
    <hyperlink ref="M14" r:id="rId11" xr:uid="{8BC5C0F4-4BBF-444C-B58F-5F7B5D0459B1}"/>
    <hyperlink ref="M15" r:id="rId12" xr:uid="{DFE844B3-1993-43D5-BF41-8D787F5A315E}"/>
    <hyperlink ref="M16" r:id="rId13" xr:uid="{9B7DC912-8FED-470B-AF77-5D4BE22DFF15}"/>
    <hyperlink ref="M17" r:id="rId14" xr:uid="{6ECC1C86-36A5-4885-AFF4-82DA5CCE4E11}"/>
    <hyperlink ref="M19" r:id="rId15" xr:uid="{8FC4DE91-C4C3-4F4A-9293-3FD0FCB79A6F}"/>
    <hyperlink ref="M20" r:id="rId16" xr:uid="{BA447878-3C81-4313-ADF9-369BE8F44541}"/>
    <hyperlink ref="M22" r:id="rId17" xr:uid="{A7DEF2B5-8E4F-4292-933D-F30F3A77271B}"/>
    <hyperlink ref="M23" r:id="rId18" xr:uid="{1DCEAA7D-B805-46EF-AE16-66C4447CF596}"/>
    <hyperlink ref="M24" r:id="rId19" xr:uid="{F88653A4-EA1B-4D94-92E9-4A966C80F4D9}"/>
    <hyperlink ref="M25" r:id="rId20" xr:uid="{CBBC3EFB-1F78-42AC-B167-24A144E7E972}"/>
    <hyperlink ref="M26" r:id="rId21" xr:uid="{612BE0CC-0A27-4C51-A524-A533814AA1E6}"/>
    <hyperlink ref="M27" r:id="rId22" xr:uid="{26441050-3FD2-4A9C-9E98-F0DCD5F63480}"/>
    <hyperlink ref="M28" r:id="rId23" xr:uid="{3AA03ADF-C909-42EC-910C-BB8E0C1AC4DC}"/>
    <hyperlink ref="M30" r:id="rId24" xr:uid="{28F804E3-64C8-4C9D-BBD2-A4ABF7F5ABEE}"/>
    <hyperlink ref="M31" r:id="rId25" xr:uid="{508CFCA7-8D88-4A8F-95FB-B097E1902083}"/>
    <hyperlink ref="M32" r:id="rId26" xr:uid="{101D8E32-4738-47DD-8330-6C0271520187}"/>
    <hyperlink ref="M33" r:id="rId27" xr:uid="{4DBBA733-BE17-4963-AB36-B7D3C31C7ECB}"/>
    <hyperlink ref="M34" r:id="rId28" xr:uid="{595978E4-F15F-4E94-9493-3CA5DB0D727D}"/>
    <hyperlink ref="M35" r:id="rId29" xr:uid="{D9F55CA8-4C14-4EA7-83E4-7E504E15E409}"/>
    <hyperlink ref="M36" r:id="rId30" xr:uid="{61F63835-64B8-40A9-BD2E-854C37F79459}"/>
    <hyperlink ref="M37" r:id="rId31" xr:uid="{EBF5DE0C-56A4-4882-B1CF-E6682DB321CB}"/>
    <hyperlink ref="M38" r:id="rId32" xr:uid="{D6758A33-82B7-4FC5-8643-14087EAC2690}"/>
    <hyperlink ref="M39" r:id="rId33" xr:uid="{217AB96D-E24B-49A9-8105-F105D53EAE9B}"/>
    <hyperlink ref="M40" r:id="rId34" xr:uid="{783F449B-31E5-4830-8AB2-A15EE3F1FBC8}"/>
    <hyperlink ref="M41" r:id="rId35" xr:uid="{045BE991-CC33-4C87-B087-26021E71DB69}"/>
    <hyperlink ref="M42" r:id="rId36" xr:uid="{1A072B50-CDCC-4614-BEC1-89667380580B}"/>
    <hyperlink ref="M43" r:id="rId37" xr:uid="{8C9FA503-53BA-4730-AA04-6A097FDC76D7}"/>
    <hyperlink ref="M44" r:id="rId38" xr:uid="{7121CF28-D4DB-4989-9DD9-DD21B89289EF}"/>
    <hyperlink ref="M45" r:id="rId39" xr:uid="{498DAA5E-B54C-474D-AFF8-25840E208466}"/>
    <hyperlink ref="M46" r:id="rId40" xr:uid="{C3AB6A07-36C5-47B7-9201-09C55D3143BD}"/>
    <hyperlink ref="M47" r:id="rId41" xr:uid="{405C6B98-3993-4A28-88E2-C5B3F644F20E}"/>
    <hyperlink ref="M48" r:id="rId42" xr:uid="{944F6C16-4899-46E5-A7CA-92BDCA10057F}"/>
    <hyperlink ref="M49" r:id="rId43" xr:uid="{A28F3C51-5879-4B81-806F-E397BD1D3DAD}"/>
    <hyperlink ref="M50" r:id="rId44" xr:uid="{6B690C61-5C7A-432C-982D-0701A223C296}"/>
    <hyperlink ref="M51" r:id="rId45" xr:uid="{D22AD5BD-96AE-4C12-A079-0A1201CAF2B0}"/>
    <hyperlink ref="M52" r:id="rId46" xr:uid="{62492ABE-4EB0-41B0-9C3D-E58A006568C5}"/>
    <hyperlink ref="M53" r:id="rId47" xr:uid="{CA11AD6A-8602-4019-9298-E15B6BD1A6C7}"/>
    <hyperlink ref="M54" r:id="rId48" xr:uid="{43119566-0167-4606-BD10-405A881E60EE}"/>
    <hyperlink ref="M55" r:id="rId49" xr:uid="{B7DB4B4C-42DE-4BEE-834C-D9CBDC6C8DCD}"/>
    <hyperlink ref="M56" r:id="rId50" xr:uid="{1005E043-8F88-4A6D-B24D-952EE63F4DB8}"/>
    <hyperlink ref="M57" r:id="rId51" xr:uid="{C30DA125-E369-4D46-BE35-5F2D0B9B15CE}"/>
    <hyperlink ref="M58" r:id="rId52" xr:uid="{D01DA74B-E119-4EA0-9C0C-4F163EE7CFCC}"/>
    <hyperlink ref="M59" r:id="rId53" xr:uid="{2E16BA48-5369-4189-82DC-23DCA6FF1538}"/>
    <hyperlink ref="M60" r:id="rId54" xr:uid="{637B11AB-304D-4654-B1C5-2660556EA184}"/>
    <hyperlink ref="M61" r:id="rId55" xr:uid="{7D23F9B4-38C5-420F-BA45-09E0F049775A}"/>
    <hyperlink ref="M62" r:id="rId56" xr:uid="{6AFDCDAF-14E2-41F6-BC28-51CB7E2E3CA4}"/>
    <hyperlink ref="M63" r:id="rId57" xr:uid="{CA7FE54B-6766-48E5-9C2F-30083BC46A29}"/>
    <hyperlink ref="M64" r:id="rId58" xr:uid="{120BF29A-E716-49D6-84FC-9C0654100F1A}"/>
    <hyperlink ref="M66" r:id="rId59" xr:uid="{58ED621E-1DA5-48BB-96E6-44B59CE287F9}"/>
    <hyperlink ref="M69" r:id="rId60" xr:uid="{8D1E0DFD-1168-403B-9B2E-7664900B1C65}"/>
    <hyperlink ref="M70" r:id="rId61" xr:uid="{7DE68C8E-4620-4980-AB76-070D15704C34}"/>
    <hyperlink ref="M71" r:id="rId62" xr:uid="{AD40D1A4-6D41-491B-83E6-238E25F411C6}"/>
    <hyperlink ref="M72" r:id="rId63" xr:uid="{9CDC659C-B39F-49BB-8098-18AA24A528B2}"/>
    <hyperlink ref="M74" r:id="rId64" xr:uid="{81120B81-E660-4BA3-9889-55C68A816F37}"/>
    <hyperlink ref="M75" r:id="rId65" xr:uid="{A6975072-D575-4956-BD28-830C24ABE14D}"/>
    <hyperlink ref="M76" r:id="rId66" xr:uid="{5FDF35A1-6419-4017-9F9E-80E39F700444}"/>
    <hyperlink ref="M77" r:id="rId67" xr:uid="{ECCE5B53-F518-4272-A587-A4620DAEE7BD}"/>
    <hyperlink ref="M79" r:id="rId68" xr:uid="{AFA71E95-DE09-4883-8FFE-5999516A5F72}"/>
    <hyperlink ref="M80" r:id="rId69" xr:uid="{38345F06-1F78-4D6B-9710-33642CD4CC35}"/>
    <hyperlink ref="M81" r:id="rId70" xr:uid="{8885CDEB-AC8A-47A6-9AB5-38C9B25E149C}"/>
    <hyperlink ref="M82" r:id="rId71" xr:uid="{D3B54F6F-40A5-4D21-BF03-0B6D6C7809CF}"/>
    <hyperlink ref="M83" r:id="rId72" xr:uid="{00909789-0F05-4897-AD42-8546A53AB721}"/>
    <hyperlink ref="M84" r:id="rId73" xr:uid="{87D4DB42-31F7-4419-B1A6-6D1E40B8B7B2}"/>
    <hyperlink ref="M85" r:id="rId74" xr:uid="{044A79CC-3734-4084-8000-1328C9050962}"/>
    <hyperlink ref="M87" r:id="rId75" xr:uid="{F2DEC117-0546-48A9-A35C-3785FC972779}"/>
    <hyperlink ref="M90" r:id="rId76" xr:uid="{FFDD1D02-409D-4B14-A2C1-D918F23BA71B}"/>
    <hyperlink ref="M92" r:id="rId77" xr:uid="{AADEE213-BEED-4AD1-A1CC-B70A363733EE}"/>
    <hyperlink ref="M93" r:id="rId78" xr:uid="{225CEB32-8F24-44C0-B08E-5FC5C70FA425}"/>
    <hyperlink ref="M94" r:id="rId79" xr:uid="{30EA5A8D-9DF0-4320-AB79-E1F6828B5DC4}"/>
    <hyperlink ref="M95" r:id="rId80" xr:uid="{A3BC3EB7-B81A-4172-897A-37C5FE0682BF}"/>
    <hyperlink ref="M96" r:id="rId81" xr:uid="{14791868-9480-4080-85BC-02AE810BB13B}"/>
    <hyperlink ref="M97" r:id="rId82" xr:uid="{BDA29DC6-0AA7-4786-A8DD-26024BE9701C}"/>
    <hyperlink ref="M100" r:id="rId83" xr:uid="{9FBD0EF1-EB8D-410B-88EB-310629BFBE3D}"/>
    <hyperlink ref="M101" r:id="rId84" xr:uid="{50975032-14DA-4736-988C-2AC86EB73A1F}"/>
    <hyperlink ref="M102" r:id="rId85" xr:uid="{B70E5733-F034-4AB0-B9D9-74AF35D8BDDE}"/>
    <hyperlink ref="M103" r:id="rId86" xr:uid="{D8043754-5B7A-4FFF-99AF-09CC554467F6}"/>
    <hyperlink ref="M104" r:id="rId87" xr:uid="{CCAD9DE4-1502-4F32-A316-BE52CE72C795}"/>
    <hyperlink ref="M108" r:id="rId88" xr:uid="{CF43ABD2-17CD-4720-861C-6765F88F51FD}"/>
    <hyperlink ref="M109" r:id="rId89" xr:uid="{45E61EC2-57D0-441E-B7A0-7B99F2E15B36}"/>
    <hyperlink ref="M111" r:id="rId90" xr:uid="{6F6D370B-8013-4845-9DB8-4108DB0FE8A0}"/>
    <hyperlink ref="M112" r:id="rId91" xr:uid="{7CE7326B-8A49-4EC3-821F-77B2B6C5D592}"/>
    <hyperlink ref="M115" r:id="rId92" xr:uid="{21089DB1-8EF8-42AB-A08E-8921A2AF6643}"/>
    <hyperlink ref="M117" r:id="rId93" xr:uid="{0944EB9B-5175-4D23-B710-A504772D3B88}"/>
    <hyperlink ref="M118" r:id="rId94" xr:uid="{E51E40E9-65C8-499E-8F01-FF3A0CEFD6B6}"/>
    <hyperlink ref="M119" r:id="rId95" xr:uid="{3AF42829-E73F-4871-8221-F67733CA340E}"/>
    <hyperlink ref="M120" r:id="rId96" xr:uid="{27F49BC5-5BA4-4030-8FE2-E967D87FD2FF}"/>
    <hyperlink ref="M121" r:id="rId97" xr:uid="{C965BE42-A0F9-44D9-885E-92592991BAB8}"/>
    <hyperlink ref="M122" r:id="rId98" xr:uid="{7514AA11-52C3-4FE4-9D6F-2C6D0DC52B50}"/>
    <hyperlink ref="M123" r:id="rId99" xr:uid="{FDFFAD91-5015-45E6-9DFB-C3FB803F8C81}"/>
    <hyperlink ref="M124" r:id="rId100" xr:uid="{3ACDFA77-BA54-4E8C-943F-5A5E4A818C04}"/>
    <hyperlink ref="M125" r:id="rId101" xr:uid="{7CA402C6-69A9-461D-AE85-CAEB97F3D477}"/>
    <hyperlink ref="M126" r:id="rId102" xr:uid="{0882042F-643F-4623-856D-E79B289E3C09}"/>
    <hyperlink ref="M127" r:id="rId103" xr:uid="{C539292C-24E4-40E0-AFD8-C5CA57FFF05E}"/>
    <hyperlink ref="M128" r:id="rId104" xr:uid="{624FC8B3-E3E9-47DB-A695-A0A7E92FA6ED}"/>
    <hyperlink ref="M129" r:id="rId105" xr:uid="{D71D65F4-CB32-4800-B02D-27DC2FA27B3C}"/>
    <hyperlink ref="M130" r:id="rId106" xr:uid="{6CB2A8ED-572E-4269-8102-9867720CE145}"/>
    <hyperlink ref="M131" r:id="rId107" xr:uid="{DF2331EA-28AC-40E9-86F5-9E9F63ADEC47}"/>
    <hyperlink ref="M132" r:id="rId108" xr:uid="{BA040AB4-86AA-48B3-9409-6CF6257307B2}"/>
    <hyperlink ref="M133" r:id="rId109" xr:uid="{EB8F0B22-655D-4A07-A824-93B707B27E08}"/>
    <hyperlink ref="M134" r:id="rId110" xr:uid="{B4DD356D-18A9-4ECE-BB01-3B6284501615}"/>
    <hyperlink ref="M135" r:id="rId111" xr:uid="{45CE7067-6C8C-4A88-81D0-F60E2C958CBE}"/>
    <hyperlink ref="M138" r:id="rId112" xr:uid="{6EF77839-7D7D-4FCF-9854-4301D87F760C}"/>
    <hyperlink ref="M139" r:id="rId113" xr:uid="{68C4CCBE-45E5-4AA3-BCBA-DD6B0A228756}"/>
    <hyperlink ref="M140" r:id="rId114" xr:uid="{92D7923C-B963-49C3-9A47-D45843DC0BCB}"/>
    <hyperlink ref="M141" r:id="rId115" xr:uid="{14C5A1BA-ED7E-44C0-81BE-811EEA246C2E}"/>
    <hyperlink ref="M142" r:id="rId116" xr:uid="{B3BE32E0-2639-4529-9237-79E1C8A22169}"/>
    <hyperlink ref="M143" r:id="rId117" xr:uid="{BB8EDC69-3654-4478-B12E-08A607CB8B34}"/>
    <hyperlink ref="M144" r:id="rId118" xr:uid="{FD472B2D-7618-443F-AA9F-A0E317266B1B}"/>
    <hyperlink ref="M145" r:id="rId119" xr:uid="{5CF93274-A841-4205-A390-23E428DD7753}"/>
    <hyperlink ref="M146" r:id="rId120" xr:uid="{D7CCFEB0-6456-4296-A77F-1103FAB419FE}"/>
    <hyperlink ref="M147" r:id="rId121" xr:uid="{9C5EFAE4-B7F5-48AF-A9F6-D42D2A15AD31}"/>
    <hyperlink ref="M148" r:id="rId122" xr:uid="{3D818707-F695-47A8-A763-14A3DA800CC6}"/>
    <hyperlink ref="M149" r:id="rId123" xr:uid="{BDBA04A8-BA3B-4D5C-8D3C-5C146BAC1B75}"/>
    <hyperlink ref="M150" r:id="rId124" xr:uid="{173A5D5F-B084-4329-881A-58193A03A030}"/>
    <hyperlink ref="M151" r:id="rId125" xr:uid="{620987C6-0BDE-4E7D-8631-85B919524975}"/>
    <hyperlink ref="M152" r:id="rId126" xr:uid="{62FE40E7-A8D6-49C6-948F-FE144454F220}"/>
    <hyperlink ref="M154" r:id="rId127" xr:uid="{747BDE43-7E02-4D04-BDF7-AE2B196F7074}"/>
    <hyperlink ref="M155" r:id="rId128" xr:uid="{839FC58E-B665-41C3-BACF-5DCA38422113}"/>
    <hyperlink ref="M156" r:id="rId129" xr:uid="{365AA70E-3D39-4D38-AF1D-7021335826E6}"/>
    <hyperlink ref="M157" r:id="rId130" xr:uid="{506BB8B5-10EF-47D6-B4E7-1B07B87EC270}"/>
    <hyperlink ref="M158" r:id="rId131" xr:uid="{B4946F67-0601-45C4-9CA3-2B3B5865FB3E}"/>
    <hyperlink ref="M159" r:id="rId132" xr:uid="{3C0C838E-D4D6-4AD8-B0D7-929373561947}"/>
    <hyperlink ref="M160" r:id="rId133" xr:uid="{C5F6B80D-3B2C-4F1E-840E-38853DFA4A56}"/>
    <hyperlink ref="M161" r:id="rId134" xr:uid="{7BCAEE4C-CE6C-49CE-9835-71496B763600}"/>
    <hyperlink ref="M162" r:id="rId135" xr:uid="{868FD3B5-FC97-4E59-AA1F-2F7C631BF32B}"/>
    <hyperlink ref="M163" r:id="rId136" xr:uid="{3C6C6538-8824-4130-82B6-CB11CA2B312E}"/>
    <hyperlink ref="M164" r:id="rId137" xr:uid="{1287D4C9-E797-49CD-A63C-DD9A19D07B76}"/>
    <hyperlink ref="M165" r:id="rId138" xr:uid="{F4E0C7D1-702D-4CCA-BC49-313E35B6ED06}"/>
    <hyperlink ref="M166" r:id="rId139" xr:uid="{B047DEBA-BA0D-4971-933D-CB904F25C00E}"/>
    <hyperlink ref="M167" r:id="rId140" xr:uid="{0A2F11DC-0029-4D93-A453-09B53CDDAB81}"/>
    <hyperlink ref="M169" r:id="rId141" xr:uid="{FB00CA01-F087-407C-9E68-34765C207B35}"/>
    <hyperlink ref="M170" r:id="rId142" xr:uid="{AC0089A1-722B-4A0C-8C51-EA5C6C7C6A7B}"/>
    <hyperlink ref="M171" r:id="rId143" xr:uid="{F1B834B0-25A1-49EC-AC71-4891FA828A14}"/>
    <hyperlink ref="M175" r:id="rId144" xr:uid="{0F93E6F3-5DBB-46C3-86FC-B6E9CE438962}"/>
    <hyperlink ref="M176" r:id="rId145" xr:uid="{868B094D-4E99-4FAC-AFE2-04596D24EBA2}"/>
    <hyperlink ref="M178" r:id="rId146" xr:uid="{B22ED7B3-F398-4389-BFAA-39AE8CA69FAA}"/>
    <hyperlink ref="M179" r:id="rId147" xr:uid="{1577337C-9511-4C1D-AD95-2F61F13A727C}"/>
    <hyperlink ref="M180" r:id="rId148" xr:uid="{B3E6D595-1F15-434D-87DE-7F4A60B0669E}"/>
    <hyperlink ref="M181" r:id="rId149" xr:uid="{4B806D8C-1A51-4722-92F8-F5E02242BC73}"/>
    <hyperlink ref="M183" r:id="rId150" xr:uid="{0D1E144B-F6D7-4BDF-A48F-7E454961312C}"/>
    <hyperlink ref="M184" r:id="rId151" xr:uid="{266F6827-4E7C-44C8-BE25-0662F8C19F9D}"/>
    <hyperlink ref="M185" r:id="rId152" xr:uid="{3E66626A-151B-4ABC-B771-573BC7953F54}"/>
    <hyperlink ref="M186" r:id="rId153" xr:uid="{631D41B9-E811-420C-B7AE-2A5B13DE06AD}"/>
    <hyperlink ref="M187" r:id="rId154" xr:uid="{A65ABB14-C99B-4D74-A43E-D8F8D4564821}"/>
    <hyperlink ref="M188" r:id="rId155" xr:uid="{91B311A1-D74E-4B8A-B932-D4CD674EE03A}"/>
    <hyperlink ref="M189" r:id="rId156" xr:uid="{A112D801-5B63-4ED7-B61B-099E99E58637}"/>
    <hyperlink ref="M190" r:id="rId157" xr:uid="{E2263EF5-6F4F-4CF2-AC07-8F52FE9DAD0D}"/>
    <hyperlink ref="M191" r:id="rId158" xr:uid="{154BC1CC-119C-4BB2-A826-8D0F6A6254C3}"/>
    <hyperlink ref="M192" r:id="rId159" xr:uid="{C4BED851-C0EC-4703-B07B-D7C60F3EAF35}"/>
    <hyperlink ref="M193" r:id="rId160" xr:uid="{85202B24-237C-41A8-8E0D-1107D6FFBC0A}"/>
    <hyperlink ref="M195" r:id="rId161" xr:uid="{844B9EB3-4279-4C59-8E26-21CEB8AB5AA5}"/>
    <hyperlink ref="M196" r:id="rId162" xr:uid="{B60BC0AB-D81E-42C4-9D42-A1D3450A411A}"/>
    <hyperlink ref="M197" r:id="rId163" xr:uid="{64616E17-3341-49C7-B50E-1BC167DABDB9}"/>
    <hyperlink ref="M198" r:id="rId164" xr:uid="{D06FC0C9-B5A8-4ACA-BEB7-C31C2DA57612}"/>
    <hyperlink ref="M201" r:id="rId165" xr:uid="{CAF50650-0AD5-4274-B8D7-E7CCDE4F621E}"/>
    <hyperlink ref="M202" r:id="rId166" xr:uid="{93ADA4CB-DE01-4F1F-8AFF-C0D3C97336A0}"/>
    <hyperlink ref="M203" r:id="rId167" xr:uid="{51FF0EF9-84DE-4980-B079-EFBC882B8024}"/>
    <hyperlink ref="M204" r:id="rId168" xr:uid="{28C99F2D-6B07-48EF-9E6F-B83E82E3E3BA}"/>
    <hyperlink ref="M207" r:id="rId169" xr:uid="{F18515BD-8321-4B18-B041-4915732A5429}"/>
    <hyperlink ref="M208" r:id="rId170" xr:uid="{4F7F0103-BC67-4CAE-B1E1-B64FF269687D}"/>
    <hyperlink ref="M209" r:id="rId171" xr:uid="{8DBB7098-83C1-47A7-BEC3-47708EE367DB}"/>
    <hyperlink ref="M210" r:id="rId172" xr:uid="{FC412E35-5875-499D-AAC3-7F56C8D582BB}"/>
    <hyperlink ref="M211" r:id="rId173" xr:uid="{7AEA7DBA-1771-493E-89EF-D19EA5E114E6}"/>
    <hyperlink ref="M212" r:id="rId174" xr:uid="{A7CCAA4A-6C25-4FD5-8F2E-76B6DD41C220}"/>
    <hyperlink ref="M213" r:id="rId175" xr:uid="{B9DCFF93-6F9A-4F23-846A-ABA6A48B1CDF}"/>
    <hyperlink ref="M214" r:id="rId176" xr:uid="{AB1C95BF-93F8-4C17-B2D5-07CE32377FB9}"/>
    <hyperlink ref="M215" r:id="rId177" xr:uid="{502D398F-8B7A-4AD8-B219-9E547E05A0B7}"/>
    <hyperlink ref="M216" r:id="rId178" xr:uid="{B6B8494B-7C44-474B-835C-826A9B983CD4}"/>
    <hyperlink ref="M217" r:id="rId179" xr:uid="{5CF5BC5B-F100-4E06-AB43-05CA18B94F38}"/>
    <hyperlink ref="M218" r:id="rId180" xr:uid="{A0CAE2A4-CA75-4974-9E11-B2C2819D002E}"/>
    <hyperlink ref="M219" r:id="rId181" xr:uid="{4BC0C9DA-B7DD-4D87-8190-3F50B3FA9F15}"/>
    <hyperlink ref="M221" r:id="rId182" xr:uid="{4C1F4E74-87A3-4ACF-B294-29782FD2FB25}"/>
    <hyperlink ref="M223" r:id="rId183" xr:uid="{E9C555E5-1604-4E2C-A908-8C209373F2E6}"/>
    <hyperlink ref="M224" r:id="rId184" xr:uid="{C580D88B-DD53-4769-8462-23AAC1DF9C1D}"/>
    <hyperlink ref="M225" r:id="rId185" xr:uid="{59F3980B-D910-41CF-B24F-3C54EEDFAD07}"/>
    <hyperlink ref="M226" r:id="rId186" xr:uid="{F1E70578-AA39-4628-86EB-E07B0293145A}"/>
    <hyperlink ref="M227" r:id="rId187" xr:uid="{77A37192-4F7C-4589-90C5-1E9C0977881C}"/>
    <hyperlink ref="M228" r:id="rId188" xr:uid="{CDC9121F-9159-4CF9-A9E0-A16C882463DE}"/>
    <hyperlink ref="M229" r:id="rId189" xr:uid="{1F2685B8-612E-4A83-9659-75E8F0FDF2B2}"/>
    <hyperlink ref="M230" r:id="rId190" xr:uid="{F2579D0B-B203-46FF-9781-9CC11EA2C6C9}"/>
    <hyperlink ref="M231" r:id="rId191" xr:uid="{745D575B-428B-4117-B9DD-DC0D07FC7858}"/>
    <hyperlink ref="M232" r:id="rId192" xr:uid="{10BC26D8-A232-4DA2-8BB8-42322B14B3CF}"/>
    <hyperlink ref="M233" r:id="rId193" xr:uid="{09C3F16E-61AD-4869-B400-1983A64725FC}"/>
    <hyperlink ref="M234" r:id="rId194" xr:uid="{38165871-926C-4186-9CB7-ADC84854336E}"/>
    <hyperlink ref="M235" r:id="rId195" xr:uid="{7B7A2126-7B2B-4728-8732-E447CFF1FEA6}"/>
    <hyperlink ref="M236" r:id="rId196" xr:uid="{303E9636-26B9-4D01-B959-ED7FE0545187}"/>
    <hyperlink ref="M237" r:id="rId197" xr:uid="{D2A92A4E-4FC2-4671-8273-16E88C8955B4}"/>
    <hyperlink ref="M238" r:id="rId198" xr:uid="{3086D8A8-9D94-42E8-B7DA-502066875C2C}"/>
    <hyperlink ref="M239" r:id="rId199" xr:uid="{CD3D6FED-90BB-4EBF-A157-2A00A59FED97}"/>
    <hyperlink ref="M240" r:id="rId200" xr:uid="{7460F54D-E1DD-4554-9B01-A8D445E48491}"/>
    <hyperlink ref="M241" r:id="rId201" xr:uid="{7AABDBC8-61B2-4A98-A893-1117E9E59D92}"/>
    <hyperlink ref="M242" r:id="rId202" xr:uid="{7485F8A3-2C9C-4719-B660-13000CA818DF}"/>
    <hyperlink ref="M243" r:id="rId203" xr:uid="{D51A3599-517A-48BF-8B5E-6E7BEF3935A5}"/>
    <hyperlink ref="M244" r:id="rId204" xr:uid="{8B6FEF6A-ED37-4C73-BAFE-CE8E1015F545}"/>
    <hyperlink ref="M245" r:id="rId205" xr:uid="{17CEEFD1-6401-4D8F-8D83-550715DE0B3C}"/>
    <hyperlink ref="M248" r:id="rId206" xr:uid="{CE0B4A61-A95F-48D8-88E6-225874A0BCAB}"/>
    <hyperlink ref="M250" r:id="rId207" xr:uid="{5B2C7F31-0108-4ED4-8E81-05C87B9E1BA3}"/>
    <hyperlink ref="M251" r:id="rId208" xr:uid="{C1B20DEE-377C-4C9B-989E-707239864BFD}"/>
    <hyperlink ref="M252" r:id="rId209" xr:uid="{E467EEB0-E7EE-4085-A5AB-419674FDFA09}"/>
    <hyperlink ref="M253" r:id="rId210" xr:uid="{F6ADDD73-E39A-4094-ACA4-C03134A461E6}"/>
    <hyperlink ref="M254" r:id="rId211" xr:uid="{60891B2C-FCD6-4A86-BC80-A48C1B7FABF0}"/>
    <hyperlink ref="M255" r:id="rId212" xr:uid="{660A3965-B423-4A5C-B6A0-968B3755F55A}"/>
    <hyperlink ref="M256" r:id="rId213" xr:uid="{47FD68D8-37B1-4DFD-9849-44B07C6EDD1A}"/>
    <hyperlink ref="M258" r:id="rId214" xr:uid="{11C2AE3B-6096-4A13-8F74-96E1D200AD97}"/>
    <hyperlink ref="M260" r:id="rId215" xr:uid="{6FBCDEF2-ED25-474A-9AA2-277847CAA5B8}"/>
    <hyperlink ref="M262" r:id="rId216" xr:uid="{2521FBD0-55E6-41C7-BE57-D7F089D3B707}"/>
    <hyperlink ref="M264" r:id="rId217" xr:uid="{0E7FC691-2BC2-4B0F-95B3-64CF550344A6}"/>
    <hyperlink ref="M265" r:id="rId218" xr:uid="{8915FB63-E02F-4316-88BA-D5B481AF7C10}"/>
    <hyperlink ref="M267" r:id="rId219" xr:uid="{D7CC19F3-D618-4194-A07F-771859CA1A53}"/>
    <hyperlink ref="M269" r:id="rId220" xr:uid="{6A68B0BA-2B4D-458C-83AD-8D83E2500D94}"/>
    <hyperlink ref="M270" r:id="rId221" xr:uid="{95366537-3908-4244-AAEC-C0D332A20743}"/>
    <hyperlink ref="M271" r:id="rId222" xr:uid="{D450639B-AF9D-4EA3-8DDB-399E637735B6}"/>
    <hyperlink ref="N271" r:id="rId223" xr:uid="{2E6C9229-3412-4B92-9B25-0260550DF9F1}"/>
    <hyperlink ref="M272" r:id="rId224" xr:uid="{2D1DC992-D8C1-4086-BBCB-30CF302C0155}"/>
    <hyperlink ref="M273" r:id="rId225" xr:uid="{7ADB1165-DC2D-4383-BF9C-5EA180B562D6}"/>
    <hyperlink ref="N273" r:id="rId226" display="3144544175" xr:uid="{7A6C68FF-BA0E-484E-BA11-3CC6A26D8282}"/>
    <hyperlink ref="M274" r:id="rId227" xr:uid="{C6AAB948-C235-4B51-B791-23C4AD78BF96}"/>
    <hyperlink ref="N274" r:id="rId228" display="3144892981" xr:uid="{A8F3C001-29EE-416C-94C7-41AC71EEC3C6}"/>
    <hyperlink ref="M278" r:id="rId229" xr:uid="{424C4FB3-5C6E-422A-9996-F1DEBE7D3C43}"/>
    <hyperlink ref="M279" r:id="rId230" xr:uid="{BE1FE4E3-7171-4F9A-AC41-71C6558C1705}"/>
    <hyperlink ref="M280" r:id="rId231" xr:uid="{FF9777B3-16A8-4B6A-B501-1A23A245B9B0}"/>
    <hyperlink ref="M281" r:id="rId232" xr:uid="{B4D1A1D7-FA57-43F2-A7C2-F61354D207F9}"/>
    <hyperlink ref="M282" r:id="rId233" xr:uid="{89F3BBF6-6FB4-4F94-BC6B-E1C6930A4290}"/>
    <hyperlink ref="M283" r:id="rId234" xr:uid="{BD25A4B5-D2E0-4618-8758-6DB86D170995}"/>
    <hyperlink ref="M284" r:id="rId235" xr:uid="{3FCFA2D8-0CB0-44AD-911A-A0A145C4D92B}"/>
    <hyperlink ref="M285" r:id="rId236" xr:uid="{E416762B-761F-44CF-8114-B029D9EDAF37}"/>
    <hyperlink ref="M287" r:id="rId237" xr:uid="{5C02EF81-1F35-4FE1-955A-68846806AE3E}"/>
    <hyperlink ref="M288" r:id="rId238" xr:uid="{7CB49A91-7F1B-4B9E-9379-2C2289055CF8}"/>
    <hyperlink ref="M289" r:id="rId239" xr:uid="{74DB82FC-C418-48B2-8293-36C23F8BCA30}"/>
    <hyperlink ref="M290" r:id="rId240" xr:uid="{334C9365-BCBC-4F5C-915E-07F187105B03}"/>
    <hyperlink ref="M291" r:id="rId241" xr:uid="{1AF86BDD-0198-43D4-B142-C8861C0AC129}"/>
    <hyperlink ref="M292" r:id="rId242" xr:uid="{FBD8CD48-B810-4A68-B80D-E9B5DDD899BC}"/>
    <hyperlink ref="M293" r:id="rId243" xr:uid="{212E2F06-A408-45E2-8BB1-CBC6B572E27C}"/>
    <hyperlink ref="M294" r:id="rId244" xr:uid="{444728A3-0FCD-460F-8EA1-8FDED918E256}"/>
    <hyperlink ref="M295" r:id="rId245" xr:uid="{DF67359C-401E-4786-AA96-7FEC90DBA09F}"/>
    <hyperlink ref="M297" r:id="rId246" xr:uid="{E0D1FCAF-FB72-4681-A028-619F95E782A6}"/>
    <hyperlink ref="M298" r:id="rId247" xr:uid="{306463C0-2916-4D78-A1E1-A0838D25FFA7}"/>
    <hyperlink ref="M299" r:id="rId248" xr:uid="{BCF2FDA4-28E1-47A2-9FA2-AD348E021CB4}"/>
    <hyperlink ref="M300" r:id="rId249" xr:uid="{89F6D324-A0E4-4A9D-AAB1-A3D0347C3D48}"/>
    <hyperlink ref="M301" r:id="rId250" xr:uid="{36470DCD-9C6D-4F2B-AF01-159C324DBFBF}"/>
    <hyperlink ref="M302" r:id="rId251" xr:uid="{4DCBB81B-9A39-4CBE-BB42-474AB95FD904}"/>
    <hyperlink ref="M303" r:id="rId252" xr:uid="{57878D37-55EC-4896-9BC4-8FCA8935D6CE}"/>
    <hyperlink ref="M304" r:id="rId253" xr:uid="{B858F42A-B402-45D2-9597-ACC04AAACB8E}"/>
    <hyperlink ref="M305" r:id="rId254" xr:uid="{8F6BFC08-5BDF-48CD-B515-4606DB614887}"/>
    <hyperlink ref="M306" r:id="rId255" xr:uid="{7F569F93-B590-4FA3-8D2B-60F83C417BA2}"/>
    <hyperlink ref="M308" r:id="rId256" xr:uid="{8C105096-E206-4F76-96B7-1931272397B8}"/>
    <hyperlink ref="M309" r:id="rId257" xr:uid="{B4B1E358-2F79-48B4-8EBD-C38A44B88C67}"/>
    <hyperlink ref="M310" r:id="rId258" xr:uid="{4B234DE8-1F20-4CF7-A0E9-BDE3635C04CB}"/>
    <hyperlink ref="M311" r:id="rId259" xr:uid="{9548928A-E165-441C-A8B4-1C1ED109300C}"/>
    <hyperlink ref="M312" r:id="rId260" xr:uid="{5200F0CB-0840-4D88-B2E4-AD1DC6781DFC}"/>
    <hyperlink ref="M313" r:id="rId261" xr:uid="{2BB6F2BB-4577-42E1-B0B0-0B06E99B5649}"/>
    <hyperlink ref="M315" r:id="rId262" xr:uid="{31FB788F-2365-424F-A1D5-6379E59957CB}"/>
    <hyperlink ref="M316" r:id="rId263" xr:uid="{72A41DD8-3C64-47E5-8DFC-7C3123C7470C}"/>
    <hyperlink ref="M317" r:id="rId264" xr:uid="{EE8D4B06-6B3D-4D31-9AE0-5E4817A6EC4B}"/>
    <hyperlink ref="M318" r:id="rId265" xr:uid="{E094B6F2-6209-4217-8115-338889CA7F46}"/>
    <hyperlink ref="M319" r:id="rId266" xr:uid="{E9ED588D-23D7-4DF4-839A-0DEB8BE489B5}"/>
    <hyperlink ref="M320" r:id="rId267" xr:uid="{B620FBDE-2D5E-4FB5-9CBA-271BA21649B8}"/>
    <hyperlink ref="M321" r:id="rId268" xr:uid="{30F51C6A-6FF7-4D9A-BDD5-4FE412663E25}"/>
    <hyperlink ref="M322" r:id="rId269" xr:uid="{CBA77BDA-DEBF-468D-A2AF-AAC44E839BD0}"/>
    <hyperlink ref="M324" r:id="rId270" xr:uid="{5D7FB1B8-CC94-4200-BFF1-35022514CA6F}"/>
    <hyperlink ref="M325" r:id="rId271" xr:uid="{80A93B2D-97A6-47D8-A052-72B4A3A714D2}"/>
    <hyperlink ref="M326" r:id="rId272" xr:uid="{6F049824-34E0-4430-8CD0-071D2E9E51EE}"/>
    <hyperlink ref="M327" r:id="rId273" xr:uid="{9AF378AC-AAAA-4AE1-9A51-7DBDE2682182}"/>
    <hyperlink ref="M329" r:id="rId274" xr:uid="{6FB54674-36A2-497A-A1BE-0B93F12167D9}"/>
    <hyperlink ref="M330" r:id="rId275" xr:uid="{053FD703-18D1-47BB-A5A0-D40FB32CFF9D}"/>
    <hyperlink ref="M331" r:id="rId276" xr:uid="{07042E76-46F3-4312-B21D-1DEE29AD8480}"/>
    <hyperlink ref="M332" r:id="rId277" xr:uid="{C5E7B2D9-CA73-489D-8801-608FD6DF0129}"/>
    <hyperlink ref="M333" r:id="rId278" xr:uid="{0F64DD78-A850-4151-B77A-0022D75BEC4B}"/>
    <hyperlink ref="M334" r:id="rId279" xr:uid="{00F1471F-72DF-4DEB-BF33-C3E53FAED555}"/>
    <hyperlink ref="M336" r:id="rId280" xr:uid="{63A23839-83E5-4608-A83B-F3FE8607F364}"/>
    <hyperlink ref="M337" r:id="rId281" xr:uid="{19CD05A8-4A32-4E10-9207-427974483CA9}"/>
    <hyperlink ref="M338" r:id="rId282" xr:uid="{51BFF3CB-A307-4B04-AC99-F5D976D18170}"/>
    <hyperlink ref="M339" r:id="rId283" xr:uid="{2902DAE1-9A32-4439-8195-157C6F379D2B}"/>
    <hyperlink ref="M340" r:id="rId284" xr:uid="{55027312-8517-4BB7-B986-A4787D88FB36}"/>
    <hyperlink ref="M341" r:id="rId285" xr:uid="{8010C1CB-E117-4151-AAEC-FEA8C2A1B3C3}"/>
    <hyperlink ref="M342" r:id="rId286" xr:uid="{8B7240EB-A989-4DAD-81C1-B00A7337AB37}"/>
    <hyperlink ref="M343" r:id="rId287" xr:uid="{D90C218B-95CD-4B46-ADF6-F497D1817645}"/>
    <hyperlink ref="M344" r:id="rId288" xr:uid="{6181CA9B-AB5E-4F76-B07B-E26CA779306A}"/>
    <hyperlink ref="M345" r:id="rId289" xr:uid="{97CDD48D-86BF-45B7-B66A-B602B02C9A83}"/>
    <hyperlink ref="M346" r:id="rId290" xr:uid="{F2DAC5E4-F43E-4093-8F7A-E9D853BE7B39}"/>
    <hyperlink ref="M348" r:id="rId291" xr:uid="{D43EBCEC-93F1-4DAD-A2D2-3830CC8C75C3}"/>
    <hyperlink ref="M349" r:id="rId292" xr:uid="{B6FE17A7-88ED-4B89-AF2B-6DDD6DB003D8}"/>
    <hyperlink ref="M353" r:id="rId293" xr:uid="{7EDBD2FB-5FD5-4436-A71B-DD728B960BC5}"/>
    <hyperlink ref="M354" r:id="rId294" xr:uid="{3A590897-92B9-4902-B34C-B9C6C730D53F}"/>
    <hyperlink ref="M356" r:id="rId295" xr:uid="{5C089BC4-0B44-43E3-9D08-6CA5EBD20EA1}"/>
    <hyperlink ref="M357" r:id="rId296" xr:uid="{D189C378-D41C-4106-B1E0-21A138C0265F}"/>
    <hyperlink ref="M358" r:id="rId297" xr:uid="{7DE8F899-DFAC-4CAD-8074-5C5B59E09E4D}"/>
    <hyperlink ref="M359" r:id="rId298" xr:uid="{C7979554-A067-4528-9B2B-BB233E92E0E3}"/>
    <hyperlink ref="M360" r:id="rId299" xr:uid="{0BF8A75A-55CD-415E-A2A7-082A99932D74}"/>
    <hyperlink ref="M365" r:id="rId300" xr:uid="{E361E125-82BC-4758-9907-97D4AB0C0650}"/>
    <hyperlink ref="M366" r:id="rId301" xr:uid="{832597DB-D994-497E-A22D-7F3D08B9916A}"/>
    <hyperlink ref="M368" r:id="rId302" xr:uid="{B753DAA8-5EE8-45A2-A372-5E6DB87B0A6D}"/>
    <hyperlink ref="M369" r:id="rId303" xr:uid="{8F25C96F-DCBB-42F9-821F-87F318144854}"/>
    <hyperlink ref="M370" r:id="rId304" xr:uid="{BA418086-ABC3-4FF8-81B7-FD22D45D8CEC}"/>
    <hyperlink ref="M371" r:id="rId305" xr:uid="{17CFCFAC-88BF-43CE-BE5C-EAB799414FCB}"/>
    <hyperlink ref="M372" r:id="rId306" xr:uid="{A4611F64-BCBD-4A94-80A2-335E48847DBC}"/>
    <hyperlink ref="M373" r:id="rId307" xr:uid="{CBD3EA99-2CD1-4AF2-BFEB-B3083D892B00}"/>
    <hyperlink ref="M374" r:id="rId308" xr:uid="{E6FE4AD2-947F-46B0-8B4B-E10BD7799277}"/>
    <hyperlink ref="M377" r:id="rId309" xr:uid="{F3947042-36DD-41C3-84F9-B57E5DA0578E}"/>
    <hyperlink ref="M378" r:id="rId310" xr:uid="{BAD57FE3-4149-41CC-A52C-222DA9CA40D2}"/>
    <hyperlink ref="M380" r:id="rId311" xr:uid="{54B666D5-FC06-4837-881E-CE71428A35E5}"/>
    <hyperlink ref="M382" r:id="rId312" xr:uid="{B1EF06DC-B307-49F2-9636-17A4EF3146A0}"/>
    <hyperlink ref="M384" r:id="rId313" xr:uid="{274BD8D4-5B53-4115-8052-E668357D9ECB}"/>
    <hyperlink ref="M386" r:id="rId314" xr:uid="{82B74D2C-C85A-4756-ADC0-C239A94068EB}"/>
    <hyperlink ref="M387" r:id="rId315" xr:uid="{78556063-6727-48B8-A30A-F1E047F5EC9A}"/>
    <hyperlink ref="M389" r:id="rId316" xr:uid="{BE5FA0E5-9FF9-41C8-BC93-C053960DE962}"/>
    <hyperlink ref="M390" r:id="rId317" xr:uid="{87522B3D-FB52-4215-80EA-313AEEB72C8F}"/>
    <hyperlink ref="M392" r:id="rId318" xr:uid="{080AA7CA-1BE2-4DD7-B1EB-DE6D3D51387A}"/>
    <hyperlink ref="M394" r:id="rId319" xr:uid="{D864E98B-7E23-42DC-B4C3-5B054264B737}"/>
    <hyperlink ref="M395" r:id="rId320" xr:uid="{4F065ACA-C6BC-44A5-950B-DA877A993D62}"/>
    <hyperlink ref="M396" r:id="rId321" xr:uid="{AC6DE31D-A230-499D-A040-51A6F713A34A}"/>
    <hyperlink ref="M397" r:id="rId322" xr:uid="{5DDD1785-9234-4AF4-A404-B5F1C2AB5B71}"/>
    <hyperlink ref="M398" r:id="rId323" xr:uid="{C3DCC762-BE94-4D62-898E-D019471470FB}"/>
    <hyperlink ref="M399" r:id="rId324" xr:uid="{90E2AB75-6C30-4BCB-BF21-B732631B1B1B}"/>
    <hyperlink ref="M401" r:id="rId325" xr:uid="{6AA703AC-8533-42B5-B77A-999D5141BF98}"/>
    <hyperlink ref="M402" r:id="rId326" xr:uid="{DB960B90-FA51-42A2-A4DA-87C0A3667D84}"/>
    <hyperlink ref="M403" r:id="rId327" xr:uid="{494E6366-5253-47BF-9453-FFEEDF3A33E6}"/>
    <hyperlink ref="M404" r:id="rId328" xr:uid="{E390C0F7-32AF-4944-89FE-FD9057FF432C}"/>
    <hyperlink ref="M406" r:id="rId329" xr:uid="{3D84785E-9AB6-4118-94F5-C1F1A68DF153}"/>
    <hyperlink ref="M407" r:id="rId330" xr:uid="{2EDF48D7-C8BC-42A5-8424-269F534EAC4C}"/>
    <hyperlink ref="M408" r:id="rId331" xr:uid="{3B53154C-A28A-49EF-93B1-DDF0C37DA4AE}"/>
    <hyperlink ref="M409" r:id="rId332" xr:uid="{06C964CB-42D9-4C1C-855F-CF784A405F8C}"/>
    <hyperlink ref="M410" r:id="rId333" xr:uid="{8DF9DEB4-C9E5-4A08-930C-9981733787B2}"/>
    <hyperlink ref="M413" r:id="rId334" xr:uid="{7324F763-B66A-43DC-8664-36D514B99411}"/>
    <hyperlink ref="M414" r:id="rId335" xr:uid="{A7ED2589-DC2F-4588-B848-1F5D42C899E3}"/>
    <hyperlink ref="M416" r:id="rId336" xr:uid="{621762B4-32E5-40BD-9990-D8D3E05D549F}"/>
    <hyperlink ref="M417" r:id="rId337" xr:uid="{BDD70816-A974-4C2D-BB53-CC02219F48EE}"/>
    <hyperlink ref="M418" r:id="rId338" xr:uid="{0FDC3A0E-0FA9-443F-B30A-21F932433ED1}"/>
    <hyperlink ref="M419" r:id="rId339" xr:uid="{18B381A6-D677-4DB2-A23B-C7C3FBB8D7FE}"/>
    <hyperlink ref="M420" r:id="rId340" xr:uid="{5F80168E-3E21-4E85-961A-4F192C3A4D86}"/>
    <hyperlink ref="M421" r:id="rId341" xr:uid="{D5DF7F1A-7239-410F-9575-A2D3C6761992}"/>
    <hyperlink ref="M422" r:id="rId342" xr:uid="{62653827-C522-44FC-9EB4-BD5271DF2DAA}"/>
    <hyperlink ref="M423" r:id="rId343" xr:uid="{AD8D5A7F-604F-48A3-8453-0A213B6ABE07}"/>
    <hyperlink ref="M424" r:id="rId344" xr:uid="{75062695-65AF-4D2D-9AFD-BB4D5B8CF73D}"/>
    <hyperlink ref="M425" r:id="rId345" xr:uid="{8084E813-1A7D-44F7-8EFD-AC4DD67C1098}"/>
    <hyperlink ref="M426" r:id="rId346" xr:uid="{A967D0D1-3083-4A13-ABD1-5068187C7192}"/>
    <hyperlink ref="M427" r:id="rId347" xr:uid="{9EF017F2-751D-4A9F-8A7F-B121AFF77ECE}"/>
    <hyperlink ref="M428" r:id="rId348" xr:uid="{CEA5E555-5603-467C-ACD0-285F8D32D711}"/>
    <hyperlink ref="M429" r:id="rId349" xr:uid="{EBC42863-4382-4A32-B8A8-0AA9E0846853}"/>
    <hyperlink ref="M430" r:id="rId350" xr:uid="{F8B8AEF9-612D-48EA-AAD8-20FAEBF93869}"/>
    <hyperlink ref="M431" r:id="rId351" xr:uid="{FCE23765-B097-48C6-B2A5-7103C236D913}"/>
    <hyperlink ref="M433" r:id="rId352" xr:uid="{F362822C-FB7E-4844-B04E-FF4CE8EE9B76}"/>
    <hyperlink ref="M434" r:id="rId353" xr:uid="{8B25EE66-6452-448E-8EB9-32C91D434CE3}"/>
    <hyperlink ref="M437" r:id="rId354" xr:uid="{51D55DDA-C166-4023-A5FE-FCB545D0A15D}"/>
    <hyperlink ref="M439" r:id="rId355" xr:uid="{818E2E90-2A1C-4D64-9FEA-AE0DD2C25F7E}"/>
    <hyperlink ref="M440" r:id="rId356" xr:uid="{46112DE4-E6DA-46FE-8E99-00A7F200CF3C}"/>
    <hyperlink ref="M442" r:id="rId357" xr:uid="{71EA50B4-D79C-4EB5-AF22-04DDCAD85C96}"/>
    <hyperlink ref="M443" r:id="rId358" xr:uid="{B79A1CC8-4E94-4F69-8452-26122F594222}"/>
    <hyperlink ref="M446" r:id="rId359" xr:uid="{486372EC-3513-45C8-A354-A31D7D80735C}"/>
    <hyperlink ref="M447" r:id="rId360" xr:uid="{9CD00D4D-FFCF-4B31-BAC7-9911949BD4EC}"/>
    <hyperlink ref="M448" r:id="rId361" xr:uid="{49CA1437-6C8C-42AB-87B1-0ED0824962A2}"/>
    <hyperlink ref="M456" r:id="rId362" xr:uid="{A334ECEB-2BF4-412F-B4D5-A05CE82442F1}"/>
    <hyperlink ref="M461" r:id="rId363" xr:uid="{3197B84C-B42A-4657-A135-8370BA980DE2}"/>
    <hyperlink ref="M462" r:id="rId364" xr:uid="{77697B33-8808-4881-BB46-3EDBF1F7A309}"/>
    <hyperlink ref="M463" r:id="rId365" xr:uid="{61A105C1-BB50-487C-A492-AECC1AD200A0}"/>
    <hyperlink ref="M464" r:id="rId366" xr:uid="{43F2A8E5-6367-4229-8475-1EE0AC9AD27D}"/>
    <hyperlink ref="M465" r:id="rId367" xr:uid="{4456DACA-4744-47A1-87C4-9A2F74287CF6}"/>
    <hyperlink ref="M467" r:id="rId368" xr:uid="{7F07A0B9-E322-4589-AF39-FA88E4EA14EA}"/>
    <hyperlink ref="M468" r:id="rId369" xr:uid="{98EFB792-9545-4874-A3D2-73274AB1B4FE}"/>
    <hyperlink ref="M469" r:id="rId370" xr:uid="{87F078E1-18DA-4756-9C99-8340A2381652}"/>
    <hyperlink ref="M471" r:id="rId371" xr:uid="{092F3B21-9BC8-44AA-A444-772A62A79A1E}"/>
    <hyperlink ref="M472" r:id="rId372" xr:uid="{E9B24C6C-8A4A-463E-BDB8-CE0A3C9BF45C}"/>
    <hyperlink ref="M473" r:id="rId373" xr:uid="{04F6E5F4-38E9-424A-8E76-3152D771E8D3}"/>
    <hyperlink ref="M474" r:id="rId374" xr:uid="{2CB558A2-D940-4663-8EE8-4147923F0B51}"/>
    <hyperlink ref="M475" r:id="rId375" xr:uid="{4C3B191F-CCB4-4051-AA77-CA633C3F4E26}"/>
    <hyperlink ref="M478" r:id="rId376" xr:uid="{CC12ED4F-7EB5-439A-BEED-76E294562A36}"/>
    <hyperlink ref="M480" r:id="rId377" xr:uid="{793039DD-FE36-4556-BE1C-770EF4CBDDEF}"/>
    <hyperlink ref="M481" r:id="rId378" xr:uid="{0432A09C-48F8-4722-AD92-7CE658C16737}"/>
    <hyperlink ref="M482" r:id="rId379" xr:uid="{D186B398-3745-49C1-8F9D-DC1637A822D6}"/>
    <hyperlink ref="M483" r:id="rId380" xr:uid="{CCED2A07-FA18-4F0A-9355-DDEAC2E84549}"/>
    <hyperlink ref="M485" r:id="rId381" xr:uid="{B200D878-3423-4DFD-9448-2BDDE8C479B1}"/>
    <hyperlink ref="M486" r:id="rId382" xr:uid="{DDEECA82-6BCE-44C7-BF2F-024DC3108BC9}"/>
    <hyperlink ref="M487" r:id="rId383" xr:uid="{29496B92-02DC-4C8F-84B6-156E59AC2337}"/>
    <hyperlink ref="M488" r:id="rId384" xr:uid="{582F67BC-C998-4553-94A3-A2E409E36D97}"/>
    <hyperlink ref="M489" r:id="rId385" xr:uid="{DDAB7AD3-61E1-47FB-B799-2E46E5E831F0}"/>
    <hyperlink ref="M490" r:id="rId386" xr:uid="{390FC1FE-D004-4EB7-9766-7936BD3E7A3C}"/>
    <hyperlink ref="M491" r:id="rId387" xr:uid="{90CB9748-6D34-45BF-BA73-CBB4F0367487}"/>
    <hyperlink ref="M492" r:id="rId388" xr:uid="{3A8E8E7E-19D9-434F-859D-2BDE34AF1512}"/>
    <hyperlink ref="M493" r:id="rId389" xr:uid="{502A6C75-876E-401A-84B7-2F7B39BD4D81}"/>
    <hyperlink ref="M494" r:id="rId390" xr:uid="{21A898F6-4D28-4909-AB2E-F4200047CD9E}"/>
    <hyperlink ref="M495" r:id="rId391" xr:uid="{2BC2F06B-F5A6-4211-8BE3-15DD7D1F3219}"/>
    <hyperlink ref="M496" r:id="rId392" xr:uid="{41F0B6CF-82BD-43A1-800E-15F0595F5D2E}"/>
    <hyperlink ref="M497" r:id="rId393" xr:uid="{C50CCBDF-902C-4814-9506-3A0734A2594A}"/>
    <hyperlink ref="M498" r:id="rId394" xr:uid="{632FCC80-B8FA-4119-9E06-AB69C001D1E5}"/>
    <hyperlink ref="M500" r:id="rId395" xr:uid="{6D0F60C5-8CDA-4870-ACE5-14536641E9EE}"/>
    <hyperlink ref="M501" r:id="rId396" xr:uid="{9DB2914C-9146-4A59-A576-F0B8601D2EBC}"/>
    <hyperlink ref="M502" r:id="rId397" xr:uid="{F7D7BDDE-E3F4-4E4D-9D63-3180CCFD9373}"/>
    <hyperlink ref="M503" r:id="rId398" xr:uid="{6466689B-44BF-4DAD-A241-6484775B543F}"/>
    <hyperlink ref="M504" r:id="rId399" xr:uid="{C5F1C681-24D2-47CE-82B7-D98B89431649}"/>
    <hyperlink ref="M505" r:id="rId400" xr:uid="{C99C1D6C-DD22-4C84-B0EF-6475B7BC8B21}"/>
    <hyperlink ref="M506" r:id="rId401" xr:uid="{BA9714D7-B022-4D3B-A39B-BA682EFE1DEF}"/>
    <hyperlink ref="M507" r:id="rId402" xr:uid="{528FFCAE-16DA-490C-98B9-50F6D97112E3}"/>
    <hyperlink ref="M508" r:id="rId403" xr:uid="{00437B70-392B-4B33-B3B9-34A237C61802}"/>
    <hyperlink ref="M509" r:id="rId404" xr:uid="{F56CDB73-863C-4E3E-944B-3E995E8F43C6}"/>
    <hyperlink ref="M510" r:id="rId405" xr:uid="{2C345FB8-6FE3-4AD7-BDAD-4AF7F5B8E8B4}"/>
    <hyperlink ref="M511" r:id="rId406" xr:uid="{AB37391C-A46F-4F37-866C-734D1FF5DB5A}"/>
    <hyperlink ref="M512" r:id="rId407" xr:uid="{9B03CDCD-D0AC-4B35-A575-457649865B4C}"/>
    <hyperlink ref="M514" r:id="rId408" xr:uid="{E5B1DEB7-0EE9-4182-A4E7-3DEE15E555F9}"/>
    <hyperlink ref="M515" r:id="rId409" xr:uid="{4BD849A8-956B-4370-989E-E84B72AB30A3}"/>
    <hyperlink ref="M517" r:id="rId410" xr:uid="{7BD0B764-8521-4E1A-AD1C-8A13112A28EE}"/>
    <hyperlink ref="M518" r:id="rId411" xr:uid="{32ABD3B0-FCD6-4520-A063-F851B5796FC1}"/>
    <hyperlink ref="M520" r:id="rId412" xr:uid="{9E868FBA-6C0A-489F-9F86-F90B65165CC3}"/>
    <hyperlink ref="M521" r:id="rId413" xr:uid="{AC69A496-E110-443D-BE77-8ED8D2F08049}"/>
    <hyperlink ref="M522" r:id="rId414" xr:uid="{C798C3B0-9953-4912-8166-ACF0CACC479A}"/>
    <hyperlink ref="M524" r:id="rId415" xr:uid="{C580F45B-03C0-480B-9097-2A03DFDDF9DD}"/>
    <hyperlink ref="M525" r:id="rId416" xr:uid="{37EB26EF-BEC2-4107-B706-3356B1A67681}"/>
    <hyperlink ref="M526" r:id="rId417" xr:uid="{B367CE88-42A6-42C3-B0C4-E1D5662B2C7C}"/>
    <hyperlink ref="M527" r:id="rId418" xr:uid="{B1A73CE6-1C73-4D90-8FD9-9F7248070A73}"/>
    <hyperlink ref="M528" r:id="rId419" xr:uid="{BE420F71-17D9-49FF-870E-8DC06166D884}"/>
    <hyperlink ref="M533" r:id="rId420" xr:uid="{9B09A4D1-4ADF-4904-A5C7-AA36733E1F23}"/>
    <hyperlink ref="M535" r:id="rId421" xr:uid="{F987D609-DB7F-416B-B6E4-E5AE55F410AD}"/>
    <hyperlink ref="M536" r:id="rId422" xr:uid="{19C69DB7-FC81-4290-BA90-999DD4C25F7A}"/>
    <hyperlink ref="M537" r:id="rId423" xr:uid="{786B1265-6C73-499D-89C0-AF4D49005241}"/>
    <hyperlink ref="M538" r:id="rId424" xr:uid="{6812768E-C571-40AD-9A4D-5C4108A56CEC}"/>
    <hyperlink ref="M539" r:id="rId425" xr:uid="{135C1263-B9FE-48BC-AC6A-A08F435AF142}"/>
    <hyperlink ref="M540" r:id="rId426" xr:uid="{03BECA90-9D84-48CB-996C-02A79FD4BC72}"/>
    <hyperlink ref="M541" r:id="rId427" xr:uid="{9EA568A0-3781-4BE4-B696-96A3158A0393}"/>
    <hyperlink ref="M544" r:id="rId428" xr:uid="{A1C8A027-D717-4E0F-8EF6-5F005EA1754A}"/>
    <hyperlink ref="M545" r:id="rId429" xr:uid="{1DDD4608-5096-489C-AB01-A6740B73215B}"/>
    <hyperlink ref="M546" r:id="rId430" xr:uid="{189548B2-E4DA-4B65-A80C-24FD92665CE9}"/>
    <hyperlink ref="M548" r:id="rId431" xr:uid="{F20618FC-3D24-4C08-8A73-3E9C243FA7E3}"/>
    <hyperlink ref="M549" r:id="rId432" xr:uid="{99D959A7-7EED-49F5-9C20-5512786F7515}"/>
    <hyperlink ref="M554" r:id="rId433" xr:uid="{75EF2086-14CC-4C83-B755-554BCBDFD96C}"/>
    <hyperlink ref="M558" r:id="rId434" xr:uid="{4A48D8E4-D758-4A03-AA83-F6B3C003BE3F}"/>
    <hyperlink ref="M560" r:id="rId435" xr:uid="{3E910607-9F92-4BCA-99E1-CA0730876332}"/>
    <hyperlink ref="M566" r:id="rId436" xr:uid="{5C2A623C-948F-4318-9294-07703C20EBBB}"/>
    <hyperlink ref="M570" r:id="rId437" xr:uid="{7BC857E5-8AA4-4227-BF9B-28BEF6759F95}"/>
    <hyperlink ref="M576" r:id="rId438" xr:uid="{F1C8D4E5-9C16-47D9-9A5C-D1CBE7AFDAFA}"/>
    <hyperlink ref="M579" r:id="rId439" xr:uid="{234D4F37-CA6F-4BDD-AF84-542D87DE7894}"/>
    <hyperlink ref="M580" r:id="rId440" xr:uid="{1772BE79-9CA3-4CF3-A040-198D3D32FBD4}"/>
    <hyperlink ref="M588" r:id="rId441" xr:uid="{81A445B3-9FF1-4D7D-90B0-B124360F357D}"/>
    <hyperlink ref="M589" r:id="rId442" xr:uid="{6EDB4763-41E6-43B3-B9CC-1F5D2672E4F1}"/>
    <hyperlink ref="M590" r:id="rId443" xr:uid="{465C9031-004E-4865-B6B6-BEBB205337D3}"/>
    <hyperlink ref="M594" r:id="rId444" xr:uid="{BEFAD66D-1E26-4255-B287-6BDECC8FB9ED}"/>
    <hyperlink ref="M595" r:id="rId445" xr:uid="{197D5F6A-5886-479C-9792-CDB616EB7123}"/>
    <hyperlink ref="M596" r:id="rId446" xr:uid="{F0F1AE02-A497-4468-AB4B-A764BF931B81}"/>
    <hyperlink ref="M597" r:id="rId447" xr:uid="{3142AABB-B9D7-4238-9A89-862338A10985}"/>
    <hyperlink ref="M599" r:id="rId448" xr:uid="{5D19A8DA-A7BB-4C3C-BD2E-0A66FD5C338C}"/>
    <hyperlink ref="M600" r:id="rId449" xr:uid="{43E0FAF9-4E8A-494E-B5EE-DC17EF71B283}"/>
    <hyperlink ref="M601" r:id="rId450" xr:uid="{AC791604-5312-4446-8B89-F552C25A5C0A}"/>
    <hyperlink ref="M602" r:id="rId451" xr:uid="{8BD88D62-71A1-4C10-BF75-F6822FFF05D5}"/>
    <hyperlink ref="M605" r:id="rId452" xr:uid="{CCBDF437-9954-48D3-9EF4-56F27165B71C}"/>
    <hyperlink ref="M608" r:id="rId453" xr:uid="{326B487E-E330-4C23-9334-738BDB13952F}"/>
    <hyperlink ref="M611" r:id="rId454" xr:uid="{9592D06F-E074-44EB-9EE9-2BCC1A36D119}"/>
    <hyperlink ref="M614" r:id="rId455" xr:uid="{6C5EDF2E-9C18-444A-9525-471E973825B2}"/>
    <hyperlink ref="M615" r:id="rId456" xr:uid="{ED038F15-28BF-445E-A22B-96638631EF1D}"/>
    <hyperlink ref="M618" r:id="rId457" xr:uid="{4E49507F-36FE-4128-B984-A549B2D91AE8}"/>
    <hyperlink ref="M619" r:id="rId458" xr:uid="{064E4E0D-C114-4263-85B8-3015D4A55E63}"/>
    <hyperlink ref="M620" r:id="rId459" xr:uid="{6638FA38-968F-4406-8DBB-CD0E25BDD752}"/>
    <hyperlink ref="M621" r:id="rId460" xr:uid="{E3D1539E-167A-43EA-B846-689F6C5F5E64}"/>
    <hyperlink ref="M625" r:id="rId461" xr:uid="{DCFE86C9-EDCA-456A-8518-11408A99B2F8}"/>
    <hyperlink ref="M631" r:id="rId462" xr:uid="{878257B9-F23B-4257-864B-7E00C42051D2}"/>
    <hyperlink ref="M632" r:id="rId463" xr:uid="{7943CDFD-617B-4BDD-9AF1-1D9C25D13072}"/>
    <hyperlink ref="M638" r:id="rId464" xr:uid="{8BDEC98F-A4E7-419D-8BBF-0508921C2421}"/>
    <hyperlink ref="M641" r:id="rId465" xr:uid="{DC8CC6A0-02CE-4BCD-8BA4-CC8AAB31712D}"/>
    <hyperlink ref="M642" r:id="rId466" xr:uid="{AA11E1D2-E08B-4EB2-9A47-BD36E3FF4B98}"/>
    <hyperlink ref="M643" r:id="rId467" xr:uid="{29D238DB-B67A-4A44-BB34-D4E5A6AA4BA3}"/>
    <hyperlink ref="M650" r:id="rId468" xr:uid="{C8CB1B15-C35F-46A7-BF7C-60C19F29D0B0}"/>
    <hyperlink ref="M662" r:id="rId469" xr:uid="{5A49A274-A18D-44E4-96EA-45E5BA94568E}"/>
    <hyperlink ref="M666" r:id="rId470" xr:uid="{0DD77785-D2ED-4300-BFA3-9F9268D7A451}"/>
    <hyperlink ref="M667" r:id="rId471" xr:uid="{3287355C-7890-46E7-B283-8BE627F65DCE}"/>
    <hyperlink ref="M668" r:id="rId472" xr:uid="{95FB9DD8-9E98-4ACB-85BF-8A57EB5B87F8}"/>
    <hyperlink ref="M669" r:id="rId473" xr:uid="{6DBA5474-6152-45D8-B1E1-B88D256D2E3A}"/>
    <hyperlink ref="M670" r:id="rId474" xr:uid="{F752FB3D-3FA0-43E2-AEF9-EAC3DDAB3311}"/>
    <hyperlink ref="M671" r:id="rId475" xr:uid="{A74133A6-9E58-4A99-8579-E60BB3BEF2E7}"/>
    <hyperlink ref="M672" r:id="rId476" xr:uid="{EB5DD87D-5681-4925-80D3-BE71FFEFFCE2}"/>
    <hyperlink ref="M678" r:id="rId477" xr:uid="{2BE9E0A7-D8B6-473D-AFA4-BF854A990D48}"/>
    <hyperlink ref="M681" r:id="rId478" xr:uid="{F2D740FC-DA32-472D-ADC9-3AEF7501FC9B}"/>
    <hyperlink ref="M682" r:id="rId479" xr:uid="{C180A3A6-145D-49CE-A86B-4A6336C89BB7}"/>
    <hyperlink ref="M692" r:id="rId480" xr:uid="{7C0005C9-1C15-457C-9948-31E3CB582D0C}"/>
    <hyperlink ref="M694" r:id="rId481" xr:uid="{FA4F6A22-3860-40C8-B640-C529D42E6F35}"/>
    <hyperlink ref="M701" r:id="rId482" xr:uid="{1EF7C83B-93E8-40FE-BDFF-E7935212DBE5}"/>
    <hyperlink ref="M703" r:id="rId483" xr:uid="{12DA1DCA-381C-4731-864F-4FB6457CBA89}"/>
    <hyperlink ref="M705" r:id="rId484" xr:uid="{79F396AD-B22E-4CD3-A1C1-F3B2F3F07A7D}"/>
    <hyperlink ref="M710" r:id="rId485" xr:uid="{91AA1A07-AE2F-452C-8371-279E236EE435}"/>
    <hyperlink ref="M714" r:id="rId486" xr:uid="{E6707DFF-F167-40E8-8C4F-F9B019C6CF0B}"/>
    <hyperlink ref="M717" r:id="rId487" xr:uid="{10BF3E1C-09B8-4158-B95D-CE0EAE1C2211}"/>
    <hyperlink ref="M721" r:id="rId488" xr:uid="{296CD58E-56CC-402F-992D-8B4318FD2ACB}"/>
    <hyperlink ref="M727" r:id="rId489" xr:uid="{5D98EB96-AEF6-46D1-93C9-C70229EF9606}"/>
    <hyperlink ref="M733" r:id="rId490" xr:uid="{6B0A77D5-44F5-4635-A494-6B5668B3F76B}"/>
    <hyperlink ref="M734" r:id="rId491" xr:uid="{6A0A86E7-8853-44CA-82B9-2F3AE679EBA1}"/>
    <hyperlink ref="M735" r:id="rId492" xr:uid="{EF5E93AA-7941-4375-8A1B-22C7831FDF3F}"/>
    <hyperlink ref="M736" r:id="rId493" xr:uid="{EC43AAEB-D314-4972-8E17-24798668E309}"/>
    <hyperlink ref="M737" r:id="rId494" xr:uid="{3F116EF6-FDF3-4880-A3B7-60AAE3D88060}"/>
    <hyperlink ref="M738" r:id="rId495" xr:uid="{92F5E12F-2A5B-4040-9736-BF7A363DEF7A}"/>
    <hyperlink ref="M739" r:id="rId496" xr:uid="{D91878A7-5A90-4F00-A0F2-E8DA3D81B599}"/>
    <hyperlink ref="M773" r:id="rId497" xr:uid="{A34FB06F-CC72-4947-81A3-0CD4EC8E45E8}"/>
    <hyperlink ref="M780" r:id="rId498" xr:uid="{8769ED2F-7EFC-4328-8B8B-2CEB8195108C}"/>
    <hyperlink ref="M782" r:id="rId499" xr:uid="{E7862985-9648-4E27-BBD2-2AE6AF39E635}"/>
    <hyperlink ref="M784" r:id="rId500" xr:uid="{34D8BF34-12EF-4179-B10D-E831749954E6}"/>
    <hyperlink ref="M785" r:id="rId501" xr:uid="{B7F97B18-9463-46FF-837B-ED818A4D979A}"/>
    <hyperlink ref="M786" r:id="rId502" xr:uid="{EB55AC61-990F-4E0C-B754-A7DC2CE2738D}"/>
    <hyperlink ref="M789" r:id="rId503" xr:uid="{8081AF0E-ED4C-4479-A8DF-7C024A802EF2}"/>
    <hyperlink ref="M790" r:id="rId504" xr:uid="{C617D330-50A6-40F4-A977-CDF9AD58DDAB}"/>
    <hyperlink ref="M791" r:id="rId505" xr:uid="{E4703AE5-4729-4DF6-9068-F07427D36192}"/>
    <hyperlink ref="M793" r:id="rId506" xr:uid="{EC07F3A5-C231-4AA1-B43B-0CC8D3451128}"/>
    <hyperlink ref="M794" r:id="rId507" xr:uid="{471E3687-39E9-4D85-B1CA-8451457630C4}"/>
    <hyperlink ref="M797" r:id="rId508" xr:uid="{3001AD2C-8931-435A-8B71-2865BF677DC9}"/>
    <hyperlink ref="M798" r:id="rId509" xr:uid="{DEE87C47-4762-4F99-9BFD-C4DE794C74B3}"/>
    <hyperlink ref="M799" r:id="rId510" xr:uid="{20346AAD-E1BA-4EF0-A787-E82FAEF71A3A}"/>
    <hyperlink ref="M802" r:id="rId511" xr:uid="{17F5E58A-BC44-4757-ADB0-69FA6B65B502}"/>
    <hyperlink ref="M804" r:id="rId512" xr:uid="{4F1B13B3-6AF1-4BF8-AD96-368EDDD78BF6}"/>
    <hyperlink ref="M805" r:id="rId513" xr:uid="{8A86ABEB-A734-48DC-A534-7F04507510A1}"/>
    <hyperlink ref="M806" r:id="rId514" xr:uid="{FEB00F34-4052-4979-A839-CC0D906B9102}"/>
    <hyperlink ref="M809" r:id="rId515" xr:uid="{A6E0EA4D-A44C-4292-A988-49663A493FF9}"/>
    <hyperlink ref="M810" r:id="rId516" xr:uid="{4A7B7B46-272C-4DD8-9189-ABBFC280C628}"/>
    <hyperlink ref="M812" r:id="rId517" xr:uid="{08E133C7-1DD6-4249-99BD-99CA56B4D4C3}"/>
    <hyperlink ref="M813" r:id="rId518" xr:uid="{1B1A7E8B-1529-4177-BA31-E22EA757D750}"/>
    <hyperlink ref="M814" r:id="rId519" xr:uid="{0712BF8C-0DF6-4332-B05B-BC23757797F6}"/>
    <hyperlink ref="M816" r:id="rId520" xr:uid="{308D3E1E-3903-454E-843F-14F6778C663C}"/>
    <hyperlink ref="M817" r:id="rId521" xr:uid="{4DB14D71-3F87-4AD9-87BA-76263B8D82AC}"/>
    <hyperlink ref="M818" r:id="rId522" xr:uid="{7CBF397C-4337-4CAA-A394-1A1FE28FA1CB}"/>
    <hyperlink ref="M819" r:id="rId523" xr:uid="{AB9DA4CD-9A3C-48BA-B983-F7514ADB05C9}"/>
    <hyperlink ref="M820" r:id="rId524" xr:uid="{D9B4812C-6611-4061-AD7C-1D1960BF8E80}"/>
    <hyperlink ref="M821" r:id="rId525" xr:uid="{84EC6AAD-7205-4019-9065-9A3442EED1C5}"/>
    <hyperlink ref="M822" r:id="rId526" xr:uid="{5F55E8D3-C9A2-4110-959F-08E9B1C9CCB8}"/>
    <hyperlink ref="M825" r:id="rId527" xr:uid="{049CBA5C-D788-443D-B999-BFDF69DE3BAB}"/>
    <hyperlink ref="M826" r:id="rId528" xr:uid="{EE7EFCF3-865E-48B2-897C-AE88C95CDF73}"/>
    <hyperlink ref="M827" r:id="rId529" xr:uid="{D00A2D84-5624-4245-B508-73EB651907CC}"/>
    <hyperlink ref="M828" r:id="rId530" xr:uid="{8F55F048-EA6F-4C48-8000-4801F84A767E}"/>
    <hyperlink ref="M829" r:id="rId531" xr:uid="{D651098E-AF3E-451D-BCD9-1E7855FC530A}"/>
    <hyperlink ref="M830" r:id="rId532" xr:uid="{9BD1DE5F-C355-434A-9362-F4E30D14AE9B}"/>
    <hyperlink ref="M831" r:id="rId533" xr:uid="{33E6DE69-B0DF-4072-8009-D1BC6D95C67C}"/>
    <hyperlink ref="M832" r:id="rId534" xr:uid="{950078D1-DF71-4A02-A9D0-14D2DEBA27DF}"/>
    <hyperlink ref="M834" r:id="rId535" xr:uid="{41C909B7-62D3-48DB-9416-40B22DD4669F}"/>
    <hyperlink ref="M835" r:id="rId536" xr:uid="{F499A67D-D9C5-4797-9A62-89AE599A390B}"/>
    <hyperlink ref="M836" r:id="rId537" xr:uid="{6E8B983F-AE29-4B36-AB45-802B859B1EF9}"/>
    <hyperlink ref="M837" r:id="rId538" xr:uid="{2494C0AD-AE70-4004-961A-69463730CAC4}"/>
    <hyperlink ref="M838" r:id="rId539" xr:uid="{F9DD4BE7-917B-4301-AE0F-8F7CD3F0ED60}"/>
    <hyperlink ref="M840" r:id="rId540" xr:uid="{923D7DB3-A589-423A-AC10-79F51DE636F6}"/>
    <hyperlink ref="M841" r:id="rId541" xr:uid="{D325169B-532B-4F07-B707-3195E8C5C9C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E9FC4-6785-4E03-BF9A-B550DDB822FA}">
  <dimension ref="A1:AN2558"/>
  <sheetViews>
    <sheetView workbookViewId="0">
      <selection activeCell="H1" sqref="H1"/>
    </sheetView>
  </sheetViews>
  <sheetFormatPr defaultColWidth="9.28515625" defaultRowHeight="14.65"/>
  <cols>
    <col min="2" max="3" width="11.28515625" customWidth="1"/>
    <col min="10" max="10" width="36.5703125" customWidth="1"/>
    <col min="12" max="12" width="17" customWidth="1"/>
  </cols>
  <sheetData>
    <row r="1" spans="1:40">
      <c r="A1" s="42" t="s">
        <v>4202</v>
      </c>
      <c r="B1" s="42" t="s">
        <v>4203</v>
      </c>
      <c r="C1" s="42" t="s">
        <v>4204</v>
      </c>
      <c r="D1" s="42" t="s">
        <v>4205</v>
      </c>
      <c r="E1" s="42" t="s">
        <v>4206</v>
      </c>
      <c r="F1" s="42" t="s">
        <v>4207</v>
      </c>
      <c r="G1" s="42" t="s">
        <v>4208</v>
      </c>
      <c r="H1" s="42" t="s">
        <v>4209</v>
      </c>
      <c r="I1" s="42" t="s">
        <v>4210</v>
      </c>
      <c r="J1" s="42" t="s">
        <v>4211</v>
      </c>
      <c r="K1" s="42" t="s">
        <v>4212</v>
      </c>
      <c r="L1" s="42" t="s">
        <v>4213</v>
      </c>
      <c r="M1" s="42" t="s">
        <v>4214</v>
      </c>
      <c r="N1" s="42" t="s">
        <v>4215</v>
      </c>
      <c r="O1" s="42" t="s">
        <v>4216</v>
      </c>
      <c r="P1" s="42" t="s">
        <v>4217</v>
      </c>
      <c r="Q1" s="42" t="s">
        <v>4218</v>
      </c>
      <c r="R1" s="42" t="s">
        <v>4219</v>
      </c>
      <c r="S1" s="42" t="s">
        <v>4220</v>
      </c>
      <c r="T1" s="42" t="s">
        <v>4221</v>
      </c>
      <c r="U1" s="42" t="s">
        <v>4222</v>
      </c>
      <c r="V1" s="42" t="s">
        <v>4223</v>
      </c>
      <c r="W1" s="42" t="s">
        <v>4224</v>
      </c>
      <c r="X1" s="42" t="s">
        <v>4225</v>
      </c>
      <c r="Y1" s="42" t="s">
        <v>4226</v>
      </c>
      <c r="Z1" s="42" t="s">
        <v>4227</v>
      </c>
      <c r="AA1" s="42" t="s">
        <v>4228</v>
      </c>
      <c r="AB1" s="42" t="s">
        <v>4229</v>
      </c>
      <c r="AC1" s="42" t="s">
        <v>4230</v>
      </c>
      <c r="AD1" s="42" t="s">
        <v>4231</v>
      </c>
      <c r="AE1" s="42" t="s">
        <v>4232</v>
      </c>
      <c r="AF1" s="42" t="s">
        <v>4233</v>
      </c>
      <c r="AG1" s="42" t="s">
        <v>4234</v>
      </c>
      <c r="AH1" s="42" t="s">
        <v>4235</v>
      </c>
      <c r="AI1" s="42" t="s">
        <v>4236</v>
      </c>
      <c r="AJ1" s="42" t="s">
        <v>4237</v>
      </c>
      <c r="AK1" s="42" t="s">
        <v>4238</v>
      </c>
      <c r="AL1" s="42" t="s">
        <v>4239</v>
      </c>
      <c r="AM1" s="42" t="s">
        <v>4240</v>
      </c>
      <c r="AN1" s="42" t="s">
        <v>4241</v>
      </c>
    </row>
    <row r="2" spans="1:40">
      <c r="A2" s="37" t="s">
        <v>45</v>
      </c>
      <c r="B2" s="43">
        <v>46041</v>
      </c>
      <c r="C2" s="43">
        <v>46387</v>
      </c>
      <c r="D2" s="37">
        <v>346</v>
      </c>
      <c r="E2" s="37">
        <v>2</v>
      </c>
      <c r="F2" s="37" t="s">
        <v>4242</v>
      </c>
      <c r="G2" s="37">
        <v>1725</v>
      </c>
      <c r="H2" s="37">
        <v>8</v>
      </c>
      <c r="I2" s="37" t="s">
        <v>4243</v>
      </c>
      <c r="J2" s="37" t="s">
        <v>4244</v>
      </c>
      <c r="K2" s="37" t="s">
        <v>4245</v>
      </c>
      <c r="L2" s="43">
        <v>46041</v>
      </c>
      <c r="M2" s="37" t="s">
        <v>4246</v>
      </c>
      <c r="N2" s="37" t="s">
        <v>4247</v>
      </c>
      <c r="O2" s="37">
        <v>10</v>
      </c>
      <c r="P2" s="37" t="s">
        <v>4248</v>
      </c>
      <c r="Q2" s="37" t="s">
        <v>4249</v>
      </c>
      <c r="R2" s="37"/>
      <c r="S2" s="37" t="s">
        <v>4250</v>
      </c>
      <c r="T2" s="37">
        <v>10</v>
      </c>
      <c r="U2" s="37" t="s">
        <v>4251</v>
      </c>
      <c r="V2" s="37">
        <v>1012395072</v>
      </c>
      <c r="W2" s="37" t="s">
        <v>4252</v>
      </c>
      <c r="X2" s="37">
        <v>1104433145</v>
      </c>
      <c r="Y2" s="37" t="s">
        <v>49</v>
      </c>
      <c r="Z2" s="37">
        <v>1002058204</v>
      </c>
      <c r="AA2" s="37" t="s">
        <v>4253</v>
      </c>
      <c r="AB2" s="37">
        <v>1000157108</v>
      </c>
      <c r="AC2" s="37" t="s">
        <v>4254</v>
      </c>
      <c r="AD2" s="37" t="s">
        <v>57</v>
      </c>
      <c r="AE2" s="37">
        <v>0</v>
      </c>
      <c r="AF2" s="37">
        <v>0</v>
      </c>
      <c r="AG2" s="37" t="s">
        <v>57</v>
      </c>
      <c r="AH2" s="37">
        <v>0</v>
      </c>
      <c r="AI2" s="37" t="s">
        <v>57</v>
      </c>
      <c r="AJ2" s="37">
        <v>5000998471</v>
      </c>
      <c r="AK2" s="37">
        <v>1</v>
      </c>
      <c r="AL2" s="37">
        <v>821884</v>
      </c>
      <c r="AM2" s="37">
        <v>1</v>
      </c>
      <c r="AN2" s="43">
        <v>46041</v>
      </c>
    </row>
    <row r="3" spans="1:40">
      <c r="A3" s="37" t="s">
        <v>60</v>
      </c>
      <c r="B3" s="43">
        <v>46041</v>
      </c>
      <c r="C3" s="43">
        <v>46387</v>
      </c>
      <c r="D3" s="37">
        <v>346</v>
      </c>
      <c r="E3" s="37">
        <v>2</v>
      </c>
      <c r="F3" s="37" t="s">
        <v>4242</v>
      </c>
      <c r="G3" s="37">
        <v>1725</v>
      </c>
      <c r="H3" s="37">
        <v>9</v>
      </c>
      <c r="I3" s="37" t="s">
        <v>4243</v>
      </c>
      <c r="J3" s="37" t="s">
        <v>4244</v>
      </c>
      <c r="K3" s="37" t="s">
        <v>4245</v>
      </c>
      <c r="L3" s="43">
        <v>46041</v>
      </c>
      <c r="M3" s="37" t="s">
        <v>4246</v>
      </c>
      <c r="N3" s="37" t="s">
        <v>4247</v>
      </c>
      <c r="O3" s="37">
        <v>10</v>
      </c>
      <c r="P3" s="37" t="s">
        <v>4248</v>
      </c>
      <c r="Q3" s="37" t="s">
        <v>4249</v>
      </c>
      <c r="R3" s="37"/>
      <c r="S3" s="37" t="s">
        <v>4250</v>
      </c>
      <c r="T3" s="37">
        <v>10</v>
      </c>
      <c r="U3" s="37" t="s">
        <v>4251</v>
      </c>
      <c r="V3" s="37">
        <v>1004670140</v>
      </c>
      <c r="W3" s="37" t="s">
        <v>4252</v>
      </c>
      <c r="X3" s="37">
        <v>1033698738</v>
      </c>
      <c r="Y3" s="37" t="s">
        <v>61</v>
      </c>
      <c r="Z3" s="37">
        <v>1002058204</v>
      </c>
      <c r="AA3" s="37" t="s">
        <v>4253</v>
      </c>
      <c r="AB3" s="37">
        <v>1000157108</v>
      </c>
      <c r="AC3" s="37" t="s">
        <v>4254</v>
      </c>
      <c r="AD3" s="37" t="s">
        <v>57</v>
      </c>
      <c r="AE3" s="37">
        <v>0</v>
      </c>
      <c r="AF3" s="37">
        <v>0</v>
      </c>
      <c r="AG3" s="37" t="s">
        <v>57</v>
      </c>
      <c r="AH3" s="37">
        <v>0</v>
      </c>
      <c r="AI3" s="37" t="s">
        <v>57</v>
      </c>
      <c r="AJ3" s="37">
        <v>5000998507</v>
      </c>
      <c r="AK3" s="37">
        <v>1</v>
      </c>
      <c r="AL3" s="37">
        <v>821884</v>
      </c>
      <c r="AM3" s="37">
        <v>1</v>
      </c>
      <c r="AN3" s="43">
        <v>46041</v>
      </c>
    </row>
    <row r="4" spans="1:40">
      <c r="A4" s="37" t="s">
        <v>65</v>
      </c>
      <c r="B4" s="43">
        <v>46041</v>
      </c>
      <c r="C4" s="43">
        <v>46387</v>
      </c>
      <c r="D4" s="37">
        <v>346</v>
      </c>
      <c r="E4" s="37">
        <v>2</v>
      </c>
      <c r="F4" s="37" t="s">
        <v>4242</v>
      </c>
      <c r="G4" s="37">
        <v>1688</v>
      </c>
      <c r="H4" s="37">
        <v>10</v>
      </c>
      <c r="I4" s="37" t="s">
        <v>4255</v>
      </c>
      <c r="J4" s="37" t="s">
        <v>4244</v>
      </c>
      <c r="K4" s="37" t="s">
        <v>4245</v>
      </c>
      <c r="L4" s="43">
        <v>46041</v>
      </c>
      <c r="M4" s="37" t="s">
        <v>4246</v>
      </c>
      <c r="N4" s="37" t="s">
        <v>4247</v>
      </c>
      <c r="O4" s="37">
        <v>10</v>
      </c>
      <c r="P4" s="37" t="s">
        <v>4248</v>
      </c>
      <c r="Q4" s="37" t="s">
        <v>4249</v>
      </c>
      <c r="R4" s="37"/>
      <c r="S4" s="37" t="s">
        <v>4250</v>
      </c>
      <c r="T4" s="37">
        <v>10</v>
      </c>
      <c r="U4" s="37" t="s">
        <v>4251</v>
      </c>
      <c r="V4" s="37">
        <v>1008828025</v>
      </c>
      <c r="W4" s="37" t="s">
        <v>4252</v>
      </c>
      <c r="X4" s="37">
        <v>1057547248</v>
      </c>
      <c r="Y4" s="37" t="s">
        <v>67</v>
      </c>
      <c r="Z4" s="37">
        <v>1002058204</v>
      </c>
      <c r="AA4" s="37" t="s">
        <v>4253</v>
      </c>
      <c r="AB4" s="37">
        <v>1000157108</v>
      </c>
      <c r="AC4" s="37" t="s">
        <v>4254</v>
      </c>
      <c r="AD4" s="37" t="s">
        <v>73</v>
      </c>
      <c r="AE4" s="37">
        <v>0</v>
      </c>
      <c r="AF4" s="37">
        <v>0</v>
      </c>
      <c r="AG4" s="37" t="s">
        <v>73</v>
      </c>
      <c r="AH4" s="37">
        <v>0</v>
      </c>
      <c r="AI4" s="37" t="s">
        <v>73</v>
      </c>
      <c r="AJ4" s="37">
        <v>5000998553</v>
      </c>
      <c r="AK4" s="37">
        <v>1</v>
      </c>
      <c r="AL4" s="37">
        <v>821515</v>
      </c>
      <c r="AM4" s="37">
        <v>1</v>
      </c>
      <c r="AN4" s="43">
        <v>46041</v>
      </c>
    </row>
    <row r="5" spans="1:40">
      <c r="A5" s="37" t="s">
        <v>74</v>
      </c>
      <c r="B5" s="43">
        <v>46041</v>
      </c>
      <c r="C5" s="43">
        <v>46387</v>
      </c>
      <c r="D5" s="37">
        <v>346</v>
      </c>
      <c r="E5" s="37">
        <v>2</v>
      </c>
      <c r="F5" s="37" t="s">
        <v>4242</v>
      </c>
      <c r="G5" s="37">
        <v>1689</v>
      </c>
      <c r="H5" s="37">
        <v>11</v>
      </c>
      <c r="I5" s="37" t="s">
        <v>4256</v>
      </c>
      <c r="J5" s="37" t="s">
        <v>4244</v>
      </c>
      <c r="K5" s="37" t="s">
        <v>4245</v>
      </c>
      <c r="L5" s="43">
        <v>46041</v>
      </c>
      <c r="M5" s="37" t="s">
        <v>4246</v>
      </c>
      <c r="N5" s="37" t="s">
        <v>4247</v>
      </c>
      <c r="O5" s="37">
        <v>10</v>
      </c>
      <c r="P5" s="37" t="s">
        <v>4248</v>
      </c>
      <c r="Q5" s="37" t="s">
        <v>4249</v>
      </c>
      <c r="R5" s="37"/>
      <c r="S5" s="37" t="s">
        <v>4250</v>
      </c>
      <c r="T5" s="37">
        <v>10</v>
      </c>
      <c r="U5" s="37" t="s">
        <v>4251</v>
      </c>
      <c r="V5" s="37">
        <v>1006013973</v>
      </c>
      <c r="W5" s="37" t="s">
        <v>4252</v>
      </c>
      <c r="X5" s="37">
        <v>1010169757</v>
      </c>
      <c r="Y5" s="37" t="s">
        <v>77</v>
      </c>
      <c r="Z5" s="37">
        <v>1002058204</v>
      </c>
      <c r="AA5" s="37" t="s">
        <v>4253</v>
      </c>
      <c r="AB5" s="37">
        <v>1000157108</v>
      </c>
      <c r="AC5" s="37" t="s">
        <v>4254</v>
      </c>
      <c r="AD5" s="37" t="s">
        <v>83</v>
      </c>
      <c r="AE5" s="37">
        <v>0</v>
      </c>
      <c r="AF5" s="37">
        <v>0</v>
      </c>
      <c r="AG5" s="37" t="s">
        <v>83</v>
      </c>
      <c r="AH5" s="37">
        <v>0</v>
      </c>
      <c r="AI5" s="37" t="s">
        <v>83</v>
      </c>
      <c r="AJ5" s="37">
        <v>5000998606</v>
      </c>
      <c r="AK5" s="37">
        <v>1</v>
      </c>
      <c r="AL5" s="37">
        <v>821518</v>
      </c>
      <c r="AM5" s="37">
        <v>1</v>
      </c>
      <c r="AN5" s="43">
        <v>46041</v>
      </c>
    </row>
    <row r="6" spans="1:40">
      <c r="A6" s="37" t="s">
        <v>84</v>
      </c>
      <c r="B6" s="43">
        <v>46041</v>
      </c>
      <c r="C6" s="43">
        <v>46387</v>
      </c>
      <c r="D6" s="37">
        <v>346</v>
      </c>
      <c r="E6" s="37">
        <v>2</v>
      </c>
      <c r="F6" s="37" t="s">
        <v>4242</v>
      </c>
      <c r="G6" s="37">
        <v>1689</v>
      </c>
      <c r="H6" s="37">
        <v>12</v>
      </c>
      <c r="I6" s="37" t="s">
        <v>4256</v>
      </c>
      <c r="J6" s="37" t="s">
        <v>4244</v>
      </c>
      <c r="K6" s="37" t="s">
        <v>4245</v>
      </c>
      <c r="L6" s="43">
        <v>46041</v>
      </c>
      <c r="M6" s="37" t="s">
        <v>4246</v>
      </c>
      <c r="N6" s="37" t="s">
        <v>4247</v>
      </c>
      <c r="O6" s="37">
        <v>10</v>
      </c>
      <c r="P6" s="37" t="s">
        <v>4248</v>
      </c>
      <c r="Q6" s="37" t="s">
        <v>4249</v>
      </c>
      <c r="R6" s="37"/>
      <c r="S6" s="37" t="s">
        <v>4250</v>
      </c>
      <c r="T6" s="37">
        <v>10</v>
      </c>
      <c r="U6" s="37" t="s">
        <v>4251</v>
      </c>
      <c r="V6" s="37">
        <v>1000433959</v>
      </c>
      <c r="W6" s="37" t="s">
        <v>4252</v>
      </c>
      <c r="X6" s="37">
        <v>46376398</v>
      </c>
      <c r="Y6" s="37" t="s">
        <v>85</v>
      </c>
      <c r="Z6" s="37">
        <v>1002058204</v>
      </c>
      <c r="AA6" s="37" t="s">
        <v>4253</v>
      </c>
      <c r="AB6" s="37">
        <v>1000157108</v>
      </c>
      <c r="AC6" s="37" t="s">
        <v>4254</v>
      </c>
      <c r="AD6" s="37" t="s">
        <v>83</v>
      </c>
      <c r="AE6" s="37">
        <v>0</v>
      </c>
      <c r="AF6" s="37">
        <v>0</v>
      </c>
      <c r="AG6" s="37" t="s">
        <v>83</v>
      </c>
      <c r="AH6" s="37">
        <v>0</v>
      </c>
      <c r="AI6" s="37" t="s">
        <v>83</v>
      </c>
      <c r="AJ6" s="37">
        <v>5000998620</v>
      </c>
      <c r="AK6" s="37">
        <v>1</v>
      </c>
      <c r="AL6" s="37">
        <v>821518</v>
      </c>
      <c r="AM6" s="37">
        <v>1</v>
      </c>
      <c r="AN6" s="43">
        <v>46041</v>
      </c>
    </row>
    <row r="7" spans="1:40">
      <c r="A7" s="37" t="s">
        <v>88</v>
      </c>
      <c r="B7" s="43">
        <v>46041</v>
      </c>
      <c r="C7" s="43">
        <v>46387</v>
      </c>
      <c r="D7" s="37">
        <v>346</v>
      </c>
      <c r="E7" s="37">
        <v>2</v>
      </c>
      <c r="F7" s="37" t="s">
        <v>4242</v>
      </c>
      <c r="G7" s="37">
        <v>1689</v>
      </c>
      <c r="H7" s="37">
        <v>13</v>
      </c>
      <c r="I7" s="37" t="s">
        <v>4256</v>
      </c>
      <c r="J7" s="37" t="s">
        <v>4244</v>
      </c>
      <c r="K7" s="37" t="s">
        <v>4245</v>
      </c>
      <c r="L7" s="43">
        <v>46041</v>
      </c>
      <c r="M7" s="37" t="s">
        <v>4246</v>
      </c>
      <c r="N7" s="37" t="s">
        <v>4247</v>
      </c>
      <c r="O7" s="37">
        <v>10</v>
      </c>
      <c r="P7" s="37" t="s">
        <v>4248</v>
      </c>
      <c r="Q7" s="37" t="s">
        <v>4249</v>
      </c>
      <c r="R7" s="37"/>
      <c r="S7" s="37" t="s">
        <v>4250</v>
      </c>
      <c r="T7" s="37">
        <v>10</v>
      </c>
      <c r="U7" s="37" t="s">
        <v>4251</v>
      </c>
      <c r="V7" s="37">
        <v>1000162843</v>
      </c>
      <c r="W7" s="37" t="s">
        <v>4252</v>
      </c>
      <c r="X7" s="37">
        <v>52708677</v>
      </c>
      <c r="Y7" s="37" t="s">
        <v>89</v>
      </c>
      <c r="Z7" s="37">
        <v>1002058204</v>
      </c>
      <c r="AA7" s="37" t="s">
        <v>4253</v>
      </c>
      <c r="AB7" s="37">
        <v>1000157108</v>
      </c>
      <c r="AC7" s="37" t="s">
        <v>4254</v>
      </c>
      <c r="AD7" s="37" t="s">
        <v>83</v>
      </c>
      <c r="AE7" s="37">
        <v>0</v>
      </c>
      <c r="AF7" s="37">
        <v>0</v>
      </c>
      <c r="AG7" s="37" t="s">
        <v>83</v>
      </c>
      <c r="AH7" s="37">
        <v>0</v>
      </c>
      <c r="AI7" s="37" t="s">
        <v>83</v>
      </c>
      <c r="AJ7" s="37">
        <v>5000998642</v>
      </c>
      <c r="AK7" s="37">
        <v>1</v>
      </c>
      <c r="AL7" s="37">
        <v>821518</v>
      </c>
      <c r="AM7" s="37">
        <v>1</v>
      </c>
      <c r="AN7" s="43">
        <v>46041</v>
      </c>
    </row>
    <row r="8" spans="1:40">
      <c r="A8" s="37" t="s">
        <v>98</v>
      </c>
      <c r="B8" s="43">
        <v>46041</v>
      </c>
      <c r="C8" s="43">
        <v>46387</v>
      </c>
      <c r="D8" s="37">
        <v>346</v>
      </c>
      <c r="E8" s="37">
        <v>2</v>
      </c>
      <c r="F8" s="37" t="s">
        <v>4242</v>
      </c>
      <c r="G8" s="37">
        <v>1689</v>
      </c>
      <c r="H8" s="37">
        <v>14</v>
      </c>
      <c r="I8" s="37" t="s">
        <v>4256</v>
      </c>
      <c r="J8" s="37" t="s">
        <v>4244</v>
      </c>
      <c r="K8" s="37" t="s">
        <v>4245</v>
      </c>
      <c r="L8" s="43">
        <v>46041</v>
      </c>
      <c r="M8" s="37" t="s">
        <v>4246</v>
      </c>
      <c r="N8" s="37" t="s">
        <v>4247</v>
      </c>
      <c r="O8" s="37">
        <v>10</v>
      </c>
      <c r="P8" s="37" t="s">
        <v>4248</v>
      </c>
      <c r="Q8" s="37" t="s">
        <v>4249</v>
      </c>
      <c r="R8" s="37"/>
      <c r="S8" s="37" t="s">
        <v>4250</v>
      </c>
      <c r="T8" s="37">
        <v>10</v>
      </c>
      <c r="U8" s="37" t="s">
        <v>4251</v>
      </c>
      <c r="V8" s="37">
        <v>1005874158</v>
      </c>
      <c r="W8" s="37" t="s">
        <v>4252</v>
      </c>
      <c r="X8" s="37">
        <v>80159462</v>
      </c>
      <c r="Y8" s="37" t="s">
        <v>4257</v>
      </c>
      <c r="Z8" s="37">
        <v>1002058204</v>
      </c>
      <c r="AA8" s="37" t="s">
        <v>4253</v>
      </c>
      <c r="AB8" s="37">
        <v>1000157108</v>
      </c>
      <c r="AC8" s="37" t="s">
        <v>4254</v>
      </c>
      <c r="AD8" s="37" t="s">
        <v>83</v>
      </c>
      <c r="AE8" s="37">
        <v>0</v>
      </c>
      <c r="AF8" s="37">
        <v>0</v>
      </c>
      <c r="AG8" s="37" t="s">
        <v>83</v>
      </c>
      <c r="AH8" s="37">
        <v>0</v>
      </c>
      <c r="AI8" s="37" t="s">
        <v>83</v>
      </c>
      <c r="AJ8" s="37">
        <v>5000998683</v>
      </c>
      <c r="AK8" s="37">
        <v>1</v>
      </c>
      <c r="AL8" s="37">
        <v>821518</v>
      </c>
      <c r="AM8" s="37">
        <v>1</v>
      </c>
      <c r="AN8" s="43">
        <v>46041</v>
      </c>
    </row>
    <row r="9" spans="1:40">
      <c r="A9" s="37" t="s">
        <v>103</v>
      </c>
      <c r="B9" s="43">
        <v>46041</v>
      </c>
      <c r="C9" s="43">
        <v>46387</v>
      </c>
      <c r="D9" s="37">
        <v>346</v>
      </c>
      <c r="E9" s="37">
        <v>2</v>
      </c>
      <c r="F9" s="37" t="s">
        <v>4242</v>
      </c>
      <c r="G9" s="37">
        <v>1710</v>
      </c>
      <c r="H9" s="37">
        <v>15</v>
      </c>
      <c r="I9" s="37" t="s">
        <v>4258</v>
      </c>
      <c r="J9" s="37" t="s">
        <v>4244</v>
      </c>
      <c r="K9" s="37" t="s">
        <v>4245</v>
      </c>
      <c r="L9" s="43">
        <v>46041</v>
      </c>
      <c r="M9" s="37" t="s">
        <v>4246</v>
      </c>
      <c r="N9" s="37" t="s">
        <v>4247</v>
      </c>
      <c r="O9" s="37">
        <v>10</v>
      </c>
      <c r="P9" s="37" t="s">
        <v>4248</v>
      </c>
      <c r="Q9" s="37" t="s">
        <v>4249</v>
      </c>
      <c r="R9" s="37"/>
      <c r="S9" s="37" t="s">
        <v>4250</v>
      </c>
      <c r="T9" s="37">
        <v>10</v>
      </c>
      <c r="U9" s="37" t="s">
        <v>4251</v>
      </c>
      <c r="V9" s="37">
        <v>1008860200</v>
      </c>
      <c r="W9" s="37" t="s">
        <v>4252</v>
      </c>
      <c r="X9" s="37">
        <v>52047527</v>
      </c>
      <c r="Y9" s="37" t="s">
        <v>4259</v>
      </c>
      <c r="Z9" s="37">
        <v>1002058204</v>
      </c>
      <c r="AA9" s="37" t="s">
        <v>4253</v>
      </c>
      <c r="AB9" s="37">
        <v>1000157108</v>
      </c>
      <c r="AC9" s="37" t="s">
        <v>4254</v>
      </c>
      <c r="AD9" s="37" t="s">
        <v>467</v>
      </c>
      <c r="AE9" s="37">
        <v>0</v>
      </c>
      <c r="AF9" s="37">
        <v>0</v>
      </c>
      <c r="AG9" s="37" t="s">
        <v>467</v>
      </c>
      <c r="AH9" s="37">
        <v>0</v>
      </c>
      <c r="AI9" s="37" t="s">
        <v>467</v>
      </c>
      <c r="AJ9" s="37">
        <v>5000998708</v>
      </c>
      <c r="AK9" s="37">
        <v>1</v>
      </c>
      <c r="AL9" s="37">
        <v>821562</v>
      </c>
      <c r="AM9" s="37">
        <v>1</v>
      </c>
      <c r="AN9" s="43">
        <v>46041</v>
      </c>
    </row>
    <row r="10" spans="1:40">
      <c r="A10" s="37" t="s">
        <v>109</v>
      </c>
      <c r="B10" s="43">
        <v>46041</v>
      </c>
      <c r="C10" s="43">
        <v>46387</v>
      </c>
      <c r="D10" s="37">
        <v>346</v>
      </c>
      <c r="E10" s="37">
        <v>2</v>
      </c>
      <c r="F10" s="37" t="s">
        <v>4242</v>
      </c>
      <c r="G10" s="37">
        <v>1709</v>
      </c>
      <c r="H10" s="37">
        <v>16</v>
      </c>
      <c r="I10" s="37" t="s">
        <v>4260</v>
      </c>
      <c r="J10" s="37" t="s">
        <v>4244</v>
      </c>
      <c r="K10" s="37" t="s">
        <v>4245</v>
      </c>
      <c r="L10" s="43">
        <v>46041</v>
      </c>
      <c r="M10" s="37" t="s">
        <v>4246</v>
      </c>
      <c r="N10" s="37" t="s">
        <v>4247</v>
      </c>
      <c r="O10" s="37">
        <v>10</v>
      </c>
      <c r="P10" s="37" t="s">
        <v>4248</v>
      </c>
      <c r="Q10" s="37" t="s">
        <v>4249</v>
      </c>
      <c r="R10" s="37"/>
      <c r="S10" s="37" t="s">
        <v>4250</v>
      </c>
      <c r="T10" s="37">
        <v>10</v>
      </c>
      <c r="U10" s="37" t="s">
        <v>4251</v>
      </c>
      <c r="V10" s="37">
        <v>1000103256</v>
      </c>
      <c r="W10" s="37" t="s">
        <v>4252</v>
      </c>
      <c r="X10" s="37">
        <v>53067984</v>
      </c>
      <c r="Y10" s="37" t="s">
        <v>112</v>
      </c>
      <c r="Z10" s="37">
        <v>1002058204</v>
      </c>
      <c r="AA10" s="37" t="s">
        <v>4253</v>
      </c>
      <c r="AB10" s="37">
        <v>1000157108</v>
      </c>
      <c r="AC10" s="37" t="s">
        <v>4254</v>
      </c>
      <c r="AD10" s="37" t="s">
        <v>329</v>
      </c>
      <c r="AE10" s="37">
        <v>0</v>
      </c>
      <c r="AF10" s="37">
        <v>0</v>
      </c>
      <c r="AG10" s="37" t="s">
        <v>329</v>
      </c>
      <c r="AH10" s="37">
        <v>0</v>
      </c>
      <c r="AI10" s="37" t="s">
        <v>329</v>
      </c>
      <c r="AJ10" s="37">
        <v>5000998716</v>
      </c>
      <c r="AK10" s="37">
        <v>1</v>
      </c>
      <c r="AL10" s="37">
        <v>821560</v>
      </c>
      <c r="AM10" s="37">
        <v>1</v>
      </c>
      <c r="AN10" s="43">
        <v>46041</v>
      </c>
    </row>
    <row r="11" spans="1:40">
      <c r="A11" s="37" t="s">
        <v>322</v>
      </c>
      <c r="B11" s="43">
        <v>46041</v>
      </c>
      <c r="C11" s="43">
        <v>46387</v>
      </c>
      <c r="D11" s="37">
        <v>346</v>
      </c>
      <c r="E11" s="37">
        <v>2</v>
      </c>
      <c r="F11" s="37" t="s">
        <v>4242</v>
      </c>
      <c r="G11" s="37">
        <v>1690</v>
      </c>
      <c r="H11" s="37">
        <v>17</v>
      </c>
      <c r="I11" s="37" t="s">
        <v>4261</v>
      </c>
      <c r="J11" s="37" t="s">
        <v>4244</v>
      </c>
      <c r="K11" s="37" t="s">
        <v>4245</v>
      </c>
      <c r="L11" s="43">
        <v>46041</v>
      </c>
      <c r="M11" s="37" t="s">
        <v>4246</v>
      </c>
      <c r="N11" s="37" t="s">
        <v>4247</v>
      </c>
      <c r="O11" s="37">
        <v>10</v>
      </c>
      <c r="P11" s="37" t="s">
        <v>4248</v>
      </c>
      <c r="Q11" s="37" t="s">
        <v>4249</v>
      </c>
      <c r="R11" s="37"/>
      <c r="S11" s="37" t="s">
        <v>4250</v>
      </c>
      <c r="T11" s="37">
        <v>10</v>
      </c>
      <c r="U11" s="37" t="s">
        <v>4251</v>
      </c>
      <c r="V11" s="37">
        <v>1000349608</v>
      </c>
      <c r="W11" s="37" t="s">
        <v>4252</v>
      </c>
      <c r="X11" s="37">
        <v>80913434</v>
      </c>
      <c r="Y11" s="37" t="s">
        <v>325</v>
      </c>
      <c r="Z11" s="37">
        <v>1002058204</v>
      </c>
      <c r="AA11" s="37" t="s">
        <v>4253</v>
      </c>
      <c r="AB11" s="37">
        <v>1000157108</v>
      </c>
      <c r="AC11" s="37" t="s">
        <v>4254</v>
      </c>
      <c r="AD11" s="37" t="s">
        <v>329</v>
      </c>
      <c r="AE11" s="37">
        <v>0</v>
      </c>
      <c r="AF11" s="37">
        <v>0</v>
      </c>
      <c r="AG11" s="37" t="s">
        <v>329</v>
      </c>
      <c r="AH11" s="37">
        <v>0</v>
      </c>
      <c r="AI11" s="37" t="s">
        <v>329</v>
      </c>
      <c r="AJ11" s="37">
        <v>5000998733</v>
      </c>
      <c r="AK11" s="37">
        <v>1</v>
      </c>
      <c r="AL11" s="37">
        <v>821520</v>
      </c>
      <c r="AM11" s="37">
        <v>1</v>
      </c>
      <c r="AN11" s="43">
        <v>46041</v>
      </c>
    </row>
    <row r="12" spans="1:40">
      <c r="A12" s="37" t="s">
        <v>330</v>
      </c>
      <c r="B12" s="43">
        <v>46041</v>
      </c>
      <c r="C12" s="43">
        <v>46387</v>
      </c>
      <c r="D12" s="37">
        <v>346</v>
      </c>
      <c r="E12" s="37">
        <v>2</v>
      </c>
      <c r="F12" s="37" t="s">
        <v>4242</v>
      </c>
      <c r="G12" s="37">
        <v>1690</v>
      </c>
      <c r="H12" s="37">
        <v>18</v>
      </c>
      <c r="I12" s="37" t="s">
        <v>4261</v>
      </c>
      <c r="J12" s="37" t="s">
        <v>4244</v>
      </c>
      <c r="K12" s="37" t="s">
        <v>4245</v>
      </c>
      <c r="L12" s="43">
        <v>46041</v>
      </c>
      <c r="M12" s="37" t="s">
        <v>4246</v>
      </c>
      <c r="N12" s="37" t="s">
        <v>4247</v>
      </c>
      <c r="O12" s="37">
        <v>10</v>
      </c>
      <c r="P12" s="37" t="s">
        <v>4248</v>
      </c>
      <c r="Q12" s="37" t="s">
        <v>4249</v>
      </c>
      <c r="R12" s="37"/>
      <c r="S12" s="37" t="s">
        <v>4250</v>
      </c>
      <c r="T12" s="37">
        <v>10</v>
      </c>
      <c r="U12" s="37" t="s">
        <v>4251</v>
      </c>
      <c r="V12" s="37">
        <v>1000215894</v>
      </c>
      <c r="W12" s="37" t="s">
        <v>4252</v>
      </c>
      <c r="X12" s="37">
        <v>1023902688</v>
      </c>
      <c r="Y12" s="37" t="s">
        <v>331</v>
      </c>
      <c r="Z12" s="37">
        <v>1002058204</v>
      </c>
      <c r="AA12" s="37" t="s">
        <v>4253</v>
      </c>
      <c r="AB12" s="37">
        <v>1000157108</v>
      </c>
      <c r="AC12" s="37" t="s">
        <v>4254</v>
      </c>
      <c r="AD12" s="37" t="s">
        <v>329</v>
      </c>
      <c r="AE12" s="37">
        <v>0</v>
      </c>
      <c r="AF12" s="37">
        <v>0</v>
      </c>
      <c r="AG12" s="37" t="s">
        <v>329</v>
      </c>
      <c r="AH12" s="37">
        <v>0</v>
      </c>
      <c r="AI12" s="37" t="s">
        <v>329</v>
      </c>
      <c r="AJ12" s="37">
        <v>5000998735</v>
      </c>
      <c r="AK12" s="37">
        <v>1</v>
      </c>
      <c r="AL12" s="37">
        <v>821520</v>
      </c>
      <c r="AM12" s="37">
        <v>1</v>
      </c>
      <c r="AN12" s="43">
        <v>46041</v>
      </c>
    </row>
    <row r="13" spans="1:40">
      <c r="A13" s="37" t="s">
        <v>334</v>
      </c>
      <c r="B13" s="43">
        <v>46041</v>
      </c>
      <c r="C13" s="43">
        <v>46387</v>
      </c>
      <c r="D13" s="37">
        <v>346</v>
      </c>
      <c r="E13" s="37">
        <v>2</v>
      </c>
      <c r="F13" s="37" t="s">
        <v>4242</v>
      </c>
      <c r="G13" s="37">
        <v>1690</v>
      </c>
      <c r="H13" s="37">
        <v>19</v>
      </c>
      <c r="I13" s="37" t="s">
        <v>4261</v>
      </c>
      <c r="J13" s="37" t="s">
        <v>4244</v>
      </c>
      <c r="K13" s="37" t="s">
        <v>4245</v>
      </c>
      <c r="L13" s="43">
        <v>46041</v>
      </c>
      <c r="M13" s="37" t="s">
        <v>4246</v>
      </c>
      <c r="N13" s="37" t="s">
        <v>4247</v>
      </c>
      <c r="O13" s="37">
        <v>10</v>
      </c>
      <c r="P13" s="37" t="s">
        <v>4248</v>
      </c>
      <c r="Q13" s="37" t="s">
        <v>4249</v>
      </c>
      <c r="R13" s="37"/>
      <c r="S13" s="37" t="s">
        <v>4250</v>
      </c>
      <c r="T13" s="37">
        <v>10</v>
      </c>
      <c r="U13" s="37" t="s">
        <v>4251</v>
      </c>
      <c r="V13" s="37">
        <v>1012066734</v>
      </c>
      <c r="W13" s="37" t="s">
        <v>4252</v>
      </c>
      <c r="X13" s="37">
        <v>1012447475</v>
      </c>
      <c r="Y13" s="37" t="s">
        <v>4262</v>
      </c>
      <c r="Z13" s="37">
        <v>1002058204</v>
      </c>
      <c r="AA13" s="37" t="s">
        <v>4253</v>
      </c>
      <c r="AB13" s="37">
        <v>1000157108</v>
      </c>
      <c r="AC13" s="37" t="s">
        <v>4254</v>
      </c>
      <c r="AD13" s="37" t="s">
        <v>329</v>
      </c>
      <c r="AE13" s="37">
        <v>0</v>
      </c>
      <c r="AF13" s="37">
        <v>0</v>
      </c>
      <c r="AG13" s="37" t="s">
        <v>329</v>
      </c>
      <c r="AH13" s="37">
        <v>0</v>
      </c>
      <c r="AI13" s="37" t="s">
        <v>329</v>
      </c>
      <c r="AJ13" s="37">
        <v>5000998741</v>
      </c>
      <c r="AK13" s="37">
        <v>1</v>
      </c>
      <c r="AL13" s="37">
        <v>821520</v>
      </c>
      <c r="AM13" s="37">
        <v>1</v>
      </c>
      <c r="AN13" s="43">
        <v>46041</v>
      </c>
    </row>
    <row r="14" spans="1:40">
      <c r="A14" s="37" t="s">
        <v>345</v>
      </c>
      <c r="B14" s="43">
        <v>46041</v>
      </c>
      <c r="C14" s="43">
        <v>46387</v>
      </c>
      <c r="D14" s="37">
        <v>346</v>
      </c>
      <c r="E14" s="37">
        <v>2</v>
      </c>
      <c r="F14" s="37" t="s">
        <v>4242</v>
      </c>
      <c r="G14" s="37">
        <v>1736</v>
      </c>
      <c r="H14" s="37">
        <v>20</v>
      </c>
      <c r="I14" s="37" t="s">
        <v>4263</v>
      </c>
      <c r="J14" s="37" t="s">
        <v>4244</v>
      </c>
      <c r="K14" s="37" t="s">
        <v>4245</v>
      </c>
      <c r="L14" s="43">
        <v>46041</v>
      </c>
      <c r="M14" s="37" t="s">
        <v>4246</v>
      </c>
      <c r="N14" s="37" t="s">
        <v>4247</v>
      </c>
      <c r="O14" s="37">
        <v>10</v>
      </c>
      <c r="P14" s="37" t="s">
        <v>4248</v>
      </c>
      <c r="Q14" s="37" t="s">
        <v>4249</v>
      </c>
      <c r="R14" s="37"/>
      <c r="S14" s="37" t="s">
        <v>4250</v>
      </c>
      <c r="T14" s="37">
        <v>10</v>
      </c>
      <c r="U14" s="37" t="s">
        <v>4251</v>
      </c>
      <c r="V14" s="37">
        <v>1012219458</v>
      </c>
      <c r="W14" s="37" t="s">
        <v>4252</v>
      </c>
      <c r="X14" s="37">
        <v>1023961759</v>
      </c>
      <c r="Y14" s="37" t="s">
        <v>348</v>
      </c>
      <c r="Z14" s="37">
        <v>1002058204</v>
      </c>
      <c r="AA14" s="37" t="s">
        <v>4253</v>
      </c>
      <c r="AB14" s="37">
        <v>1000157108</v>
      </c>
      <c r="AC14" s="37" t="s">
        <v>4254</v>
      </c>
      <c r="AD14" s="37" t="s">
        <v>57</v>
      </c>
      <c r="AE14" s="37">
        <v>0</v>
      </c>
      <c r="AF14" s="37">
        <v>0</v>
      </c>
      <c r="AG14" s="37" t="s">
        <v>57</v>
      </c>
      <c r="AH14" s="37">
        <v>0</v>
      </c>
      <c r="AI14" s="37" t="s">
        <v>57</v>
      </c>
      <c r="AJ14" s="37">
        <v>5000998750</v>
      </c>
      <c r="AK14" s="37">
        <v>1</v>
      </c>
      <c r="AL14" s="37">
        <v>821898</v>
      </c>
      <c r="AM14" s="37">
        <v>1</v>
      </c>
      <c r="AN14" s="43">
        <v>46041</v>
      </c>
    </row>
    <row r="15" spans="1:40">
      <c r="A15" s="37" t="s">
        <v>371</v>
      </c>
      <c r="B15" s="43">
        <v>46041</v>
      </c>
      <c r="C15" s="43">
        <v>46387</v>
      </c>
      <c r="D15" s="37">
        <v>346</v>
      </c>
      <c r="E15" s="37">
        <v>2</v>
      </c>
      <c r="F15" s="37" t="s">
        <v>4242</v>
      </c>
      <c r="G15" s="37">
        <v>1705</v>
      </c>
      <c r="H15" s="37">
        <v>21</v>
      </c>
      <c r="I15" s="37" t="s">
        <v>4264</v>
      </c>
      <c r="J15" s="37" t="s">
        <v>4244</v>
      </c>
      <c r="K15" s="37" t="s">
        <v>4245</v>
      </c>
      <c r="L15" s="43">
        <v>46041</v>
      </c>
      <c r="M15" s="37" t="s">
        <v>4246</v>
      </c>
      <c r="N15" s="37" t="s">
        <v>4247</v>
      </c>
      <c r="O15" s="37">
        <v>10</v>
      </c>
      <c r="P15" s="37" t="s">
        <v>4248</v>
      </c>
      <c r="Q15" s="37" t="s">
        <v>4249</v>
      </c>
      <c r="R15" s="37"/>
      <c r="S15" s="37" t="s">
        <v>4250</v>
      </c>
      <c r="T15" s="37">
        <v>10</v>
      </c>
      <c r="U15" s="37" t="s">
        <v>4251</v>
      </c>
      <c r="V15" s="37">
        <v>1004690611</v>
      </c>
      <c r="W15" s="37" t="s">
        <v>4252</v>
      </c>
      <c r="X15" s="37">
        <v>1078580226</v>
      </c>
      <c r="Y15" s="37" t="s">
        <v>374</v>
      </c>
      <c r="Z15" s="37">
        <v>1002058204</v>
      </c>
      <c r="AA15" s="37" t="s">
        <v>4253</v>
      </c>
      <c r="AB15" s="37">
        <v>1000157108</v>
      </c>
      <c r="AC15" s="37" t="s">
        <v>4254</v>
      </c>
      <c r="AD15" s="37" t="s">
        <v>83</v>
      </c>
      <c r="AE15" s="37">
        <v>0</v>
      </c>
      <c r="AF15" s="37">
        <v>0</v>
      </c>
      <c r="AG15" s="37" t="s">
        <v>83</v>
      </c>
      <c r="AH15" s="37">
        <v>0</v>
      </c>
      <c r="AI15" s="37" t="s">
        <v>83</v>
      </c>
      <c r="AJ15" s="37">
        <v>5000998778</v>
      </c>
      <c r="AK15" s="37">
        <v>1</v>
      </c>
      <c r="AL15" s="37">
        <v>821551</v>
      </c>
      <c r="AM15" s="37">
        <v>1</v>
      </c>
      <c r="AN15" s="43">
        <v>46041</v>
      </c>
    </row>
    <row r="16" spans="1:40">
      <c r="A16" s="37" t="s">
        <v>377</v>
      </c>
      <c r="B16" s="43">
        <v>46041</v>
      </c>
      <c r="C16" s="43">
        <v>46387</v>
      </c>
      <c r="D16" s="37">
        <v>346</v>
      </c>
      <c r="E16" s="37">
        <v>2</v>
      </c>
      <c r="F16" s="37" t="s">
        <v>4242</v>
      </c>
      <c r="G16" s="37">
        <v>1706</v>
      </c>
      <c r="H16" s="37">
        <v>22</v>
      </c>
      <c r="I16" s="37" t="s">
        <v>4265</v>
      </c>
      <c r="J16" s="37" t="s">
        <v>4244</v>
      </c>
      <c r="K16" s="37" t="s">
        <v>4245</v>
      </c>
      <c r="L16" s="43">
        <v>46041</v>
      </c>
      <c r="M16" s="37" t="s">
        <v>4246</v>
      </c>
      <c r="N16" s="37" t="s">
        <v>4247</v>
      </c>
      <c r="O16" s="37">
        <v>10</v>
      </c>
      <c r="P16" s="37" t="s">
        <v>4248</v>
      </c>
      <c r="Q16" s="37" t="s">
        <v>4249</v>
      </c>
      <c r="R16" s="37"/>
      <c r="S16" s="37" t="s">
        <v>4250</v>
      </c>
      <c r="T16" s="37">
        <v>10</v>
      </c>
      <c r="U16" s="37" t="s">
        <v>4251</v>
      </c>
      <c r="V16" s="37">
        <v>1000179980</v>
      </c>
      <c r="W16" s="37" t="s">
        <v>4252</v>
      </c>
      <c r="X16" s="37">
        <v>1016017904</v>
      </c>
      <c r="Y16" s="37" t="s">
        <v>380</v>
      </c>
      <c r="Z16" s="37">
        <v>1002058204</v>
      </c>
      <c r="AA16" s="37" t="s">
        <v>4253</v>
      </c>
      <c r="AB16" s="37">
        <v>1000157108</v>
      </c>
      <c r="AC16" s="37" t="s">
        <v>4254</v>
      </c>
      <c r="AD16" s="37" t="s">
        <v>83</v>
      </c>
      <c r="AE16" s="37">
        <v>0</v>
      </c>
      <c r="AF16" s="37">
        <v>0</v>
      </c>
      <c r="AG16" s="37" t="s">
        <v>83</v>
      </c>
      <c r="AH16" s="37">
        <v>0</v>
      </c>
      <c r="AI16" s="37" t="s">
        <v>83</v>
      </c>
      <c r="AJ16" s="37">
        <v>5000998793</v>
      </c>
      <c r="AK16" s="37">
        <v>1</v>
      </c>
      <c r="AL16" s="37">
        <v>821553</v>
      </c>
      <c r="AM16" s="37">
        <v>1</v>
      </c>
      <c r="AN16" s="43">
        <v>46041</v>
      </c>
    </row>
    <row r="17" spans="1:40">
      <c r="A17" s="37" t="s">
        <v>383</v>
      </c>
      <c r="B17" s="43">
        <v>46041</v>
      </c>
      <c r="C17" s="43">
        <v>46387</v>
      </c>
      <c r="D17" s="37">
        <v>346</v>
      </c>
      <c r="E17" s="37">
        <v>2</v>
      </c>
      <c r="F17" s="37" t="s">
        <v>4242</v>
      </c>
      <c r="G17" s="37">
        <v>1734</v>
      </c>
      <c r="H17" s="37">
        <v>23</v>
      </c>
      <c r="I17" s="37" t="s">
        <v>4266</v>
      </c>
      <c r="J17" s="37" t="s">
        <v>4244</v>
      </c>
      <c r="K17" s="37" t="s">
        <v>4245</v>
      </c>
      <c r="L17" s="43">
        <v>46041</v>
      </c>
      <c r="M17" s="37" t="s">
        <v>4246</v>
      </c>
      <c r="N17" s="37" t="s">
        <v>4247</v>
      </c>
      <c r="O17" s="37">
        <v>10</v>
      </c>
      <c r="P17" s="37" t="s">
        <v>4248</v>
      </c>
      <c r="Q17" s="37" t="s">
        <v>4249</v>
      </c>
      <c r="R17" s="37"/>
      <c r="S17" s="37" t="s">
        <v>4250</v>
      </c>
      <c r="T17" s="37">
        <v>10</v>
      </c>
      <c r="U17" s="37" t="s">
        <v>4251</v>
      </c>
      <c r="V17" s="37">
        <v>1000215195</v>
      </c>
      <c r="W17" s="37" t="s">
        <v>4252</v>
      </c>
      <c r="X17" s="37">
        <v>35220513</v>
      </c>
      <c r="Y17" s="37" t="s">
        <v>386</v>
      </c>
      <c r="Z17" s="37">
        <v>1002058204</v>
      </c>
      <c r="AA17" s="37" t="s">
        <v>4253</v>
      </c>
      <c r="AB17" s="37">
        <v>1000157108</v>
      </c>
      <c r="AC17" s="37" t="s">
        <v>4254</v>
      </c>
      <c r="AD17" s="37" t="s">
        <v>57</v>
      </c>
      <c r="AE17" s="37">
        <v>0</v>
      </c>
      <c r="AF17" s="37">
        <v>0</v>
      </c>
      <c r="AG17" s="37" t="s">
        <v>57</v>
      </c>
      <c r="AH17" s="37">
        <v>0</v>
      </c>
      <c r="AI17" s="37" t="s">
        <v>57</v>
      </c>
      <c r="AJ17" s="37">
        <v>5000998800</v>
      </c>
      <c r="AK17" s="37">
        <v>1</v>
      </c>
      <c r="AL17" s="37">
        <v>821895</v>
      </c>
      <c r="AM17" s="37">
        <v>1</v>
      </c>
      <c r="AN17" s="43">
        <v>46041</v>
      </c>
    </row>
    <row r="18" spans="1:40">
      <c r="A18" s="37" t="s">
        <v>389</v>
      </c>
      <c r="B18" s="43">
        <v>46041</v>
      </c>
      <c r="C18" s="43">
        <v>46387</v>
      </c>
      <c r="D18" s="37">
        <v>346</v>
      </c>
      <c r="E18" s="37">
        <v>2</v>
      </c>
      <c r="F18" s="37" t="s">
        <v>4242</v>
      </c>
      <c r="G18" s="37">
        <v>1730</v>
      </c>
      <c r="H18" s="37">
        <v>24</v>
      </c>
      <c r="I18" s="37" t="s">
        <v>4267</v>
      </c>
      <c r="J18" s="37" t="s">
        <v>4244</v>
      </c>
      <c r="K18" s="37" t="s">
        <v>4245</v>
      </c>
      <c r="L18" s="43">
        <v>46041</v>
      </c>
      <c r="M18" s="37" t="s">
        <v>4246</v>
      </c>
      <c r="N18" s="37" t="s">
        <v>4247</v>
      </c>
      <c r="O18" s="37">
        <v>10</v>
      </c>
      <c r="P18" s="37" t="s">
        <v>4248</v>
      </c>
      <c r="Q18" s="37" t="s">
        <v>4249</v>
      </c>
      <c r="R18" s="37"/>
      <c r="S18" s="37" t="s">
        <v>4250</v>
      </c>
      <c r="T18" s="37">
        <v>10</v>
      </c>
      <c r="U18" s="37" t="s">
        <v>4251</v>
      </c>
      <c r="V18" s="37">
        <v>1012170652</v>
      </c>
      <c r="W18" s="37" t="s">
        <v>4252</v>
      </c>
      <c r="X18" s="37">
        <v>1030623944</v>
      </c>
      <c r="Y18" s="37" t="s">
        <v>392</v>
      </c>
      <c r="Z18" s="37">
        <v>1002058204</v>
      </c>
      <c r="AA18" s="37" t="s">
        <v>4253</v>
      </c>
      <c r="AB18" s="37">
        <v>1000157108</v>
      </c>
      <c r="AC18" s="37" t="s">
        <v>4254</v>
      </c>
      <c r="AD18" s="37" t="s">
        <v>57</v>
      </c>
      <c r="AE18" s="37">
        <v>0</v>
      </c>
      <c r="AF18" s="37">
        <v>0</v>
      </c>
      <c r="AG18" s="37" t="s">
        <v>57</v>
      </c>
      <c r="AH18" s="37">
        <v>0</v>
      </c>
      <c r="AI18" s="37" t="s">
        <v>57</v>
      </c>
      <c r="AJ18" s="37">
        <v>5000998808</v>
      </c>
      <c r="AK18" s="37">
        <v>1</v>
      </c>
      <c r="AL18" s="37">
        <v>821891</v>
      </c>
      <c r="AM18" s="37">
        <v>1</v>
      </c>
      <c r="AN18" s="43">
        <v>46041</v>
      </c>
    </row>
    <row r="19" spans="1:40">
      <c r="A19" s="37" t="s">
        <v>395</v>
      </c>
      <c r="B19" s="43">
        <v>46041</v>
      </c>
      <c r="C19" s="43">
        <v>46387</v>
      </c>
      <c r="D19" s="37">
        <v>346</v>
      </c>
      <c r="E19" s="37">
        <v>2</v>
      </c>
      <c r="F19" s="37" t="s">
        <v>4242</v>
      </c>
      <c r="G19" s="37">
        <v>1740</v>
      </c>
      <c r="H19" s="37">
        <v>25</v>
      </c>
      <c r="I19" s="37" t="s">
        <v>4243</v>
      </c>
      <c r="J19" s="37" t="s">
        <v>4244</v>
      </c>
      <c r="K19" s="37" t="s">
        <v>4245</v>
      </c>
      <c r="L19" s="43">
        <v>46041</v>
      </c>
      <c r="M19" s="37" t="s">
        <v>4246</v>
      </c>
      <c r="N19" s="37" t="s">
        <v>4247</v>
      </c>
      <c r="O19" s="37">
        <v>10</v>
      </c>
      <c r="P19" s="37" t="s">
        <v>4248</v>
      </c>
      <c r="Q19" s="37" t="s">
        <v>4249</v>
      </c>
      <c r="R19" s="37"/>
      <c r="S19" s="37" t="s">
        <v>4250</v>
      </c>
      <c r="T19" s="37">
        <v>10</v>
      </c>
      <c r="U19" s="37" t="s">
        <v>4251</v>
      </c>
      <c r="V19" s="37">
        <v>1000499047</v>
      </c>
      <c r="W19" s="37" t="s">
        <v>4252</v>
      </c>
      <c r="X19" s="37">
        <v>1014291719</v>
      </c>
      <c r="Y19" s="37" t="s">
        <v>398</v>
      </c>
      <c r="Z19" s="37">
        <v>1002058204</v>
      </c>
      <c r="AA19" s="37" t="s">
        <v>4253</v>
      </c>
      <c r="AB19" s="37">
        <v>1000157108</v>
      </c>
      <c r="AC19" s="37" t="s">
        <v>4254</v>
      </c>
      <c r="AD19" s="37" t="s">
        <v>57</v>
      </c>
      <c r="AE19" s="37">
        <v>0</v>
      </c>
      <c r="AF19" s="37">
        <v>0</v>
      </c>
      <c r="AG19" s="37" t="s">
        <v>57</v>
      </c>
      <c r="AH19" s="37">
        <v>0</v>
      </c>
      <c r="AI19" s="37" t="s">
        <v>57</v>
      </c>
      <c r="AJ19" s="37">
        <v>5000998813</v>
      </c>
      <c r="AK19" s="37">
        <v>1</v>
      </c>
      <c r="AL19" s="37">
        <v>821903</v>
      </c>
      <c r="AM19" s="37">
        <v>1</v>
      </c>
      <c r="AN19" s="43">
        <v>46041</v>
      </c>
    </row>
    <row r="20" spans="1:40">
      <c r="A20" s="37" t="s">
        <v>853</v>
      </c>
      <c r="B20" s="43">
        <v>46042</v>
      </c>
      <c r="C20" s="43">
        <v>46387</v>
      </c>
      <c r="D20" s="37">
        <v>345</v>
      </c>
      <c r="E20" s="37">
        <v>2</v>
      </c>
      <c r="F20" s="37" t="s">
        <v>4242</v>
      </c>
      <c r="G20" s="37">
        <v>1784</v>
      </c>
      <c r="H20" s="37">
        <v>26</v>
      </c>
      <c r="I20" s="37" t="s">
        <v>4268</v>
      </c>
      <c r="J20" s="37" t="s">
        <v>4244</v>
      </c>
      <c r="K20" s="37" t="s">
        <v>4245</v>
      </c>
      <c r="L20" s="43">
        <v>46042</v>
      </c>
      <c r="M20" s="37" t="s">
        <v>4246</v>
      </c>
      <c r="N20" s="37" t="s">
        <v>4247</v>
      </c>
      <c r="O20" s="37">
        <v>10</v>
      </c>
      <c r="P20" s="37" t="s">
        <v>4248</v>
      </c>
      <c r="Q20" s="37" t="s">
        <v>4249</v>
      </c>
      <c r="R20" s="37"/>
      <c r="S20" s="37" t="s">
        <v>4250</v>
      </c>
      <c r="T20" s="37">
        <v>10</v>
      </c>
      <c r="U20" s="37" t="s">
        <v>4251</v>
      </c>
      <c r="V20" s="37">
        <v>1001832024</v>
      </c>
      <c r="W20" s="37" t="s">
        <v>4252</v>
      </c>
      <c r="X20" s="37">
        <v>52081879</v>
      </c>
      <c r="Y20" s="37" t="s">
        <v>4269</v>
      </c>
      <c r="Z20" s="37">
        <v>1002058204</v>
      </c>
      <c r="AA20" s="37" t="s">
        <v>4253</v>
      </c>
      <c r="AB20" s="37">
        <v>1000157108</v>
      </c>
      <c r="AC20" s="37" t="s">
        <v>4254</v>
      </c>
      <c r="AD20" s="37" t="s">
        <v>861</v>
      </c>
      <c r="AE20" s="37">
        <v>0</v>
      </c>
      <c r="AF20" s="37">
        <v>0</v>
      </c>
      <c r="AG20" s="37" t="s">
        <v>861</v>
      </c>
      <c r="AH20" s="37">
        <v>0</v>
      </c>
      <c r="AI20" s="37" t="s">
        <v>861</v>
      </c>
      <c r="AJ20" s="37">
        <v>5001001049</v>
      </c>
      <c r="AK20" s="37">
        <v>1</v>
      </c>
      <c r="AL20" s="37">
        <v>825067</v>
      </c>
      <c r="AM20" s="37">
        <v>1</v>
      </c>
      <c r="AN20" s="43">
        <v>46042</v>
      </c>
    </row>
    <row r="21" spans="1:40">
      <c r="A21" s="37" t="s">
        <v>862</v>
      </c>
      <c r="B21" s="43">
        <v>46042</v>
      </c>
      <c r="C21" s="43">
        <v>46387</v>
      </c>
      <c r="D21" s="37">
        <v>345</v>
      </c>
      <c r="E21" s="37">
        <v>2</v>
      </c>
      <c r="F21" s="37" t="s">
        <v>4242</v>
      </c>
      <c r="G21" s="37">
        <v>1784</v>
      </c>
      <c r="H21" s="37">
        <v>27</v>
      </c>
      <c r="I21" s="37" t="s">
        <v>4268</v>
      </c>
      <c r="J21" s="37" t="s">
        <v>4244</v>
      </c>
      <c r="K21" s="37" t="s">
        <v>4245</v>
      </c>
      <c r="L21" s="43">
        <v>46042</v>
      </c>
      <c r="M21" s="37" t="s">
        <v>4246</v>
      </c>
      <c r="N21" s="37" t="s">
        <v>4247</v>
      </c>
      <c r="O21" s="37">
        <v>10</v>
      </c>
      <c r="P21" s="37" t="s">
        <v>4248</v>
      </c>
      <c r="Q21" s="37" t="s">
        <v>4249</v>
      </c>
      <c r="R21" s="37"/>
      <c r="S21" s="37" t="s">
        <v>4250</v>
      </c>
      <c r="T21" s="37">
        <v>10</v>
      </c>
      <c r="U21" s="37" t="s">
        <v>4251</v>
      </c>
      <c r="V21" s="37">
        <v>1003131025</v>
      </c>
      <c r="W21" s="37" t="s">
        <v>4252</v>
      </c>
      <c r="X21" s="37">
        <v>80425769</v>
      </c>
      <c r="Y21" s="37" t="s">
        <v>4270</v>
      </c>
      <c r="Z21" s="37">
        <v>1002058204</v>
      </c>
      <c r="AA21" s="37" t="s">
        <v>4253</v>
      </c>
      <c r="AB21" s="37">
        <v>1000157108</v>
      </c>
      <c r="AC21" s="37" t="s">
        <v>4254</v>
      </c>
      <c r="AD21" s="37" t="s">
        <v>861</v>
      </c>
      <c r="AE21" s="37">
        <v>0</v>
      </c>
      <c r="AF21" s="37">
        <v>0</v>
      </c>
      <c r="AG21" s="37" t="s">
        <v>861</v>
      </c>
      <c r="AH21" s="37">
        <v>0</v>
      </c>
      <c r="AI21" s="37" t="s">
        <v>861</v>
      </c>
      <c r="AJ21" s="37">
        <v>5001001080</v>
      </c>
      <c r="AK21" s="37">
        <v>1</v>
      </c>
      <c r="AL21" s="37">
        <v>825067</v>
      </c>
      <c r="AM21" s="37">
        <v>1</v>
      </c>
      <c r="AN21" s="43">
        <v>46042</v>
      </c>
    </row>
    <row r="22" spans="1:40">
      <c r="A22" s="37" t="s">
        <v>836</v>
      </c>
      <c r="B22" s="43">
        <v>46042</v>
      </c>
      <c r="C22" s="43">
        <v>46387</v>
      </c>
      <c r="D22" s="37">
        <v>345</v>
      </c>
      <c r="E22" s="37">
        <v>2</v>
      </c>
      <c r="F22" s="37" t="s">
        <v>4242</v>
      </c>
      <c r="G22" s="37">
        <v>1782</v>
      </c>
      <c r="H22" s="37">
        <v>28</v>
      </c>
      <c r="I22" s="37" t="s">
        <v>4271</v>
      </c>
      <c r="J22" s="37" t="s">
        <v>4244</v>
      </c>
      <c r="K22" s="37" t="s">
        <v>4245</v>
      </c>
      <c r="L22" s="43">
        <v>46042</v>
      </c>
      <c r="M22" s="37" t="s">
        <v>4246</v>
      </c>
      <c r="N22" s="37" t="s">
        <v>4247</v>
      </c>
      <c r="O22" s="37">
        <v>10</v>
      </c>
      <c r="P22" s="37" t="s">
        <v>4248</v>
      </c>
      <c r="Q22" s="37" t="s">
        <v>4249</v>
      </c>
      <c r="R22" s="37"/>
      <c r="S22" s="37" t="s">
        <v>4250</v>
      </c>
      <c r="T22" s="37">
        <v>10</v>
      </c>
      <c r="U22" s="37" t="s">
        <v>4251</v>
      </c>
      <c r="V22" s="37">
        <v>1011361161</v>
      </c>
      <c r="W22" s="37" t="s">
        <v>4252</v>
      </c>
      <c r="X22" s="37">
        <v>52860075</v>
      </c>
      <c r="Y22" s="37" t="s">
        <v>4272</v>
      </c>
      <c r="Z22" s="37">
        <v>1002058204</v>
      </c>
      <c r="AA22" s="37" t="s">
        <v>4253</v>
      </c>
      <c r="AB22" s="37">
        <v>1000157108</v>
      </c>
      <c r="AC22" s="37" t="s">
        <v>4254</v>
      </c>
      <c r="AD22" s="37" t="s">
        <v>329</v>
      </c>
      <c r="AE22" s="37">
        <v>0</v>
      </c>
      <c r="AF22" s="37">
        <v>0</v>
      </c>
      <c r="AG22" s="37" t="s">
        <v>329</v>
      </c>
      <c r="AH22" s="37">
        <v>0</v>
      </c>
      <c r="AI22" s="37" t="s">
        <v>329</v>
      </c>
      <c r="AJ22" s="37">
        <v>5001001120</v>
      </c>
      <c r="AK22" s="37">
        <v>1</v>
      </c>
      <c r="AL22" s="37">
        <v>825065</v>
      </c>
      <c r="AM22" s="37">
        <v>1</v>
      </c>
      <c r="AN22" s="43">
        <v>46042</v>
      </c>
    </row>
    <row r="23" spans="1:40">
      <c r="A23" s="37" t="s">
        <v>249</v>
      </c>
      <c r="B23" s="43">
        <v>46042</v>
      </c>
      <c r="C23" s="43">
        <v>46387</v>
      </c>
      <c r="D23" s="37">
        <v>345</v>
      </c>
      <c r="E23" s="37">
        <v>2</v>
      </c>
      <c r="F23" s="37" t="s">
        <v>4242</v>
      </c>
      <c r="G23" s="37">
        <v>1696</v>
      </c>
      <c r="H23" s="37">
        <v>29</v>
      </c>
      <c r="I23" s="37" t="s">
        <v>4273</v>
      </c>
      <c r="J23" s="37" t="s">
        <v>4274</v>
      </c>
      <c r="K23" s="37" t="s">
        <v>4275</v>
      </c>
      <c r="L23" s="43">
        <v>46042</v>
      </c>
      <c r="M23" s="37" t="s">
        <v>4246</v>
      </c>
      <c r="N23" s="37" t="s">
        <v>4247</v>
      </c>
      <c r="O23" s="37">
        <v>10</v>
      </c>
      <c r="P23" s="37" t="s">
        <v>4248</v>
      </c>
      <c r="Q23" s="37" t="s">
        <v>4276</v>
      </c>
      <c r="R23" s="37"/>
      <c r="S23" s="37" t="s">
        <v>4250</v>
      </c>
      <c r="T23" s="37">
        <v>10</v>
      </c>
      <c r="U23" s="37" t="s">
        <v>4251</v>
      </c>
      <c r="V23" s="37">
        <v>1012017237</v>
      </c>
      <c r="W23" s="37" t="s">
        <v>4252</v>
      </c>
      <c r="X23" s="37">
        <v>79764571</v>
      </c>
      <c r="Y23" s="37" t="s">
        <v>251</v>
      </c>
      <c r="Z23" s="37">
        <v>1002058204</v>
      </c>
      <c r="AA23" s="37" t="s">
        <v>4253</v>
      </c>
      <c r="AB23" s="37">
        <v>1000157108</v>
      </c>
      <c r="AC23" s="37" t="s">
        <v>4254</v>
      </c>
      <c r="AD23" s="37" t="s">
        <v>4277</v>
      </c>
      <c r="AE23" s="37">
        <v>0</v>
      </c>
      <c r="AF23" s="37">
        <v>0</v>
      </c>
      <c r="AG23" s="37" t="s">
        <v>4277</v>
      </c>
      <c r="AH23" s="37">
        <v>0</v>
      </c>
      <c r="AI23" s="37" t="s">
        <v>4277</v>
      </c>
      <c r="AJ23" s="37">
        <v>5001001259</v>
      </c>
      <c r="AK23" s="37">
        <v>1</v>
      </c>
      <c r="AL23" s="37">
        <v>821533</v>
      </c>
      <c r="AM23" s="37">
        <v>1</v>
      </c>
      <c r="AN23" s="43">
        <v>46042</v>
      </c>
    </row>
    <row r="24" spans="1:40">
      <c r="A24" s="37" t="s">
        <v>224</v>
      </c>
      <c r="B24" s="43">
        <v>46042</v>
      </c>
      <c r="C24" s="43">
        <v>46387</v>
      </c>
      <c r="D24" s="37">
        <v>345</v>
      </c>
      <c r="E24" s="37">
        <v>2</v>
      </c>
      <c r="F24" s="37" t="s">
        <v>4242</v>
      </c>
      <c r="G24" s="37">
        <v>1696</v>
      </c>
      <c r="H24" s="37">
        <v>30</v>
      </c>
      <c r="I24" s="37" t="s">
        <v>4273</v>
      </c>
      <c r="J24" s="37" t="s">
        <v>4274</v>
      </c>
      <c r="K24" s="37" t="s">
        <v>4275</v>
      </c>
      <c r="L24" s="43">
        <v>46042</v>
      </c>
      <c r="M24" s="37" t="s">
        <v>4246</v>
      </c>
      <c r="N24" s="37" t="s">
        <v>4247</v>
      </c>
      <c r="O24" s="37">
        <v>10</v>
      </c>
      <c r="P24" s="37" t="s">
        <v>4248</v>
      </c>
      <c r="Q24" s="37" t="s">
        <v>4276</v>
      </c>
      <c r="R24" s="37"/>
      <c r="S24" s="37" t="s">
        <v>4250</v>
      </c>
      <c r="T24" s="37">
        <v>10</v>
      </c>
      <c r="U24" s="37" t="s">
        <v>4251</v>
      </c>
      <c r="V24" s="37">
        <v>1008768255</v>
      </c>
      <c r="W24" s="37" t="s">
        <v>4252</v>
      </c>
      <c r="X24" s="37">
        <v>1023943576</v>
      </c>
      <c r="Y24" s="37" t="s">
        <v>4278</v>
      </c>
      <c r="Z24" s="37">
        <v>1002058204</v>
      </c>
      <c r="AA24" s="37" t="s">
        <v>4253</v>
      </c>
      <c r="AB24" s="37">
        <v>1000157108</v>
      </c>
      <c r="AC24" s="37" t="s">
        <v>4254</v>
      </c>
      <c r="AD24" s="37" t="s">
        <v>4277</v>
      </c>
      <c r="AE24" s="37">
        <v>0</v>
      </c>
      <c r="AF24" s="37">
        <v>0</v>
      </c>
      <c r="AG24" s="37" t="s">
        <v>4277</v>
      </c>
      <c r="AH24" s="37">
        <v>0</v>
      </c>
      <c r="AI24" s="37" t="s">
        <v>4277</v>
      </c>
      <c r="AJ24" s="37">
        <v>5001001277</v>
      </c>
      <c r="AK24" s="37">
        <v>1</v>
      </c>
      <c r="AL24" s="37">
        <v>821533</v>
      </c>
      <c r="AM24" s="37">
        <v>1</v>
      </c>
      <c r="AN24" s="43">
        <v>46042</v>
      </c>
    </row>
    <row r="25" spans="1:40">
      <c r="A25" s="37" t="s">
        <v>232</v>
      </c>
      <c r="B25" s="43">
        <v>46042</v>
      </c>
      <c r="C25" s="43">
        <v>46387</v>
      </c>
      <c r="D25" s="37">
        <v>345</v>
      </c>
      <c r="E25" s="37">
        <v>2</v>
      </c>
      <c r="F25" s="37" t="s">
        <v>4242</v>
      </c>
      <c r="G25" s="37">
        <v>1696</v>
      </c>
      <c r="H25" s="37">
        <v>31</v>
      </c>
      <c r="I25" s="37" t="s">
        <v>4273</v>
      </c>
      <c r="J25" s="37" t="s">
        <v>4274</v>
      </c>
      <c r="K25" s="37" t="s">
        <v>4275</v>
      </c>
      <c r="L25" s="43">
        <v>46042</v>
      </c>
      <c r="M25" s="37" t="s">
        <v>4246</v>
      </c>
      <c r="N25" s="37" t="s">
        <v>4247</v>
      </c>
      <c r="O25" s="37">
        <v>10</v>
      </c>
      <c r="P25" s="37" t="s">
        <v>4248</v>
      </c>
      <c r="Q25" s="37" t="s">
        <v>4276</v>
      </c>
      <c r="R25" s="37"/>
      <c r="S25" s="37" t="s">
        <v>4250</v>
      </c>
      <c r="T25" s="37">
        <v>10</v>
      </c>
      <c r="U25" s="37" t="s">
        <v>4251</v>
      </c>
      <c r="V25" s="37">
        <v>1011229597</v>
      </c>
      <c r="W25" s="37" t="s">
        <v>4252</v>
      </c>
      <c r="X25" s="37">
        <v>80176104</v>
      </c>
      <c r="Y25" s="37" t="s">
        <v>233</v>
      </c>
      <c r="Z25" s="37">
        <v>1002058204</v>
      </c>
      <c r="AA25" s="37" t="s">
        <v>4253</v>
      </c>
      <c r="AB25" s="37">
        <v>1000157108</v>
      </c>
      <c r="AC25" s="37" t="s">
        <v>4254</v>
      </c>
      <c r="AD25" s="37" t="s">
        <v>4277</v>
      </c>
      <c r="AE25" s="37">
        <v>0</v>
      </c>
      <c r="AF25" s="37">
        <v>0</v>
      </c>
      <c r="AG25" s="37" t="s">
        <v>4277</v>
      </c>
      <c r="AH25" s="37">
        <v>0</v>
      </c>
      <c r="AI25" s="37" t="s">
        <v>4277</v>
      </c>
      <c r="AJ25" s="37">
        <v>5001001325</v>
      </c>
      <c r="AK25" s="37">
        <v>1</v>
      </c>
      <c r="AL25" s="37">
        <v>821533</v>
      </c>
      <c r="AM25" s="37">
        <v>1</v>
      </c>
      <c r="AN25" s="43">
        <v>46042</v>
      </c>
    </row>
    <row r="26" spans="1:40">
      <c r="A26" s="37" t="s">
        <v>401</v>
      </c>
      <c r="B26" s="43">
        <v>46038</v>
      </c>
      <c r="C26" s="43">
        <v>46387</v>
      </c>
      <c r="D26" s="37">
        <v>349</v>
      </c>
      <c r="E26" s="37">
        <v>2</v>
      </c>
      <c r="F26" s="37" t="s">
        <v>4242</v>
      </c>
      <c r="G26" s="37">
        <v>1790</v>
      </c>
      <c r="H26" s="37">
        <v>32</v>
      </c>
      <c r="I26" s="37" t="s">
        <v>4279</v>
      </c>
      <c r="J26" s="37" t="s">
        <v>4280</v>
      </c>
      <c r="K26" s="37" t="s">
        <v>4281</v>
      </c>
      <c r="L26" s="43">
        <v>46042</v>
      </c>
      <c r="M26" s="37" t="s">
        <v>4246</v>
      </c>
      <c r="N26" s="37" t="s">
        <v>4247</v>
      </c>
      <c r="O26" s="37">
        <v>10</v>
      </c>
      <c r="P26" s="37" t="s">
        <v>4248</v>
      </c>
      <c r="Q26" s="37" t="s">
        <v>4282</v>
      </c>
      <c r="R26" s="37"/>
      <c r="S26" s="37" t="s">
        <v>4250</v>
      </c>
      <c r="T26" s="37">
        <v>10</v>
      </c>
      <c r="U26" s="37" t="s">
        <v>4251</v>
      </c>
      <c r="V26" s="37">
        <v>1000333440</v>
      </c>
      <c r="W26" s="37" t="s">
        <v>4252</v>
      </c>
      <c r="X26" s="37">
        <v>79729383</v>
      </c>
      <c r="Y26" s="37" t="s">
        <v>405</v>
      </c>
      <c r="Z26" s="37">
        <v>1002058204</v>
      </c>
      <c r="AA26" s="37" t="s">
        <v>4253</v>
      </c>
      <c r="AB26" s="37">
        <v>1000157108</v>
      </c>
      <c r="AC26" s="37" t="s">
        <v>4254</v>
      </c>
      <c r="AD26" s="37" t="s">
        <v>329</v>
      </c>
      <c r="AE26" s="37">
        <v>0</v>
      </c>
      <c r="AF26" s="37">
        <v>0</v>
      </c>
      <c r="AG26" s="37" t="s">
        <v>329</v>
      </c>
      <c r="AH26" s="37">
        <v>0</v>
      </c>
      <c r="AI26" s="37" t="s">
        <v>329</v>
      </c>
      <c r="AJ26" s="37">
        <v>5001001944</v>
      </c>
      <c r="AK26" s="37">
        <v>1</v>
      </c>
      <c r="AL26" s="37">
        <v>825075</v>
      </c>
      <c r="AM26" s="37">
        <v>1</v>
      </c>
      <c r="AN26" s="43">
        <v>46042</v>
      </c>
    </row>
    <row r="27" spans="1:40">
      <c r="A27" s="37" t="s">
        <v>505</v>
      </c>
      <c r="B27" s="43">
        <v>46038</v>
      </c>
      <c r="C27" s="43">
        <v>46387</v>
      </c>
      <c r="D27" s="37">
        <v>349</v>
      </c>
      <c r="E27" s="37">
        <v>2</v>
      </c>
      <c r="F27" s="37" t="s">
        <v>4242</v>
      </c>
      <c r="G27" s="37">
        <v>1785</v>
      </c>
      <c r="H27" s="37">
        <v>33</v>
      </c>
      <c r="I27" s="37" t="s">
        <v>4283</v>
      </c>
      <c r="J27" s="37" t="s">
        <v>4280</v>
      </c>
      <c r="K27" s="37" t="s">
        <v>4281</v>
      </c>
      <c r="L27" s="43">
        <v>46042</v>
      </c>
      <c r="M27" s="37" t="s">
        <v>4246</v>
      </c>
      <c r="N27" s="37" t="s">
        <v>4247</v>
      </c>
      <c r="O27" s="37">
        <v>10</v>
      </c>
      <c r="P27" s="37" t="s">
        <v>4248</v>
      </c>
      <c r="Q27" s="37" t="s">
        <v>4282</v>
      </c>
      <c r="R27" s="37"/>
      <c r="S27" s="37" t="s">
        <v>4250</v>
      </c>
      <c r="T27" s="37">
        <v>10</v>
      </c>
      <c r="U27" s="37" t="s">
        <v>4251</v>
      </c>
      <c r="V27" s="37">
        <v>1000343718</v>
      </c>
      <c r="W27" s="37" t="s">
        <v>4252</v>
      </c>
      <c r="X27" s="37">
        <v>79879029</v>
      </c>
      <c r="Y27" s="37" t="s">
        <v>508</v>
      </c>
      <c r="Z27" s="37">
        <v>1002058204</v>
      </c>
      <c r="AA27" s="37" t="s">
        <v>4253</v>
      </c>
      <c r="AB27" s="37">
        <v>1000157108</v>
      </c>
      <c r="AC27" s="37" t="s">
        <v>4254</v>
      </c>
      <c r="AD27" s="37" t="s">
        <v>73</v>
      </c>
      <c r="AE27" s="37">
        <v>0</v>
      </c>
      <c r="AF27" s="37">
        <v>0</v>
      </c>
      <c r="AG27" s="37" t="s">
        <v>73</v>
      </c>
      <c r="AH27" s="37">
        <v>0</v>
      </c>
      <c r="AI27" s="37" t="s">
        <v>73</v>
      </c>
      <c r="AJ27" s="37">
        <v>5001001970</v>
      </c>
      <c r="AK27" s="37">
        <v>1</v>
      </c>
      <c r="AL27" s="37">
        <v>825069</v>
      </c>
      <c r="AM27" s="37">
        <v>1</v>
      </c>
      <c r="AN27" s="43">
        <v>46042</v>
      </c>
    </row>
    <row r="28" spans="1:40">
      <c r="A28" s="37" t="s">
        <v>511</v>
      </c>
      <c r="B28" s="43">
        <v>46038</v>
      </c>
      <c r="C28" s="43">
        <v>46387</v>
      </c>
      <c r="D28" s="37">
        <v>349</v>
      </c>
      <c r="E28" s="37">
        <v>2</v>
      </c>
      <c r="F28" s="37" t="s">
        <v>4242</v>
      </c>
      <c r="G28" s="37">
        <v>1788</v>
      </c>
      <c r="H28" s="37">
        <v>34</v>
      </c>
      <c r="I28" s="37" t="s">
        <v>4284</v>
      </c>
      <c r="J28" s="37" t="s">
        <v>4280</v>
      </c>
      <c r="K28" s="37" t="s">
        <v>4281</v>
      </c>
      <c r="L28" s="43">
        <v>46042</v>
      </c>
      <c r="M28" s="37" t="s">
        <v>4246</v>
      </c>
      <c r="N28" s="37" t="s">
        <v>4247</v>
      </c>
      <c r="O28" s="37">
        <v>10</v>
      </c>
      <c r="P28" s="37" t="s">
        <v>4248</v>
      </c>
      <c r="Q28" s="37" t="s">
        <v>4282</v>
      </c>
      <c r="R28" s="37"/>
      <c r="S28" s="37" t="s">
        <v>4250</v>
      </c>
      <c r="T28" s="37">
        <v>10</v>
      </c>
      <c r="U28" s="37" t="s">
        <v>4251</v>
      </c>
      <c r="V28" s="37">
        <v>1005652102</v>
      </c>
      <c r="W28" s="37" t="s">
        <v>4252</v>
      </c>
      <c r="X28" s="37">
        <v>80020795</v>
      </c>
      <c r="Y28" s="37" t="s">
        <v>514</v>
      </c>
      <c r="Z28" s="37">
        <v>1002058204</v>
      </c>
      <c r="AA28" s="37" t="s">
        <v>4253</v>
      </c>
      <c r="AB28" s="37">
        <v>1000157108</v>
      </c>
      <c r="AC28" s="37" t="s">
        <v>4254</v>
      </c>
      <c r="AD28" s="37" t="s">
        <v>519</v>
      </c>
      <c r="AE28" s="37">
        <v>0</v>
      </c>
      <c r="AF28" s="37">
        <v>0</v>
      </c>
      <c r="AG28" s="37" t="s">
        <v>519</v>
      </c>
      <c r="AH28" s="37">
        <v>0</v>
      </c>
      <c r="AI28" s="37" t="s">
        <v>519</v>
      </c>
      <c r="AJ28" s="37">
        <v>5001001990</v>
      </c>
      <c r="AK28" s="37">
        <v>1</v>
      </c>
      <c r="AL28" s="37">
        <v>825073</v>
      </c>
      <c r="AM28" s="37">
        <v>1</v>
      </c>
      <c r="AN28" s="43">
        <v>46042</v>
      </c>
    </row>
    <row r="29" spans="1:40">
      <c r="A29" s="37" t="s">
        <v>201</v>
      </c>
      <c r="B29" s="43">
        <v>46038</v>
      </c>
      <c r="C29" s="43">
        <v>46387</v>
      </c>
      <c r="D29" s="37">
        <v>349</v>
      </c>
      <c r="E29" s="37">
        <v>2</v>
      </c>
      <c r="F29" s="37" t="s">
        <v>4242</v>
      </c>
      <c r="G29" s="37">
        <v>1697</v>
      </c>
      <c r="H29" s="37">
        <v>95</v>
      </c>
      <c r="I29" s="37" t="s">
        <v>4273</v>
      </c>
      <c r="J29" s="37" t="s">
        <v>4285</v>
      </c>
      <c r="K29" s="37" t="s">
        <v>4286</v>
      </c>
      <c r="L29" s="43">
        <v>46042</v>
      </c>
      <c r="M29" s="37" t="s">
        <v>4246</v>
      </c>
      <c r="N29" s="37" t="s">
        <v>4247</v>
      </c>
      <c r="O29" s="37">
        <v>10</v>
      </c>
      <c r="P29" s="37" t="s">
        <v>4248</v>
      </c>
      <c r="Q29" s="37" t="s">
        <v>4287</v>
      </c>
      <c r="R29" s="37"/>
      <c r="S29" s="37" t="s">
        <v>4250</v>
      </c>
      <c r="T29" s="37">
        <v>10</v>
      </c>
      <c r="U29" s="37" t="s">
        <v>4251</v>
      </c>
      <c r="V29" s="37">
        <v>1001760954</v>
      </c>
      <c r="W29" s="37" t="s">
        <v>4252</v>
      </c>
      <c r="X29" s="37">
        <v>1024515762</v>
      </c>
      <c r="Y29" s="37" t="s">
        <v>202</v>
      </c>
      <c r="Z29" s="37">
        <v>1002058204</v>
      </c>
      <c r="AA29" s="37" t="s">
        <v>4253</v>
      </c>
      <c r="AB29" s="37">
        <v>1000157108</v>
      </c>
      <c r="AC29" s="37" t="s">
        <v>4254</v>
      </c>
      <c r="AD29" s="37" t="s">
        <v>4277</v>
      </c>
      <c r="AE29" s="37">
        <v>0</v>
      </c>
      <c r="AF29" s="37">
        <v>0</v>
      </c>
      <c r="AG29" s="37" t="s">
        <v>4277</v>
      </c>
      <c r="AH29" s="37">
        <v>0</v>
      </c>
      <c r="AI29" s="37" t="s">
        <v>4277</v>
      </c>
      <c r="AJ29" s="37">
        <v>5001002572</v>
      </c>
      <c r="AK29" s="37">
        <v>1</v>
      </c>
      <c r="AL29" s="37">
        <v>821535</v>
      </c>
      <c r="AM29" s="37">
        <v>1</v>
      </c>
      <c r="AN29" s="43">
        <v>46042</v>
      </c>
    </row>
    <row r="30" spans="1:40">
      <c r="A30" s="37" t="s">
        <v>280</v>
      </c>
      <c r="B30" s="43">
        <v>46038</v>
      </c>
      <c r="C30" s="43">
        <v>46387</v>
      </c>
      <c r="D30" s="37">
        <v>349</v>
      </c>
      <c r="E30" s="37">
        <v>2</v>
      </c>
      <c r="F30" s="37" t="s">
        <v>4242</v>
      </c>
      <c r="G30" s="37">
        <v>1697</v>
      </c>
      <c r="H30" s="37">
        <v>96</v>
      </c>
      <c r="I30" s="37" t="s">
        <v>4273</v>
      </c>
      <c r="J30" s="37" t="s">
        <v>4285</v>
      </c>
      <c r="K30" s="37" t="s">
        <v>4286</v>
      </c>
      <c r="L30" s="43">
        <v>46042</v>
      </c>
      <c r="M30" s="37" t="s">
        <v>4246</v>
      </c>
      <c r="N30" s="37" t="s">
        <v>4247</v>
      </c>
      <c r="O30" s="37">
        <v>10</v>
      </c>
      <c r="P30" s="37" t="s">
        <v>4248</v>
      </c>
      <c r="Q30" s="37" t="s">
        <v>4287</v>
      </c>
      <c r="R30" s="37"/>
      <c r="S30" s="37" t="s">
        <v>4250</v>
      </c>
      <c r="T30" s="37">
        <v>10</v>
      </c>
      <c r="U30" s="37" t="s">
        <v>4251</v>
      </c>
      <c r="V30" s="37">
        <v>1000098076</v>
      </c>
      <c r="W30" s="37" t="s">
        <v>4252</v>
      </c>
      <c r="X30" s="37">
        <v>79494011</v>
      </c>
      <c r="Y30" s="37" t="s">
        <v>281</v>
      </c>
      <c r="Z30" s="37">
        <v>1002058204</v>
      </c>
      <c r="AA30" s="37" t="s">
        <v>4253</v>
      </c>
      <c r="AB30" s="37">
        <v>1000157108</v>
      </c>
      <c r="AC30" s="37" t="s">
        <v>4254</v>
      </c>
      <c r="AD30" s="37" t="s">
        <v>4277</v>
      </c>
      <c r="AE30" s="37">
        <v>0</v>
      </c>
      <c r="AF30" s="37">
        <v>0</v>
      </c>
      <c r="AG30" s="37" t="s">
        <v>4277</v>
      </c>
      <c r="AH30" s="37">
        <v>0</v>
      </c>
      <c r="AI30" s="37" t="s">
        <v>4277</v>
      </c>
      <c r="AJ30" s="37">
        <v>5001002601</v>
      </c>
      <c r="AK30" s="37">
        <v>1</v>
      </c>
      <c r="AL30" s="37">
        <v>821535</v>
      </c>
      <c r="AM30" s="37">
        <v>1</v>
      </c>
      <c r="AN30" s="43">
        <v>46042</v>
      </c>
    </row>
    <row r="31" spans="1:40">
      <c r="A31" s="37" t="s">
        <v>1133</v>
      </c>
      <c r="B31" s="43">
        <v>46038</v>
      </c>
      <c r="C31" s="43">
        <v>46387</v>
      </c>
      <c r="D31" s="37">
        <v>349</v>
      </c>
      <c r="E31" s="37">
        <v>2</v>
      </c>
      <c r="F31" s="37" t="s">
        <v>4242</v>
      </c>
      <c r="G31" s="37">
        <v>1735</v>
      </c>
      <c r="H31" s="37">
        <v>97</v>
      </c>
      <c r="I31" s="37" t="s">
        <v>4288</v>
      </c>
      <c r="J31" s="37" t="s">
        <v>4244</v>
      </c>
      <c r="K31" s="37" t="s">
        <v>4245</v>
      </c>
      <c r="L31" s="43">
        <v>46042</v>
      </c>
      <c r="M31" s="37" t="s">
        <v>4246</v>
      </c>
      <c r="N31" s="37" t="s">
        <v>4247</v>
      </c>
      <c r="O31" s="37">
        <v>10</v>
      </c>
      <c r="P31" s="37" t="s">
        <v>4248</v>
      </c>
      <c r="Q31" s="37" t="s">
        <v>4249</v>
      </c>
      <c r="R31" s="37"/>
      <c r="S31" s="37" t="s">
        <v>4250</v>
      </c>
      <c r="T31" s="37">
        <v>10</v>
      </c>
      <c r="U31" s="37" t="s">
        <v>4251</v>
      </c>
      <c r="V31" s="37">
        <v>1013396800</v>
      </c>
      <c r="W31" s="37" t="s">
        <v>4252</v>
      </c>
      <c r="X31" s="37">
        <v>1023902575</v>
      </c>
      <c r="Y31" s="37" t="s">
        <v>1136</v>
      </c>
      <c r="Z31" s="37">
        <v>1002058204</v>
      </c>
      <c r="AA31" s="37" t="s">
        <v>4253</v>
      </c>
      <c r="AB31" s="37">
        <v>1000157108</v>
      </c>
      <c r="AC31" s="37" t="s">
        <v>4254</v>
      </c>
      <c r="AD31" s="37" t="s">
        <v>329</v>
      </c>
      <c r="AE31" s="37" t="s">
        <v>329</v>
      </c>
      <c r="AF31" s="37">
        <v>0</v>
      </c>
      <c r="AG31" s="37">
        <v>0</v>
      </c>
      <c r="AH31" s="37">
        <v>0</v>
      </c>
      <c r="AI31" s="37">
        <v>0</v>
      </c>
      <c r="AJ31" s="37">
        <v>5001002619</v>
      </c>
      <c r="AK31" s="37">
        <v>1</v>
      </c>
      <c r="AL31" s="37">
        <v>821897</v>
      </c>
      <c r="AM31" s="37">
        <v>1</v>
      </c>
      <c r="AN31" s="43">
        <v>46042</v>
      </c>
    </row>
    <row r="32" spans="1:40">
      <c r="A32" s="37" t="s">
        <v>1140</v>
      </c>
      <c r="B32" s="43">
        <v>46038</v>
      </c>
      <c r="C32" s="43">
        <v>46387</v>
      </c>
      <c r="D32" s="37">
        <v>349</v>
      </c>
      <c r="E32" s="37">
        <v>2</v>
      </c>
      <c r="F32" s="37" t="s">
        <v>4242</v>
      </c>
      <c r="G32" s="37">
        <v>1733</v>
      </c>
      <c r="H32" s="37">
        <v>98</v>
      </c>
      <c r="I32" s="37" t="s">
        <v>4289</v>
      </c>
      <c r="J32" s="37" t="s">
        <v>4244</v>
      </c>
      <c r="K32" s="37" t="s">
        <v>4245</v>
      </c>
      <c r="L32" s="43">
        <v>46042</v>
      </c>
      <c r="M32" s="37" t="s">
        <v>4246</v>
      </c>
      <c r="N32" s="37" t="s">
        <v>4247</v>
      </c>
      <c r="O32" s="37">
        <v>10</v>
      </c>
      <c r="P32" s="37" t="s">
        <v>4248</v>
      </c>
      <c r="Q32" s="37" t="s">
        <v>4249</v>
      </c>
      <c r="R32" s="37"/>
      <c r="S32" s="37" t="s">
        <v>4250</v>
      </c>
      <c r="T32" s="37">
        <v>10</v>
      </c>
      <c r="U32" s="37" t="s">
        <v>4251</v>
      </c>
      <c r="V32" s="37">
        <v>1000639030</v>
      </c>
      <c r="W32" s="37" t="s">
        <v>4252</v>
      </c>
      <c r="X32" s="37">
        <v>1032401910</v>
      </c>
      <c r="Y32" s="37" t="s">
        <v>1142</v>
      </c>
      <c r="Z32" s="37">
        <v>1002058204</v>
      </c>
      <c r="AA32" s="37" t="s">
        <v>4253</v>
      </c>
      <c r="AB32" s="37">
        <v>1000157108</v>
      </c>
      <c r="AC32" s="37" t="s">
        <v>4254</v>
      </c>
      <c r="AD32" s="37" t="s">
        <v>329</v>
      </c>
      <c r="AE32" s="37">
        <v>0</v>
      </c>
      <c r="AF32" s="37">
        <v>0</v>
      </c>
      <c r="AG32" s="37" t="s">
        <v>329</v>
      </c>
      <c r="AH32" s="37">
        <v>0</v>
      </c>
      <c r="AI32" s="37" t="s">
        <v>329</v>
      </c>
      <c r="AJ32" s="37">
        <v>5001002647</v>
      </c>
      <c r="AK32" s="37">
        <v>1</v>
      </c>
      <c r="AL32" s="37">
        <v>821894</v>
      </c>
      <c r="AM32" s="37">
        <v>1</v>
      </c>
      <c r="AN32" s="43">
        <v>46042</v>
      </c>
    </row>
    <row r="33" spans="1:40">
      <c r="A33" s="37" t="s">
        <v>1145</v>
      </c>
      <c r="B33" s="43">
        <v>46038</v>
      </c>
      <c r="C33" s="43">
        <v>46387</v>
      </c>
      <c r="D33" s="37">
        <v>349</v>
      </c>
      <c r="E33" s="37">
        <v>2</v>
      </c>
      <c r="F33" s="37" t="s">
        <v>4242</v>
      </c>
      <c r="G33" s="37">
        <v>1735</v>
      </c>
      <c r="H33" s="37">
        <v>99</v>
      </c>
      <c r="I33" s="37" t="s">
        <v>4288</v>
      </c>
      <c r="J33" s="37" t="s">
        <v>4244</v>
      </c>
      <c r="K33" s="37" t="s">
        <v>4245</v>
      </c>
      <c r="L33" s="43">
        <v>46042</v>
      </c>
      <c r="M33" s="37" t="s">
        <v>4246</v>
      </c>
      <c r="N33" s="37" t="s">
        <v>4247</v>
      </c>
      <c r="O33" s="37">
        <v>10</v>
      </c>
      <c r="P33" s="37" t="s">
        <v>4248</v>
      </c>
      <c r="Q33" s="37" t="s">
        <v>4249</v>
      </c>
      <c r="R33" s="37"/>
      <c r="S33" s="37" t="s">
        <v>4250</v>
      </c>
      <c r="T33" s="37">
        <v>10</v>
      </c>
      <c r="U33" s="37" t="s">
        <v>4251</v>
      </c>
      <c r="V33" s="37">
        <v>1005726196</v>
      </c>
      <c r="W33" s="37" t="s">
        <v>4252</v>
      </c>
      <c r="X33" s="37">
        <v>79607845</v>
      </c>
      <c r="Y33" s="37" t="s">
        <v>1146</v>
      </c>
      <c r="Z33" s="37">
        <v>1002058204</v>
      </c>
      <c r="AA33" s="37" t="s">
        <v>4253</v>
      </c>
      <c r="AB33" s="37">
        <v>1000157108</v>
      </c>
      <c r="AC33" s="37" t="s">
        <v>4254</v>
      </c>
      <c r="AD33" s="37" t="s">
        <v>329</v>
      </c>
      <c r="AE33" s="37" t="s">
        <v>329</v>
      </c>
      <c r="AF33" s="37">
        <v>0</v>
      </c>
      <c r="AG33" s="37">
        <v>0</v>
      </c>
      <c r="AH33" s="37">
        <v>0</v>
      </c>
      <c r="AI33" s="37">
        <v>0</v>
      </c>
      <c r="AJ33" s="37">
        <v>5001002668</v>
      </c>
      <c r="AK33" s="37">
        <v>1</v>
      </c>
      <c r="AL33" s="37">
        <v>821897</v>
      </c>
      <c r="AM33" s="37">
        <v>1</v>
      </c>
      <c r="AN33" s="43">
        <v>46042</v>
      </c>
    </row>
    <row r="34" spans="1:40">
      <c r="A34" s="37" t="s">
        <v>1150</v>
      </c>
      <c r="B34" s="43">
        <v>46038</v>
      </c>
      <c r="C34" s="43">
        <v>46387</v>
      </c>
      <c r="D34" s="37">
        <v>349</v>
      </c>
      <c r="E34" s="37">
        <v>2</v>
      </c>
      <c r="F34" s="37" t="s">
        <v>4242</v>
      </c>
      <c r="G34" s="37">
        <v>1728</v>
      </c>
      <c r="H34" s="37">
        <v>100</v>
      </c>
      <c r="I34" s="37" t="s">
        <v>4290</v>
      </c>
      <c r="J34" s="37" t="s">
        <v>4244</v>
      </c>
      <c r="K34" s="37" t="s">
        <v>4245</v>
      </c>
      <c r="L34" s="43">
        <v>46042</v>
      </c>
      <c r="M34" s="37" t="s">
        <v>4246</v>
      </c>
      <c r="N34" s="37" t="s">
        <v>4247</v>
      </c>
      <c r="O34" s="37">
        <v>10</v>
      </c>
      <c r="P34" s="37" t="s">
        <v>4248</v>
      </c>
      <c r="Q34" s="37" t="s">
        <v>4249</v>
      </c>
      <c r="R34" s="37"/>
      <c r="S34" s="37" t="s">
        <v>4250</v>
      </c>
      <c r="T34" s="37">
        <v>10</v>
      </c>
      <c r="U34" s="37" t="s">
        <v>4251</v>
      </c>
      <c r="V34" s="37">
        <v>1011989544</v>
      </c>
      <c r="W34" s="37" t="s">
        <v>4252</v>
      </c>
      <c r="X34" s="37">
        <v>1000455167</v>
      </c>
      <c r="Y34" s="37" t="s">
        <v>1152</v>
      </c>
      <c r="Z34" s="37">
        <v>1002058204</v>
      </c>
      <c r="AA34" s="37" t="s">
        <v>4253</v>
      </c>
      <c r="AB34" s="37">
        <v>1000157108</v>
      </c>
      <c r="AC34" s="37" t="s">
        <v>4254</v>
      </c>
      <c r="AD34" s="37" t="s">
        <v>467</v>
      </c>
      <c r="AE34" s="37">
        <v>0</v>
      </c>
      <c r="AF34" s="37">
        <v>0</v>
      </c>
      <c r="AG34" s="37" t="s">
        <v>467</v>
      </c>
      <c r="AH34" s="37">
        <v>0</v>
      </c>
      <c r="AI34" s="37" t="s">
        <v>467</v>
      </c>
      <c r="AJ34" s="37">
        <v>5001002691</v>
      </c>
      <c r="AK34" s="37">
        <v>1</v>
      </c>
      <c r="AL34" s="37">
        <v>821888</v>
      </c>
      <c r="AM34" s="37">
        <v>1</v>
      </c>
      <c r="AN34" s="43">
        <v>46042</v>
      </c>
    </row>
    <row r="35" spans="1:40">
      <c r="A35" s="37" t="s">
        <v>1156</v>
      </c>
      <c r="B35" s="43">
        <v>46038</v>
      </c>
      <c r="C35" s="43">
        <v>46387</v>
      </c>
      <c r="D35" s="37">
        <v>349</v>
      </c>
      <c r="E35" s="37">
        <v>2</v>
      </c>
      <c r="F35" s="37" t="s">
        <v>4242</v>
      </c>
      <c r="G35" s="37">
        <v>1732</v>
      </c>
      <c r="H35" s="37">
        <v>101</v>
      </c>
      <c r="I35" s="37" t="s">
        <v>4291</v>
      </c>
      <c r="J35" s="37" t="s">
        <v>4244</v>
      </c>
      <c r="K35" s="37" t="s">
        <v>4245</v>
      </c>
      <c r="L35" s="43">
        <v>46042</v>
      </c>
      <c r="M35" s="37" t="s">
        <v>4246</v>
      </c>
      <c r="N35" s="37" t="s">
        <v>4247</v>
      </c>
      <c r="O35" s="37">
        <v>10</v>
      </c>
      <c r="P35" s="37" t="s">
        <v>4248</v>
      </c>
      <c r="Q35" s="37" t="s">
        <v>4249</v>
      </c>
      <c r="R35" s="37"/>
      <c r="S35" s="37" t="s">
        <v>4250</v>
      </c>
      <c r="T35" s="37">
        <v>10</v>
      </c>
      <c r="U35" s="37" t="s">
        <v>4251</v>
      </c>
      <c r="V35" s="37">
        <v>1010906361</v>
      </c>
      <c r="W35" s="37" t="s">
        <v>4252</v>
      </c>
      <c r="X35" s="37">
        <v>1032434207</v>
      </c>
      <c r="Y35" s="37" t="s">
        <v>1158</v>
      </c>
      <c r="Z35" s="37">
        <v>1002058204</v>
      </c>
      <c r="AA35" s="37" t="s">
        <v>4253</v>
      </c>
      <c r="AB35" s="37">
        <v>1000157108</v>
      </c>
      <c r="AC35" s="37" t="s">
        <v>4254</v>
      </c>
      <c r="AD35" s="37" t="s">
        <v>57</v>
      </c>
      <c r="AE35" s="37">
        <v>0</v>
      </c>
      <c r="AF35" s="37">
        <v>0</v>
      </c>
      <c r="AG35" s="37" t="s">
        <v>57</v>
      </c>
      <c r="AH35" s="37">
        <v>0</v>
      </c>
      <c r="AI35" s="37" t="s">
        <v>57</v>
      </c>
      <c r="AJ35" s="37">
        <v>5001002905</v>
      </c>
      <c r="AK35" s="37">
        <v>1</v>
      </c>
      <c r="AL35" s="37">
        <v>821893</v>
      </c>
      <c r="AM35" s="37">
        <v>1</v>
      </c>
      <c r="AN35" s="43">
        <v>46042</v>
      </c>
    </row>
    <row r="36" spans="1:40">
      <c r="A36" s="37" t="s">
        <v>214</v>
      </c>
      <c r="B36" s="43">
        <v>46042</v>
      </c>
      <c r="C36" s="43">
        <v>46387</v>
      </c>
      <c r="D36" s="37">
        <v>345</v>
      </c>
      <c r="E36" s="37">
        <v>2</v>
      </c>
      <c r="F36" s="37" t="s">
        <v>4242</v>
      </c>
      <c r="G36" s="37">
        <v>1696</v>
      </c>
      <c r="H36" s="37">
        <v>102</v>
      </c>
      <c r="I36" s="37" t="s">
        <v>4273</v>
      </c>
      <c r="J36" s="37" t="s">
        <v>4274</v>
      </c>
      <c r="K36" s="37" t="s">
        <v>4275</v>
      </c>
      <c r="L36" s="43">
        <v>46042</v>
      </c>
      <c r="M36" s="37" t="s">
        <v>4246</v>
      </c>
      <c r="N36" s="37" t="s">
        <v>4247</v>
      </c>
      <c r="O36" s="37">
        <v>10</v>
      </c>
      <c r="P36" s="37" t="s">
        <v>4248</v>
      </c>
      <c r="Q36" s="37" t="s">
        <v>4276</v>
      </c>
      <c r="R36" s="37"/>
      <c r="S36" s="37" t="s">
        <v>4250</v>
      </c>
      <c r="T36" s="37">
        <v>10</v>
      </c>
      <c r="U36" s="37" t="s">
        <v>4251</v>
      </c>
      <c r="V36" s="37">
        <v>1009622018</v>
      </c>
      <c r="W36" s="37" t="s">
        <v>4252</v>
      </c>
      <c r="X36" s="37">
        <v>80172086</v>
      </c>
      <c r="Y36" s="37" t="s">
        <v>215</v>
      </c>
      <c r="Z36" s="37">
        <v>1002058204</v>
      </c>
      <c r="AA36" s="37" t="s">
        <v>4253</v>
      </c>
      <c r="AB36" s="37">
        <v>1000157108</v>
      </c>
      <c r="AC36" s="37" t="s">
        <v>4254</v>
      </c>
      <c r="AD36" s="37" t="s">
        <v>4277</v>
      </c>
      <c r="AE36" s="37">
        <v>0</v>
      </c>
      <c r="AF36" s="37">
        <v>0</v>
      </c>
      <c r="AG36" s="37" t="s">
        <v>4277</v>
      </c>
      <c r="AH36" s="37">
        <v>0</v>
      </c>
      <c r="AI36" s="37" t="s">
        <v>4277</v>
      </c>
      <c r="AJ36" s="37">
        <v>5001002960</v>
      </c>
      <c r="AK36" s="37">
        <v>1</v>
      </c>
      <c r="AL36" s="37">
        <v>821533</v>
      </c>
      <c r="AM36" s="37">
        <v>1</v>
      </c>
      <c r="AN36" s="43">
        <v>46042</v>
      </c>
    </row>
    <row r="37" spans="1:40">
      <c r="A37" s="37" t="s">
        <v>262</v>
      </c>
      <c r="B37" s="43">
        <v>46042</v>
      </c>
      <c r="C37" s="43">
        <v>46387</v>
      </c>
      <c r="D37" s="37">
        <v>345</v>
      </c>
      <c r="E37" s="37">
        <v>2</v>
      </c>
      <c r="F37" s="37" t="s">
        <v>4242</v>
      </c>
      <c r="G37" s="37">
        <v>1696</v>
      </c>
      <c r="H37" s="37">
        <v>103</v>
      </c>
      <c r="I37" s="37" t="s">
        <v>4273</v>
      </c>
      <c r="J37" s="37" t="s">
        <v>4274</v>
      </c>
      <c r="K37" s="37" t="s">
        <v>4275</v>
      </c>
      <c r="L37" s="43">
        <v>46042</v>
      </c>
      <c r="M37" s="37" t="s">
        <v>4246</v>
      </c>
      <c r="N37" s="37" t="s">
        <v>4247</v>
      </c>
      <c r="O37" s="37">
        <v>10</v>
      </c>
      <c r="P37" s="37" t="s">
        <v>4248</v>
      </c>
      <c r="Q37" s="37" t="s">
        <v>4276</v>
      </c>
      <c r="R37" s="37"/>
      <c r="S37" s="37" t="s">
        <v>4250</v>
      </c>
      <c r="T37" s="37">
        <v>10</v>
      </c>
      <c r="U37" s="37" t="s">
        <v>4251</v>
      </c>
      <c r="V37" s="37">
        <v>1004846702</v>
      </c>
      <c r="W37" s="37" t="s">
        <v>4252</v>
      </c>
      <c r="X37" s="37">
        <v>3086129</v>
      </c>
      <c r="Y37" s="37" t="s">
        <v>263</v>
      </c>
      <c r="Z37" s="37">
        <v>1002058204</v>
      </c>
      <c r="AA37" s="37" t="s">
        <v>4253</v>
      </c>
      <c r="AB37" s="37">
        <v>1000157108</v>
      </c>
      <c r="AC37" s="37" t="s">
        <v>4254</v>
      </c>
      <c r="AD37" s="37" t="s">
        <v>4277</v>
      </c>
      <c r="AE37" s="37">
        <v>0</v>
      </c>
      <c r="AF37" s="37">
        <v>0</v>
      </c>
      <c r="AG37" s="37" t="s">
        <v>4277</v>
      </c>
      <c r="AH37" s="37">
        <v>0</v>
      </c>
      <c r="AI37" s="37" t="s">
        <v>4277</v>
      </c>
      <c r="AJ37" s="37">
        <v>5001003009</v>
      </c>
      <c r="AK37" s="37">
        <v>1</v>
      </c>
      <c r="AL37" s="37">
        <v>821533</v>
      </c>
      <c r="AM37" s="37">
        <v>1</v>
      </c>
      <c r="AN37" s="43">
        <v>46042</v>
      </c>
    </row>
    <row r="38" spans="1:40">
      <c r="A38" s="37" t="s">
        <v>254</v>
      </c>
      <c r="B38" s="43">
        <v>46042</v>
      </c>
      <c r="C38" s="43">
        <v>46387</v>
      </c>
      <c r="D38" s="37">
        <v>345</v>
      </c>
      <c r="E38" s="37">
        <v>2</v>
      </c>
      <c r="F38" s="37" t="s">
        <v>4242</v>
      </c>
      <c r="G38" s="37">
        <v>1696</v>
      </c>
      <c r="H38" s="37">
        <v>104</v>
      </c>
      <c r="I38" s="37" t="s">
        <v>4273</v>
      </c>
      <c r="J38" s="37" t="s">
        <v>4274</v>
      </c>
      <c r="K38" s="37" t="s">
        <v>4275</v>
      </c>
      <c r="L38" s="43">
        <v>46042</v>
      </c>
      <c r="M38" s="37" t="s">
        <v>4246</v>
      </c>
      <c r="N38" s="37" t="s">
        <v>4247</v>
      </c>
      <c r="O38" s="37">
        <v>10</v>
      </c>
      <c r="P38" s="37" t="s">
        <v>4248</v>
      </c>
      <c r="Q38" s="37" t="s">
        <v>4276</v>
      </c>
      <c r="R38" s="37"/>
      <c r="S38" s="37" t="s">
        <v>4250</v>
      </c>
      <c r="T38" s="37">
        <v>10</v>
      </c>
      <c r="U38" s="37" t="s">
        <v>4251</v>
      </c>
      <c r="V38" s="37">
        <v>1008046343</v>
      </c>
      <c r="W38" s="37" t="s">
        <v>4252</v>
      </c>
      <c r="X38" s="37">
        <v>79706377</v>
      </c>
      <c r="Y38" s="37" t="s">
        <v>4292</v>
      </c>
      <c r="Z38" s="37">
        <v>1002058204</v>
      </c>
      <c r="AA38" s="37" t="s">
        <v>4253</v>
      </c>
      <c r="AB38" s="37">
        <v>1000157108</v>
      </c>
      <c r="AC38" s="37" t="s">
        <v>4254</v>
      </c>
      <c r="AD38" s="37" t="s">
        <v>4277</v>
      </c>
      <c r="AE38" s="37">
        <v>0</v>
      </c>
      <c r="AF38" s="37">
        <v>0</v>
      </c>
      <c r="AG38" s="37" t="s">
        <v>4277</v>
      </c>
      <c r="AH38" s="37">
        <v>0</v>
      </c>
      <c r="AI38" s="37" t="s">
        <v>4277</v>
      </c>
      <c r="AJ38" s="37">
        <v>5001003024</v>
      </c>
      <c r="AK38" s="37">
        <v>1</v>
      </c>
      <c r="AL38" s="37">
        <v>821533</v>
      </c>
      <c r="AM38" s="37">
        <v>1</v>
      </c>
      <c r="AN38" s="43">
        <v>46042</v>
      </c>
    </row>
    <row r="39" spans="1:40">
      <c r="A39" s="37" t="s">
        <v>181</v>
      </c>
      <c r="B39" s="43">
        <v>46038</v>
      </c>
      <c r="C39" s="43">
        <v>46387</v>
      </c>
      <c r="D39" s="37">
        <v>349</v>
      </c>
      <c r="E39" s="37">
        <v>2</v>
      </c>
      <c r="F39" s="37" t="s">
        <v>4242</v>
      </c>
      <c r="G39" s="37">
        <v>1697</v>
      </c>
      <c r="H39" s="37">
        <v>105</v>
      </c>
      <c r="I39" s="37" t="s">
        <v>4273</v>
      </c>
      <c r="J39" s="37" t="s">
        <v>4285</v>
      </c>
      <c r="K39" s="37" t="s">
        <v>4286</v>
      </c>
      <c r="L39" s="43">
        <v>46042</v>
      </c>
      <c r="M39" s="37" t="s">
        <v>4246</v>
      </c>
      <c r="N39" s="37" t="s">
        <v>4247</v>
      </c>
      <c r="O39" s="37">
        <v>10</v>
      </c>
      <c r="P39" s="37" t="s">
        <v>4248</v>
      </c>
      <c r="Q39" s="37" t="s">
        <v>4287</v>
      </c>
      <c r="R39" s="37"/>
      <c r="S39" s="37" t="s">
        <v>4250</v>
      </c>
      <c r="T39" s="37">
        <v>10</v>
      </c>
      <c r="U39" s="37" t="s">
        <v>4251</v>
      </c>
      <c r="V39" s="37">
        <v>1004681181</v>
      </c>
      <c r="W39" s="37" t="s">
        <v>4252</v>
      </c>
      <c r="X39" s="37">
        <v>80250195</v>
      </c>
      <c r="Y39" s="37" t="s">
        <v>184</v>
      </c>
      <c r="Z39" s="37">
        <v>1002058204</v>
      </c>
      <c r="AA39" s="37" t="s">
        <v>4253</v>
      </c>
      <c r="AB39" s="37">
        <v>1000157108</v>
      </c>
      <c r="AC39" s="37" t="s">
        <v>4254</v>
      </c>
      <c r="AD39" s="37" t="s">
        <v>4277</v>
      </c>
      <c r="AE39" s="37">
        <v>0</v>
      </c>
      <c r="AF39" s="37">
        <v>0</v>
      </c>
      <c r="AG39" s="37" t="s">
        <v>4277</v>
      </c>
      <c r="AH39" s="37">
        <v>0</v>
      </c>
      <c r="AI39" s="37" t="s">
        <v>4277</v>
      </c>
      <c r="AJ39" s="37">
        <v>5001003029</v>
      </c>
      <c r="AK39" s="37">
        <v>1</v>
      </c>
      <c r="AL39" s="37">
        <v>821535</v>
      </c>
      <c r="AM39" s="37">
        <v>1</v>
      </c>
      <c r="AN39" s="43">
        <v>46042</v>
      </c>
    </row>
    <row r="40" spans="1:40">
      <c r="A40" s="37" t="s">
        <v>193</v>
      </c>
      <c r="B40" s="43">
        <v>46042</v>
      </c>
      <c r="C40" s="43">
        <v>46387</v>
      </c>
      <c r="D40" s="37">
        <v>345</v>
      </c>
      <c r="E40" s="37">
        <v>2</v>
      </c>
      <c r="F40" s="37" t="s">
        <v>4242</v>
      </c>
      <c r="G40" s="37">
        <v>1696</v>
      </c>
      <c r="H40" s="37">
        <v>106</v>
      </c>
      <c r="I40" s="37" t="s">
        <v>4273</v>
      </c>
      <c r="J40" s="37" t="s">
        <v>4274</v>
      </c>
      <c r="K40" s="37" t="s">
        <v>4275</v>
      </c>
      <c r="L40" s="43">
        <v>46042</v>
      </c>
      <c r="M40" s="37" t="s">
        <v>4246</v>
      </c>
      <c r="N40" s="37" t="s">
        <v>4247</v>
      </c>
      <c r="O40" s="37">
        <v>10</v>
      </c>
      <c r="P40" s="37" t="s">
        <v>4248</v>
      </c>
      <c r="Q40" s="37" t="s">
        <v>4276</v>
      </c>
      <c r="R40" s="37"/>
      <c r="S40" s="37" t="s">
        <v>4250</v>
      </c>
      <c r="T40" s="37">
        <v>10</v>
      </c>
      <c r="U40" s="37" t="s">
        <v>4251</v>
      </c>
      <c r="V40" s="37">
        <v>1000153994</v>
      </c>
      <c r="W40" s="37" t="s">
        <v>4252</v>
      </c>
      <c r="X40" s="37">
        <v>1024469909</v>
      </c>
      <c r="Y40" s="37" t="s">
        <v>194</v>
      </c>
      <c r="Z40" s="37">
        <v>1002058204</v>
      </c>
      <c r="AA40" s="37" t="s">
        <v>4253</v>
      </c>
      <c r="AB40" s="37">
        <v>1000157108</v>
      </c>
      <c r="AC40" s="37" t="s">
        <v>4254</v>
      </c>
      <c r="AD40" s="37" t="s">
        <v>4277</v>
      </c>
      <c r="AE40" s="37">
        <v>0</v>
      </c>
      <c r="AF40" s="37">
        <v>0</v>
      </c>
      <c r="AG40" s="37" t="s">
        <v>4277</v>
      </c>
      <c r="AH40" s="37">
        <v>0</v>
      </c>
      <c r="AI40" s="37" t="s">
        <v>4277</v>
      </c>
      <c r="AJ40" s="37">
        <v>5001003040</v>
      </c>
      <c r="AK40" s="37">
        <v>1</v>
      </c>
      <c r="AL40" s="37">
        <v>821533</v>
      </c>
      <c r="AM40" s="37">
        <v>1</v>
      </c>
      <c r="AN40" s="43">
        <v>46042</v>
      </c>
    </row>
    <row r="41" spans="1:40">
      <c r="A41" s="37" t="s">
        <v>209</v>
      </c>
      <c r="B41" s="43">
        <v>46038</v>
      </c>
      <c r="C41" s="43">
        <v>46387</v>
      </c>
      <c r="D41" s="37">
        <v>349</v>
      </c>
      <c r="E41" s="37">
        <v>2</v>
      </c>
      <c r="F41" s="37" t="s">
        <v>4242</v>
      </c>
      <c r="G41" s="37">
        <v>1697</v>
      </c>
      <c r="H41" s="37">
        <v>107</v>
      </c>
      <c r="I41" s="37" t="s">
        <v>4273</v>
      </c>
      <c r="J41" s="37" t="s">
        <v>4285</v>
      </c>
      <c r="K41" s="37" t="s">
        <v>4286</v>
      </c>
      <c r="L41" s="43">
        <v>46042</v>
      </c>
      <c r="M41" s="37" t="s">
        <v>4246</v>
      </c>
      <c r="N41" s="37" t="s">
        <v>4247</v>
      </c>
      <c r="O41" s="37">
        <v>10</v>
      </c>
      <c r="P41" s="37" t="s">
        <v>4248</v>
      </c>
      <c r="Q41" s="37" t="s">
        <v>4287</v>
      </c>
      <c r="R41" s="37"/>
      <c r="S41" s="37" t="s">
        <v>4250</v>
      </c>
      <c r="T41" s="37">
        <v>10</v>
      </c>
      <c r="U41" s="37" t="s">
        <v>4251</v>
      </c>
      <c r="V41" s="37">
        <v>1012922519</v>
      </c>
      <c r="W41" s="37" t="s">
        <v>4252</v>
      </c>
      <c r="X41" s="37">
        <v>1013600897</v>
      </c>
      <c r="Y41" s="37" t="s">
        <v>210</v>
      </c>
      <c r="Z41" s="37">
        <v>1002058204</v>
      </c>
      <c r="AA41" s="37" t="s">
        <v>4253</v>
      </c>
      <c r="AB41" s="37">
        <v>1000157108</v>
      </c>
      <c r="AC41" s="37" t="s">
        <v>4254</v>
      </c>
      <c r="AD41" s="37" t="s">
        <v>4277</v>
      </c>
      <c r="AE41" s="37">
        <v>0</v>
      </c>
      <c r="AF41" s="37">
        <v>0</v>
      </c>
      <c r="AG41" s="37" t="s">
        <v>4277</v>
      </c>
      <c r="AH41" s="37">
        <v>0</v>
      </c>
      <c r="AI41" s="37" t="s">
        <v>4277</v>
      </c>
      <c r="AJ41" s="37">
        <v>5001003047</v>
      </c>
      <c r="AK41" s="37">
        <v>1</v>
      </c>
      <c r="AL41" s="37">
        <v>821535</v>
      </c>
      <c r="AM41" s="37">
        <v>1</v>
      </c>
      <c r="AN41" s="43">
        <v>46042</v>
      </c>
    </row>
    <row r="42" spans="1:40">
      <c r="A42" s="37" t="s">
        <v>228</v>
      </c>
      <c r="B42" s="43">
        <v>46042</v>
      </c>
      <c r="C42" s="43">
        <v>46387</v>
      </c>
      <c r="D42" s="37">
        <v>345</v>
      </c>
      <c r="E42" s="37">
        <v>2</v>
      </c>
      <c r="F42" s="37" t="s">
        <v>4242</v>
      </c>
      <c r="G42" s="37">
        <v>1696</v>
      </c>
      <c r="H42" s="37">
        <v>108</v>
      </c>
      <c r="I42" s="37" t="s">
        <v>4273</v>
      </c>
      <c r="J42" s="37" t="s">
        <v>4274</v>
      </c>
      <c r="K42" s="37" t="s">
        <v>4275</v>
      </c>
      <c r="L42" s="43">
        <v>46042</v>
      </c>
      <c r="M42" s="37" t="s">
        <v>4246</v>
      </c>
      <c r="N42" s="37" t="s">
        <v>4247</v>
      </c>
      <c r="O42" s="37">
        <v>10</v>
      </c>
      <c r="P42" s="37" t="s">
        <v>4248</v>
      </c>
      <c r="Q42" s="37" t="s">
        <v>4276</v>
      </c>
      <c r="R42" s="37"/>
      <c r="S42" s="37" t="s">
        <v>4250</v>
      </c>
      <c r="T42" s="37">
        <v>10</v>
      </c>
      <c r="U42" s="37" t="s">
        <v>4251</v>
      </c>
      <c r="V42" s="37">
        <v>1008858491</v>
      </c>
      <c r="W42" s="37" t="s">
        <v>4252</v>
      </c>
      <c r="X42" s="37">
        <v>1023925635</v>
      </c>
      <c r="Y42" s="37" t="s">
        <v>229</v>
      </c>
      <c r="Z42" s="37">
        <v>1002058204</v>
      </c>
      <c r="AA42" s="37" t="s">
        <v>4253</v>
      </c>
      <c r="AB42" s="37">
        <v>1000157108</v>
      </c>
      <c r="AC42" s="37" t="s">
        <v>4254</v>
      </c>
      <c r="AD42" s="37" t="s">
        <v>4277</v>
      </c>
      <c r="AE42" s="37">
        <v>0</v>
      </c>
      <c r="AF42" s="37">
        <v>0</v>
      </c>
      <c r="AG42" s="37" t="s">
        <v>4277</v>
      </c>
      <c r="AH42" s="37">
        <v>0</v>
      </c>
      <c r="AI42" s="37" t="s">
        <v>4277</v>
      </c>
      <c r="AJ42" s="37">
        <v>5001003052</v>
      </c>
      <c r="AK42" s="37">
        <v>1</v>
      </c>
      <c r="AL42" s="37">
        <v>821533</v>
      </c>
      <c r="AM42" s="37">
        <v>1</v>
      </c>
      <c r="AN42" s="43">
        <v>46042</v>
      </c>
    </row>
    <row r="43" spans="1:40">
      <c r="A43" s="37" t="s">
        <v>294</v>
      </c>
      <c r="B43" s="43">
        <v>46038</v>
      </c>
      <c r="C43" s="43">
        <v>46387</v>
      </c>
      <c r="D43" s="37">
        <v>349</v>
      </c>
      <c r="E43" s="37">
        <v>2</v>
      </c>
      <c r="F43" s="37" t="s">
        <v>4242</v>
      </c>
      <c r="G43" s="37">
        <v>1697</v>
      </c>
      <c r="H43" s="37">
        <v>109</v>
      </c>
      <c r="I43" s="37" t="s">
        <v>4273</v>
      </c>
      <c r="J43" s="37" t="s">
        <v>4285</v>
      </c>
      <c r="K43" s="37" t="s">
        <v>4286</v>
      </c>
      <c r="L43" s="43">
        <v>46042</v>
      </c>
      <c r="M43" s="37" t="s">
        <v>4246</v>
      </c>
      <c r="N43" s="37" t="s">
        <v>4247</v>
      </c>
      <c r="O43" s="37">
        <v>10</v>
      </c>
      <c r="P43" s="37" t="s">
        <v>4248</v>
      </c>
      <c r="Q43" s="37" t="s">
        <v>4287</v>
      </c>
      <c r="R43" s="37"/>
      <c r="S43" s="37" t="s">
        <v>4250</v>
      </c>
      <c r="T43" s="37">
        <v>10</v>
      </c>
      <c r="U43" s="37" t="s">
        <v>4251</v>
      </c>
      <c r="V43" s="37">
        <v>1013246101</v>
      </c>
      <c r="W43" s="37" t="s">
        <v>4252</v>
      </c>
      <c r="X43" s="37">
        <v>1033778271</v>
      </c>
      <c r="Y43" s="37" t="s">
        <v>4293</v>
      </c>
      <c r="Z43" s="37">
        <v>1002058204</v>
      </c>
      <c r="AA43" s="37" t="s">
        <v>4253</v>
      </c>
      <c r="AB43" s="37">
        <v>1000157108</v>
      </c>
      <c r="AC43" s="37" t="s">
        <v>4254</v>
      </c>
      <c r="AD43" s="37" t="s">
        <v>4277</v>
      </c>
      <c r="AE43" s="37">
        <v>0</v>
      </c>
      <c r="AF43" s="37">
        <v>0</v>
      </c>
      <c r="AG43" s="37" t="s">
        <v>4277</v>
      </c>
      <c r="AH43" s="37">
        <v>0</v>
      </c>
      <c r="AI43" s="37" t="s">
        <v>4277</v>
      </c>
      <c r="AJ43" s="37">
        <v>5001003062</v>
      </c>
      <c r="AK43" s="37">
        <v>1</v>
      </c>
      <c r="AL43" s="37">
        <v>821535</v>
      </c>
      <c r="AM43" s="37">
        <v>1</v>
      </c>
      <c r="AN43" s="43">
        <v>46042</v>
      </c>
    </row>
    <row r="44" spans="1:40">
      <c r="A44" s="37" t="s">
        <v>188</v>
      </c>
      <c r="B44" s="43">
        <v>46038</v>
      </c>
      <c r="C44" s="43">
        <v>46387</v>
      </c>
      <c r="D44" s="37">
        <v>349</v>
      </c>
      <c r="E44" s="37">
        <v>2</v>
      </c>
      <c r="F44" s="37" t="s">
        <v>4242</v>
      </c>
      <c r="G44" s="37">
        <v>1697</v>
      </c>
      <c r="H44" s="37">
        <v>132</v>
      </c>
      <c r="I44" s="37" t="s">
        <v>4273</v>
      </c>
      <c r="J44" s="37" t="s">
        <v>4285</v>
      </c>
      <c r="K44" s="37" t="s">
        <v>4286</v>
      </c>
      <c r="L44" s="43">
        <v>46042</v>
      </c>
      <c r="M44" s="37" t="s">
        <v>4246</v>
      </c>
      <c r="N44" s="37" t="s">
        <v>4247</v>
      </c>
      <c r="O44" s="37">
        <v>10</v>
      </c>
      <c r="P44" s="37" t="s">
        <v>4248</v>
      </c>
      <c r="Q44" s="37" t="s">
        <v>4287</v>
      </c>
      <c r="R44" s="37"/>
      <c r="S44" s="37" t="s">
        <v>4250</v>
      </c>
      <c r="T44" s="37">
        <v>10</v>
      </c>
      <c r="U44" s="37" t="s">
        <v>4251</v>
      </c>
      <c r="V44" s="37">
        <v>1006206905</v>
      </c>
      <c r="W44" s="37" t="s">
        <v>4252</v>
      </c>
      <c r="X44" s="37">
        <v>1032360811</v>
      </c>
      <c r="Y44" s="37" t="s">
        <v>189</v>
      </c>
      <c r="Z44" s="37">
        <v>1002058204</v>
      </c>
      <c r="AA44" s="37" t="s">
        <v>4253</v>
      </c>
      <c r="AB44" s="37">
        <v>1000157108</v>
      </c>
      <c r="AC44" s="37" t="s">
        <v>4254</v>
      </c>
      <c r="AD44" s="37" t="s">
        <v>4277</v>
      </c>
      <c r="AE44" s="37">
        <v>0</v>
      </c>
      <c r="AF44" s="37">
        <v>0</v>
      </c>
      <c r="AG44" s="37" t="s">
        <v>4277</v>
      </c>
      <c r="AH44" s="37">
        <v>0</v>
      </c>
      <c r="AI44" s="37" t="s">
        <v>4277</v>
      </c>
      <c r="AJ44" s="37">
        <v>5001003156</v>
      </c>
      <c r="AK44" s="37">
        <v>1</v>
      </c>
      <c r="AL44" s="37">
        <v>821535</v>
      </c>
      <c r="AM44" s="37">
        <v>1</v>
      </c>
      <c r="AN44" s="43">
        <v>46042</v>
      </c>
    </row>
    <row r="45" spans="1:40">
      <c r="A45" s="37" t="s">
        <v>197</v>
      </c>
      <c r="B45" s="43">
        <v>46038</v>
      </c>
      <c r="C45" s="43">
        <v>46387</v>
      </c>
      <c r="D45" s="37">
        <v>349</v>
      </c>
      <c r="E45" s="37">
        <v>2</v>
      </c>
      <c r="F45" s="37" t="s">
        <v>4242</v>
      </c>
      <c r="G45" s="37">
        <v>1697</v>
      </c>
      <c r="H45" s="37">
        <v>147</v>
      </c>
      <c r="I45" s="37" t="s">
        <v>4273</v>
      </c>
      <c r="J45" s="37" t="s">
        <v>4285</v>
      </c>
      <c r="K45" s="37" t="s">
        <v>4286</v>
      </c>
      <c r="L45" s="43">
        <v>46042</v>
      </c>
      <c r="M45" s="37" t="s">
        <v>4246</v>
      </c>
      <c r="N45" s="37" t="s">
        <v>4247</v>
      </c>
      <c r="O45" s="37">
        <v>10</v>
      </c>
      <c r="P45" s="37" t="s">
        <v>4248</v>
      </c>
      <c r="Q45" s="37" t="s">
        <v>4287</v>
      </c>
      <c r="R45" s="37"/>
      <c r="S45" s="37" t="s">
        <v>4250</v>
      </c>
      <c r="T45" s="37">
        <v>10</v>
      </c>
      <c r="U45" s="37" t="s">
        <v>4251</v>
      </c>
      <c r="V45" s="37">
        <v>1013835733</v>
      </c>
      <c r="W45" s="37" t="s">
        <v>4252</v>
      </c>
      <c r="X45" s="37">
        <v>1011082226</v>
      </c>
      <c r="Y45" s="37" t="s">
        <v>198</v>
      </c>
      <c r="Z45" s="37">
        <v>1002058204</v>
      </c>
      <c r="AA45" s="37" t="s">
        <v>4253</v>
      </c>
      <c r="AB45" s="37">
        <v>1000157108</v>
      </c>
      <c r="AC45" s="37" t="s">
        <v>4254</v>
      </c>
      <c r="AD45" s="37" t="s">
        <v>4277</v>
      </c>
      <c r="AE45" s="37">
        <v>0</v>
      </c>
      <c r="AF45" s="37">
        <v>0</v>
      </c>
      <c r="AG45" s="37" t="s">
        <v>4277</v>
      </c>
      <c r="AH45" s="37">
        <v>0</v>
      </c>
      <c r="AI45" s="37" t="s">
        <v>4277</v>
      </c>
      <c r="AJ45" s="37">
        <v>5001003187</v>
      </c>
      <c r="AK45" s="37">
        <v>1</v>
      </c>
      <c r="AL45" s="37">
        <v>821535</v>
      </c>
      <c r="AM45" s="37">
        <v>1</v>
      </c>
      <c r="AN45" s="43">
        <v>46042</v>
      </c>
    </row>
    <row r="46" spans="1:40">
      <c r="A46" s="37" t="s">
        <v>284</v>
      </c>
      <c r="B46" s="43">
        <v>46038</v>
      </c>
      <c r="C46" s="43">
        <v>46387</v>
      </c>
      <c r="D46" s="37">
        <v>349</v>
      </c>
      <c r="E46" s="37">
        <v>2</v>
      </c>
      <c r="F46" s="37" t="s">
        <v>4242</v>
      </c>
      <c r="G46" s="37">
        <v>1698</v>
      </c>
      <c r="H46" s="37">
        <v>163</v>
      </c>
      <c r="I46" s="37" t="s">
        <v>4273</v>
      </c>
      <c r="J46" s="37" t="s">
        <v>4294</v>
      </c>
      <c r="K46" s="37" t="s">
        <v>4295</v>
      </c>
      <c r="L46" s="43">
        <v>46042</v>
      </c>
      <c r="M46" s="37" t="s">
        <v>4246</v>
      </c>
      <c r="N46" s="37" t="s">
        <v>4247</v>
      </c>
      <c r="O46" s="37">
        <v>10</v>
      </c>
      <c r="P46" s="37" t="s">
        <v>4248</v>
      </c>
      <c r="Q46" s="37" t="s">
        <v>4296</v>
      </c>
      <c r="R46" s="37"/>
      <c r="S46" s="37" t="s">
        <v>4250</v>
      </c>
      <c r="T46" s="37">
        <v>10</v>
      </c>
      <c r="U46" s="37" t="s">
        <v>4251</v>
      </c>
      <c r="V46" s="37">
        <v>1011059869</v>
      </c>
      <c r="W46" s="37" t="s">
        <v>4252</v>
      </c>
      <c r="X46" s="37">
        <v>7172228</v>
      </c>
      <c r="Y46" s="37" t="s">
        <v>287</v>
      </c>
      <c r="Z46" s="37">
        <v>1002058204</v>
      </c>
      <c r="AA46" s="37" t="s">
        <v>4253</v>
      </c>
      <c r="AB46" s="37">
        <v>1000157108</v>
      </c>
      <c r="AC46" s="37" t="s">
        <v>4254</v>
      </c>
      <c r="AD46" s="37" t="s">
        <v>4277</v>
      </c>
      <c r="AE46" s="37">
        <v>0</v>
      </c>
      <c r="AF46" s="37">
        <v>0</v>
      </c>
      <c r="AG46" s="37" t="s">
        <v>4277</v>
      </c>
      <c r="AH46" s="37">
        <v>0</v>
      </c>
      <c r="AI46" s="37" t="s">
        <v>4277</v>
      </c>
      <c r="AJ46" s="37">
        <v>5001003225</v>
      </c>
      <c r="AK46" s="37">
        <v>1</v>
      </c>
      <c r="AL46" s="37">
        <v>821537</v>
      </c>
      <c r="AM46" s="37">
        <v>1</v>
      </c>
      <c r="AN46" s="43">
        <v>46042</v>
      </c>
    </row>
    <row r="47" spans="1:40">
      <c r="A47" s="37" t="s">
        <v>236</v>
      </c>
      <c r="B47" s="43">
        <v>46038</v>
      </c>
      <c r="C47" s="43">
        <v>46387</v>
      </c>
      <c r="D47" s="37">
        <v>349</v>
      </c>
      <c r="E47" s="37">
        <v>2</v>
      </c>
      <c r="F47" s="37" t="s">
        <v>4242</v>
      </c>
      <c r="G47" s="37">
        <v>1696</v>
      </c>
      <c r="H47" s="37">
        <v>177</v>
      </c>
      <c r="I47" s="37" t="s">
        <v>4273</v>
      </c>
      <c r="J47" s="37" t="s">
        <v>4274</v>
      </c>
      <c r="K47" s="37" t="s">
        <v>4275</v>
      </c>
      <c r="L47" s="43">
        <v>46042</v>
      </c>
      <c r="M47" s="37" t="s">
        <v>4246</v>
      </c>
      <c r="N47" s="37" t="s">
        <v>4247</v>
      </c>
      <c r="O47" s="37">
        <v>10</v>
      </c>
      <c r="P47" s="37" t="s">
        <v>4248</v>
      </c>
      <c r="Q47" s="37" t="s">
        <v>4276</v>
      </c>
      <c r="R47" s="37"/>
      <c r="S47" s="37" t="s">
        <v>4250</v>
      </c>
      <c r="T47" s="37">
        <v>10</v>
      </c>
      <c r="U47" s="37" t="s">
        <v>4251</v>
      </c>
      <c r="V47" s="37">
        <v>1000258081</v>
      </c>
      <c r="W47" s="37" t="s">
        <v>4252</v>
      </c>
      <c r="X47" s="37">
        <v>52519743</v>
      </c>
      <c r="Y47" s="37" t="s">
        <v>237</v>
      </c>
      <c r="Z47" s="37">
        <v>1002058204</v>
      </c>
      <c r="AA47" s="37" t="s">
        <v>4253</v>
      </c>
      <c r="AB47" s="37">
        <v>1000157108</v>
      </c>
      <c r="AC47" s="37" t="s">
        <v>4254</v>
      </c>
      <c r="AD47" s="37" t="s">
        <v>4277</v>
      </c>
      <c r="AE47" s="37">
        <v>0</v>
      </c>
      <c r="AF47" s="37">
        <v>0</v>
      </c>
      <c r="AG47" s="37" t="s">
        <v>4277</v>
      </c>
      <c r="AH47" s="37">
        <v>0</v>
      </c>
      <c r="AI47" s="37" t="s">
        <v>4277</v>
      </c>
      <c r="AJ47" s="37">
        <v>5001003259</v>
      </c>
      <c r="AK47" s="37">
        <v>1</v>
      </c>
      <c r="AL47" s="37">
        <v>821533</v>
      </c>
      <c r="AM47" s="37">
        <v>1</v>
      </c>
      <c r="AN47" s="43">
        <v>46042</v>
      </c>
    </row>
    <row r="48" spans="1:40">
      <c r="A48" s="37" t="s">
        <v>831</v>
      </c>
      <c r="B48" s="43">
        <v>46038</v>
      </c>
      <c r="C48" s="43">
        <v>46387</v>
      </c>
      <c r="D48" s="37">
        <v>349</v>
      </c>
      <c r="E48" s="37">
        <v>2</v>
      </c>
      <c r="F48" s="37" t="s">
        <v>4242</v>
      </c>
      <c r="G48" s="37">
        <v>1696</v>
      </c>
      <c r="H48" s="37">
        <v>194</v>
      </c>
      <c r="I48" s="37" t="s">
        <v>4273</v>
      </c>
      <c r="J48" s="37" t="s">
        <v>4274</v>
      </c>
      <c r="K48" s="37" t="s">
        <v>4275</v>
      </c>
      <c r="L48" s="43">
        <v>46042</v>
      </c>
      <c r="M48" s="37" t="s">
        <v>4246</v>
      </c>
      <c r="N48" s="37" t="s">
        <v>4247</v>
      </c>
      <c r="O48" s="37">
        <v>10</v>
      </c>
      <c r="P48" s="37" t="s">
        <v>4248</v>
      </c>
      <c r="Q48" s="37" t="s">
        <v>4276</v>
      </c>
      <c r="R48" s="37"/>
      <c r="S48" s="37" t="s">
        <v>4250</v>
      </c>
      <c r="T48" s="37">
        <v>10</v>
      </c>
      <c r="U48" s="37" t="s">
        <v>4251</v>
      </c>
      <c r="V48" s="37">
        <v>1013835935</v>
      </c>
      <c r="W48" s="37" t="s">
        <v>4252</v>
      </c>
      <c r="X48" s="37">
        <v>1034397410</v>
      </c>
      <c r="Y48" s="37" t="s">
        <v>832</v>
      </c>
      <c r="Z48" s="37">
        <v>1002058204</v>
      </c>
      <c r="AA48" s="37" t="s">
        <v>4253</v>
      </c>
      <c r="AB48" s="37">
        <v>1000157108</v>
      </c>
      <c r="AC48" s="37" t="s">
        <v>4254</v>
      </c>
      <c r="AD48" s="37" t="s">
        <v>4277</v>
      </c>
      <c r="AE48" s="37">
        <v>0</v>
      </c>
      <c r="AF48" s="37">
        <v>0</v>
      </c>
      <c r="AG48" s="37" t="s">
        <v>4277</v>
      </c>
      <c r="AH48" s="37">
        <v>0</v>
      </c>
      <c r="AI48" s="37" t="s">
        <v>4277</v>
      </c>
      <c r="AJ48" s="37">
        <v>5001003302</v>
      </c>
      <c r="AK48" s="37">
        <v>1</v>
      </c>
      <c r="AL48" s="37">
        <v>821533</v>
      </c>
      <c r="AM48" s="37">
        <v>1</v>
      </c>
      <c r="AN48" s="43">
        <v>46042</v>
      </c>
    </row>
    <row r="49" spans="1:40">
      <c r="A49" s="37" t="s">
        <v>219</v>
      </c>
      <c r="B49" s="43">
        <v>46038</v>
      </c>
      <c r="C49" s="43">
        <v>46387</v>
      </c>
      <c r="D49" s="37">
        <v>349</v>
      </c>
      <c r="E49" s="37">
        <v>2</v>
      </c>
      <c r="F49" s="37" t="s">
        <v>4242</v>
      </c>
      <c r="G49" s="37">
        <v>1696</v>
      </c>
      <c r="H49" s="37">
        <v>195</v>
      </c>
      <c r="I49" s="37" t="s">
        <v>4273</v>
      </c>
      <c r="J49" s="37" t="s">
        <v>4274</v>
      </c>
      <c r="K49" s="37" t="s">
        <v>4275</v>
      </c>
      <c r="L49" s="43">
        <v>46042</v>
      </c>
      <c r="M49" s="37" t="s">
        <v>4246</v>
      </c>
      <c r="N49" s="37" t="s">
        <v>4247</v>
      </c>
      <c r="O49" s="37">
        <v>10</v>
      </c>
      <c r="P49" s="37" t="s">
        <v>4248</v>
      </c>
      <c r="Q49" s="37" t="s">
        <v>4276</v>
      </c>
      <c r="R49" s="37"/>
      <c r="S49" s="37" t="s">
        <v>4250</v>
      </c>
      <c r="T49" s="37">
        <v>10</v>
      </c>
      <c r="U49" s="37" t="s">
        <v>4251</v>
      </c>
      <c r="V49" s="37">
        <v>1005876514</v>
      </c>
      <c r="W49" s="37" t="s">
        <v>4252</v>
      </c>
      <c r="X49" s="37">
        <v>79408419</v>
      </c>
      <c r="Y49" s="37" t="s">
        <v>220</v>
      </c>
      <c r="Z49" s="37">
        <v>1002058204</v>
      </c>
      <c r="AA49" s="37" t="s">
        <v>4253</v>
      </c>
      <c r="AB49" s="37">
        <v>1000157108</v>
      </c>
      <c r="AC49" s="37" t="s">
        <v>4254</v>
      </c>
      <c r="AD49" s="37" t="s">
        <v>4277</v>
      </c>
      <c r="AE49" s="37">
        <v>0</v>
      </c>
      <c r="AF49" s="37">
        <v>0</v>
      </c>
      <c r="AG49" s="37" t="s">
        <v>4277</v>
      </c>
      <c r="AH49" s="37">
        <v>0</v>
      </c>
      <c r="AI49" s="37" t="s">
        <v>4277</v>
      </c>
      <c r="AJ49" s="37">
        <v>5001003334</v>
      </c>
      <c r="AK49" s="37">
        <v>1</v>
      </c>
      <c r="AL49" s="37">
        <v>821533</v>
      </c>
      <c r="AM49" s="37">
        <v>1</v>
      </c>
      <c r="AN49" s="43">
        <v>46042</v>
      </c>
    </row>
    <row r="50" spans="1:40">
      <c r="A50" s="37" t="s">
        <v>290</v>
      </c>
      <c r="B50" s="43">
        <v>46038</v>
      </c>
      <c r="C50" s="43">
        <v>46387</v>
      </c>
      <c r="D50" s="37">
        <v>349</v>
      </c>
      <c r="E50" s="37">
        <v>2</v>
      </c>
      <c r="F50" s="37" t="s">
        <v>4242</v>
      </c>
      <c r="G50" s="37">
        <v>1696</v>
      </c>
      <c r="H50" s="37">
        <v>196</v>
      </c>
      <c r="I50" s="37" t="s">
        <v>4273</v>
      </c>
      <c r="J50" s="37" t="s">
        <v>4274</v>
      </c>
      <c r="K50" s="37" t="s">
        <v>4275</v>
      </c>
      <c r="L50" s="43">
        <v>46042</v>
      </c>
      <c r="M50" s="37" t="s">
        <v>4246</v>
      </c>
      <c r="N50" s="37" t="s">
        <v>4247</v>
      </c>
      <c r="O50" s="37">
        <v>10</v>
      </c>
      <c r="P50" s="37" t="s">
        <v>4248</v>
      </c>
      <c r="Q50" s="37" t="s">
        <v>4276</v>
      </c>
      <c r="R50" s="37"/>
      <c r="S50" s="37" t="s">
        <v>4250</v>
      </c>
      <c r="T50" s="37">
        <v>10</v>
      </c>
      <c r="U50" s="37" t="s">
        <v>4251</v>
      </c>
      <c r="V50" s="37">
        <v>1000535045</v>
      </c>
      <c r="W50" s="37" t="s">
        <v>4252</v>
      </c>
      <c r="X50" s="37">
        <v>52735473</v>
      </c>
      <c r="Y50" s="37" t="s">
        <v>291</v>
      </c>
      <c r="Z50" s="37">
        <v>1002058204</v>
      </c>
      <c r="AA50" s="37" t="s">
        <v>4253</v>
      </c>
      <c r="AB50" s="37">
        <v>1000157108</v>
      </c>
      <c r="AC50" s="37" t="s">
        <v>4254</v>
      </c>
      <c r="AD50" s="37" t="s">
        <v>4277</v>
      </c>
      <c r="AE50" s="37">
        <v>0</v>
      </c>
      <c r="AF50" s="37">
        <v>0</v>
      </c>
      <c r="AG50" s="37" t="s">
        <v>4277</v>
      </c>
      <c r="AH50" s="37">
        <v>0</v>
      </c>
      <c r="AI50" s="37" t="s">
        <v>4277</v>
      </c>
      <c r="AJ50" s="37">
        <v>5001003348</v>
      </c>
      <c r="AK50" s="37">
        <v>1</v>
      </c>
      <c r="AL50" s="37">
        <v>821533</v>
      </c>
      <c r="AM50" s="37">
        <v>1</v>
      </c>
      <c r="AN50" s="43">
        <v>46042</v>
      </c>
    </row>
    <row r="51" spans="1:40">
      <c r="A51" s="37" t="s">
        <v>266</v>
      </c>
      <c r="B51" s="43">
        <v>46038</v>
      </c>
      <c r="C51" s="43">
        <v>46387</v>
      </c>
      <c r="D51" s="37">
        <v>349</v>
      </c>
      <c r="E51" s="37">
        <v>2</v>
      </c>
      <c r="F51" s="37" t="s">
        <v>4242</v>
      </c>
      <c r="G51" s="37">
        <v>1696</v>
      </c>
      <c r="H51" s="37">
        <v>197</v>
      </c>
      <c r="I51" s="37" t="s">
        <v>4273</v>
      </c>
      <c r="J51" s="37" t="s">
        <v>4274</v>
      </c>
      <c r="K51" s="37" t="s">
        <v>4275</v>
      </c>
      <c r="L51" s="43">
        <v>46042</v>
      </c>
      <c r="M51" s="37" t="s">
        <v>4246</v>
      </c>
      <c r="N51" s="37" t="s">
        <v>4247</v>
      </c>
      <c r="O51" s="37">
        <v>10</v>
      </c>
      <c r="P51" s="37" t="s">
        <v>4248</v>
      </c>
      <c r="Q51" s="37" t="s">
        <v>4276</v>
      </c>
      <c r="R51" s="37"/>
      <c r="S51" s="37" t="s">
        <v>4250</v>
      </c>
      <c r="T51" s="37">
        <v>10</v>
      </c>
      <c r="U51" s="37" t="s">
        <v>4251</v>
      </c>
      <c r="V51" s="37">
        <v>1008260383</v>
      </c>
      <c r="W51" s="37" t="s">
        <v>4252</v>
      </c>
      <c r="X51" s="37">
        <v>79766326</v>
      </c>
      <c r="Y51" s="37" t="s">
        <v>267</v>
      </c>
      <c r="Z51" s="37">
        <v>1002058204</v>
      </c>
      <c r="AA51" s="37" t="s">
        <v>4253</v>
      </c>
      <c r="AB51" s="37">
        <v>1000157108</v>
      </c>
      <c r="AC51" s="37" t="s">
        <v>4254</v>
      </c>
      <c r="AD51" s="37" t="s">
        <v>4277</v>
      </c>
      <c r="AE51" s="37">
        <v>0</v>
      </c>
      <c r="AF51" s="37">
        <v>0</v>
      </c>
      <c r="AG51" s="37" t="s">
        <v>4277</v>
      </c>
      <c r="AH51" s="37">
        <v>0</v>
      </c>
      <c r="AI51" s="37" t="s">
        <v>4277</v>
      </c>
      <c r="AJ51" s="37">
        <v>5001003395</v>
      </c>
      <c r="AK51" s="37">
        <v>1</v>
      </c>
      <c r="AL51" s="37">
        <v>821533</v>
      </c>
      <c r="AM51" s="37">
        <v>1</v>
      </c>
      <c r="AN51" s="43">
        <v>46042</v>
      </c>
    </row>
    <row r="52" spans="1:40">
      <c r="A52" s="37" t="s">
        <v>258</v>
      </c>
      <c r="B52" s="43">
        <v>46038</v>
      </c>
      <c r="C52" s="43">
        <v>46387</v>
      </c>
      <c r="D52" s="37">
        <v>349</v>
      </c>
      <c r="E52" s="37">
        <v>2</v>
      </c>
      <c r="F52" s="37" t="s">
        <v>4242</v>
      </c>
      <c r="G52" s="37">
        <v>1696</v>
      </c>
      <c r="H52" s="37">
        <v>208</v>
      </c>
      <c r="I52" s="37" t="s">
        <v>4273</v>
      </c>
      <c r="J52" s="37" t="s">
        <v>4274</v>
      </c>
      <c r="K52" s="37" t="s">
        <v>4275</v>
      </c>
      <c r="L52" s="43">
        <v>46042</v>
      </c>
      <c r="M52" s="37" t="s">
        <v>4246</v>
      </c>
      <c r="N52" s="37" t="s">
        <v>4247</v>
      </c>
      <c r="O52" s="37">
        <v>10</v>
      </c>
      <c r="P52" s="37" t="s">
        <v>4248</v>
      </c>
      <c r="Q52" s="37" t="s">
        <v>4276</v>
      </c>
      <c r="R52" s="37"/>
      <c r="S52" s="37" t="s">
        <v>4250</v>
      </c>
      <c r="T52" s="37">
        <v>10</v>
      </c>
      <c r="U52" s="37" t="s">
        <v>4251</v>
      </c>
      <c r="V52" s="37">
        <v>1002166334</v>
      </c>
      <c r="W52" s="37" t="s">
        <v>4252</v>
      </c>
      <c r="X52" s="37">
        <v>1023891897</v>
      </c>
      <c r="Y52" s="37" t="s">
        <v>4297</v>
      </c>
      <c r="Z52" s="37">
        <v>1002058204</v>
      </c>
      <c r="AA52" s="37" t="s">
        <v>4253</v>
      </c>
      <c r="AB52" s="37">
        <v>1000157108</v>
      </c>
      <c r="AC52" s="37" t="s">
        <v>4254</v>
      </c>
      <c r="AD52" s="37" t="s">
        <v>4277</v>
      </c>
      <c r="AE52" s="37">
        <v>0</v>
      </c>
      <c r="AF52" s="37">
        <v>0</v>
      </c>
      <c r="AG52" s="37" t="s">
        <v>4277</v>
      </c>
      <c r="AH52" s="37">
        <v>0</v>
      </c>
      <c r="AI52" s="37" t="s">
        <v>4277</v>
      </c>
      <c r="AJ52" s="37">
        <v>5001003420</v>
      </c>
      <c r="AK52" s="37">
        <v>1</v>
      </c>
      <c r="AL52" s="37">
        <v>821533</v>
      </c>
      <c r="AM52" s="37">
        <v>1</v>
      </c>
      <c r="AN52" s="43">
        <v>46042</v>
      </c>
    </row>
    <row r="53" spans="1:40">
      <c r="A53" s="37" t="s">
        <v>240</v>
      </c>
      <c r="B53" s="43">
        <v>46042</v>
      </c>
      <c r="C53" s="43">
        <v>46387</v>
      </c>
      <c r="D53" s="37">
        <v>345</v>
      </c>
      <c r="E53" s="37">
        <v>2</v>
      </c>
      <c r="F53" s="37" t="s">
        <v>4242</v>
      </c>
      <c r="G53" s="37">
        <v>1696</v>
      </c>
      <c r="H53" s="37">
        <v>348</v>
      </c>
      <c r="I53" s="37" t="s">
        <v>4273</v>
      </c>
      <c r="J53" s="37" t="s">
        <v>4274</v>
      </c>
      <c r="K53" s="37" t="s">
        <v>4275</v>
      </c>
      <c r="L53" s="43">
        <v>46042</v>
      </c>
      <c r="M53" s="37" t="s">
        <v>4246</v>
      </c>
      <c r="N53" s="37" t="s">
        <v>4247</v>
      </c>
      <c r="O53" s="37">
        <v>10</v>
      </c>
      <c r="P53" s="37" t="s">
        <v>4248</v>
      </c>
      <c r="Q53" s="37" t="s">
        <v>4276</v>
      </c>
      <c r="R53" s="37"/>
      <c r="S53" s="37" t="s">
        <v>4250</v>
      </c>
      <c r="T53" s="37">
        <v>10</v>
      </c>
      <c r="U53" s="37" t="s">
        <v>4251</v>
      </c>
      <c r="V53" s="37">
        <v>1000916994</v>
      </c>
      <c r="W53" s="37" t="s">
        <v>4252</v>
      </c>
      <c r="X53" s="37">
        <v>52737737</v>
      </c>
      <c r="Y53" s="37" t="s">
        <v>241</v>
      </c>
      <c r="Z53" s="37">
        <v>1002058204</v>
      </c>
      <c r="AA53" s="37" t="s">
        <v>4253</v>
      </c>
      <c r="AB53" s="37">
        <v>1000157108</v>
      </c>
      <c r="AC53" s="37" t="s">
        <v>4254</v>
      </c>
      <c r="AD53" s="37" t="s">
        <v>4277</v>
      </c>
      <c r="AE53" s="37">
        <v>0</v>
      </c>
      <c r="AF53" s="37">
        <v>0</v>
      </c>
      <c r="AG53" s="37" t="s">
        <v>4277</v>
      </c>
      <c r="AH53" s="37">
        <v>0</v>
      </c>
      <c r="AI53" s="37" t="s">
        <v>4277</v>
      </c>
      <c r="AJ53" s="37">
        <v>5001003756</v>
      </c>
      <c r="AK53" s="37">
        <v>1</v>
      </c>
      <c r="AL53" s="37">
        <v>821533</v>
      </c>
      <c r="AM53" s="37">
        <v>1</v>
      </c>
      <c r="AN53" s="43">
        <v>46042</v>
      </c>
    </row>
    <row r="54" spans="1:40">
      <c r="A54" s="37" t="s">
        <v>1161</v>
      </c>
      <c r="B54" s="43">
        <v>46038</v>
      </c>
      <c r="C54" s="43">
        <v>46387</v>
      </c>
      <c r="D54" s="37">
        <v>349</v>
      </c>
      <c r="E54" s="37">
        <v>2</v>
      </c>
      <c r="F54" s="37" t="s">
        <v>4242</v>
      </c>
      <c r="G54" s="37">
        <v>1735</v>
      </c>
      <c r="H54" s="37">
        <v>349</v>
      </c>
      <c r="I54" s="37" t="s">
        <v>4288</v>
      </c>
      <c r="J54" s="37" t="s">
        <v>4244</v>
      </c>
      <c r="K54" s="37" t="s">
        <v>4245</v>
      </c>
      <c r="L54" s="43">
        <v>46042</v>
      </c>
      <c r="M54" s="37" t="s">
        <v>4246</v>
      </c>
      <c r="N54" s="37" t="s">
        <v>4247</v>
      </c>
      <c r="O54" s="37">
        <v>10</v>
      </c>
      <c r="P54" s="37" t="s">
        <v>4248</v>
      </c>
      <c r="Q54" s="37" t="s">
        <v>4249</v>
      </c>
      <c r="R54" s="37"/>
      <c r="S54" s="37" t="s">
        <v>4250</v>
      </c>
      <c r="T54" s="37">
        <v>10</v>
      </c>
      <c r="U54" s="37" t="s">
        <v>4251</v>
      </c>
      <c r="V54" s="37">
        <v>1011992773</v>
      </c>
      <c r="W54" s="37" t="s">
        <v>4252</v>
      </c>
      <c r="X54" s="37">
        <v>1088344980</v>
      </c>
      <c r="Y54" s="37" t="s">
        <v>1162</v>
      </c>
      <c r="Z54" s="37">
        <v>1002058204</v>
      </c>
      <c r="AA54" s="37" t="s">
        <v>4253</v>
      </c>
      <c r="AB54" s="37">
        <v>1000157108</v>
      </c>
      <c r="AC54" s="37" t="s">
        <v>4254</v>
      </c>
      <c r="AD54" s="37" t="s">
        <v>329</v>
      </c>
      <c r="AE54" s="37">
        <v>0</v>
      </c>
      <c r="AF54" s="37">
        <v>0</v>
      </c>
      <c r="AG54" s="37" t="s">
        <v>329</v>
      </c>
      <c r="AH54" s="37">
        <v>0</v>
      </c>
      <c r="AI54" s="37" t="s">
        <v>329</v>
      </c>
      <c r="AJ54" s="37">
        <v>5001003757</v>
      </c>
      <c r="AK54" s="37">
        <v>1</v>
      </c>
      <c r="AL54" s="37">
        <v>821897</v>
      </c>
      <c r="AM54" s="37">
        <v>1</v>
      </c>
      <c r="AN54" s="43">
        <v>46042</v>
      </c>
    </row>
    <row r="55" spans="1:40">
      <c r="A55" s="37" t="s">
        <v>205</v>
      </c>
      <c r="B55" s="43">
        <v>46042</v>
      </c>
      <c r="C55" s="43">
        <v>46387</v>
      </c>
      <c r="D55" s="37">
        <v>345</v>
      </c>
      <c r="E55" s="37">
        <v>2</v>
      </c>
      <c r="F55" s="37" t="s">
        <v>4242</v>
      </c>
      <c r="G55" s="37">
        <v>1696</v>
      </c>
      <c r="H55" s="37">
        <v>350</v>
      </c>
      <c r="I55" s="37" t="s">
        <v>4273</v>
      </c>
      <c r="J55" s="37" t="s">
        <v>4274</v>
      </c>
      <c r="K55" s="37" t="s">
        <v>4275</v>
      </c>
      <c r="L55" s="43">
        <v>46042</v>
      </c>
      <c r="M55" s="37" t="s">
        <v>4246</v>
      </c>
      <c r="N55" s="37" t="s">
        <v>4247</v>
      </c>
      <c r="O55" s="37">
        <v>10</v>
      </c>
      <c r="P55" s="37" t="s">
        <v>4248</v>
      </c>
      <c r="Q55" s="37" t="s">
        <v>4276</v>
      </c>
      <c r="R55" s="37"/>
      <c r="S55" s="37" t="s">
        <v>4250</v>
      </c>
      <c r="T55" s="37">
        <v>10</v>
      </c>
      <c r="U55" s="37" t="s">
        <v>4251</v>
      </c>
      <c r="V55" s="37">
        <v>1012386539</v>
      </c>
      <c r="W55" s="37" t="s">
        <v>4252</v>
      </c>
      <c r="X55" s="37">
        <v>1000372330</v>
      </c>
      <c r="Y55" s="37" t="s">
        <v>4298</v>
      </c>
      <c r="Z55" s="37">
        <v>1002058204</v>
      </c>
      <c r="AA55" s="37" t="s">
        <v>4253</v>
      </c>
      <c r="AB55" s="37">
        <v>1000157108</v>
      </c>
      <c r="AC55" s="37" t="s">
        <v>4254</v>
      </c>
      <c r="AD55" s="37" t="s">
        <v>4277</v>
      </c>
      <c r="AE55" s="37">
        <v>0</v>
      </c>
      <c r="AF55" s="37">
        <v>0</v>
      </c>
      <c r="AG55" s="37" t="s">
        <v>4277</v>
      </c>
      <c r="AH55" s="37">
        <v>0</v>
      </c>
      <c r="AI55" s="37" t="s">
        <v>4277</v>
      </c>
      <c r="AJ55" s="37">
        <v>5001003780</v>
      </c>
      <c r="AK55" s="37">
        <v>1</v>
      </c>
      <c r="AL55" s="37">
        <v>821533</v>
      </c>
      <c r="AM55" s="37">
        <v>1</v>
      </c>
      <c r="AN55" s="43">
        <v>46042</v>
      </c>
    </row>
    <row r="56" spans="1:40">
      <c r="A56" s="37" t="s">
        <v>276</v>
      </c>
      <c r="B56" s="43">
        <v>46042</v>
      </c>
      <c r="C56" s="43">
        <v>46387</v>
      </c>
      <c r="D56" s="37">
        <v>345</v>
      </c>
      <c r="E56" s="37">
        <v>2</v>
      </c>
      <c r="F56" s="37" t="s">
        <v>4242</v>
      </c>
      <c r="G56" s="37">
        <v>1696</v>
      </c>
      <c r="H56" s="37">
        <v>352</v>
      </c>
      <c r="I56" s="37" t="s">
        <v>4273</v>
      </c>
      <c r="J56" s="37" t="s">
        <v>4274</v>
      </c>
      <c r="K56" s="37" t="s">
        <v>4275</v>
      </c>
      <c r="L56" s="43">
        <v>46042</v>
      </c>
      <c r="M56" s="37" t="s">
        <v>4246</v>
      </c>
      <c r="N56" s="37" t="s">
        <v>4247</v>
      </c>
      <c r="O56" s="37">
        <v>10</v>
      </c>
      <c r="P56" s="37" t="s">
        <v>4248</v>
      </c>
      <c r="Q56" s="37" t="s">
        <v>4276</v>
      </c>
      <c r="R56" s="37"/>
      <c r="S56" s="37" t="s">
        <v>4250</v>
      </c>
      <c r="T56" s="37">
        <v>10</v>
      </c>
      <c r="U56" s="37" t="s">
        <v>4251</v>
      </c>
      <c r="V56" s="37">
        <v>1012120947</v>
      </c>
      <c r="W56" s="37" t="s">
        <v>4252</v>
      </c>
      <c r="X56" s="37">
        <v>1026254045</v>
      </c>
      <c r="Y56" s="37" t="s">
        <v>277</v>
      </c>
      <c r="Z56" s="37">
        <v>1002058204</v>
      </c>
      <c r="AA56" s="37" t="s">
        <v>4253</v>
      </c>
      <c r="AB56" s="37">
        <v>1000157108</v>
      </c>
      <c r="AC56" s="37" t="s">
        <v>4254</v>
      </c>
      <c r="AD56" s="37" t="s">
        <v>4277</v>
      </c>
      <c r="AE56" s="37">
        <v>0</v>
      </c>
      <c r="AF56" s="37">
        <v>0</v>
      </c>
      <c r="AG56" s="37" t="s">
        <v>4277</v>
      </c>
      <c r="AH56" s="37">
        <v>0</v>
      </c>
      <c r="AI56" s="37" t="s">
        <v>4277</v>
      </c>
      <c r="AJ56" s="37">
        <v>5001003878</v>
      </c>
      <c r="AK56" s="37">
        <v>1</v>
      </c>
      <c r="AL56" s="37">
        <v>821533</v>
      </c>
      <c r="AM56" s="37">
        <v>1</v>
      </c>
      <c r="AN56" s="43">
        <v>46042</v>
      </c>
    </row>
    <row r="57" spans="1:40">
      <c r="A57" s="37" t="s">
        <v>171</v>
      </c>
      <c r="B57" s="43">
        <v>46042</v>
      </c>
      <c r="C57" s="43">
        <v>46387</v>
      </c>
      <c r="D57" s="37">
        <v>345</v>
      </c>
      <c r="E57" s="37">
        <v>2</v>
      </c>
      <c r="F57" s="37" t="s">
        <v>4242</v>
      </c>
      <c r="G57" s="37">
        <v>1696</v>
      </c>
      <c r="H57" s="37">
        <v>353</v>
      </c>
      <c r="I57" s="37" t="s">
        <v>4273</v>
      </c>
      <c r="J57" s="37" t="s">
        <v>4274</v>
      </c>
      <c r="K57" s="37" t="s">
        <v>4275</v>
      </c>
      <c r="L57" s="43">
        <v>46042</v>
      </c>
      <c r="M57" s="37" t="s">
        <v>4246</v>
      </c>
      <c r="N57" s="37" t="s">
        <v>4247</v>
      </c>
      <c r="O57" s="37">
        <v>10</v>
      </c>
      <c r="P57" s="37" t="s">
        <v>4248</v>
      </c>
      <c r="Q57" s="37" t="s">
        <v>4276</v>
      </c>
      <c r="R57" s="37"/>
      <c r="S57" s="37" t="s">
        <v>4250</v>
      </c>
      <c r="T57" s="37">
        <v>10</v>
      </c>
      <c r="U57" s="37" t="s">
        <v>4251</v>
      </c>
      <c r="V57" s="37">
        <v>1011275098</v>
      </c>
      <c r="W57" s="37" t="s">
        <v>4252</v>
      </c>
      <c r="X57" s="37">
        <v>80180467</v>
      </c>
      <c r="Y57" s="37" t="s">
        <v>4299</v>
      </c>
      <c r="Z57" s="37">
        <v>1002058204</v>
      </c>
      <c r="AA57" s="37" t="s">
        <v>4253</v>
      </c>
      <c r="AB57" s="37">
        <v>1000157108</v>
      </c>
      <c r="AC57" s="37" t="s">
        <v>4254</v>
      </c>
      <c r="AD57" s="37" t="s">
        <v>4277</v>
      </c>
      <c r="AE57" s="37">
        <v>0</v>
      </c>
      <c r="AF57" s="37">
        <v>0</v>
      </c>
      <c r="AG57" s="37" t="s">
        <v>4277</v>
      </c>
      <c r="AH57" s="37">
        <v>0</v>
      </c>
      <c r="AI57" s="37" t="s">
        <v>4277</v>
      </c>
      <c r="AJ57" s="37">
        <v>5001003906</v>
      </c>
      <c r="AK57" s="37">
        <v>1</v>
      </c>
      <c r="AL57" s="37">
        <v>821533</v>
      </c>
      <c r="AM57" s="37">
        <v>1</v>
      </c>
      <c r="AN57" s="43">
        <v>46042</v>
      </c>
    </row>
    <row r="58" spans="1:40">
      <c r="A58" s="37" t="s">
        <v>271</v>
      </c>
      <c r="B58" s="43">
        <v>46042</v>
      </c>
      <c r="C58" s="43">
        <v>46387</v>
      </c>
      <c r="D58" s="37">
        <v>345</v>
      </c>
      <c r="E58" s="37">
        <v>2</v>
      </c>
      <c r="F58" s="37" t="s">
        <v>4242</v>
      </c>
      <c r="G58" s="37">
        <v>1696</v>
      </c>
      <c r="H58" s="37">
        <v>354</v>
      </c>
      <c r="I58" s="37" t="s">
        <v>4273</v>
      </c>
      <c r="J58" s="37" t="s">
        <v>4274</v>
      </c>
      <c r="K58" s="37" t="s">
        <v>4275</v>
      </c>
      <c r="L58" s="43">
        <v>46042</v>
      </c>
      <c r="M58" s="37" t="s">
        <v>4246</v>
      </c>
      <c r="N58" s="37" t="s">
        <v>4247</v>
      </c>
      <c r="O58" s="37">
        <v>10</v>
      </c>
      <c r="P58" s="37" t="s">
        <v>4248</v>
      </c>
      <c r="Q58" s="37" t="s">
        <v>4276</v>
      </c>
      <c r="R58" s="37"/>
      <c r="S58" s="37" t="s">
        <v>4250</v>
      </c>
      <c r="T58" s="37">
        <v>10</v>
      </c>
      <c r="U58" s="37" t="s">
        <v>4251</v>
      </c>
      <c r="V58" s="37">
        <v>1013651420</v>
      </c>
      <c r="W58" s="37" t="s">
        <v>4252</v>
      </c>
      <c r="X58" s="37">
        <v>1013656816</v>
      </c>
      <c r="Y58" s="37" t="s">
        <v>4300</v>
      </c>
      <c r="Z58" s="37">
        <v>1002058204</v>
      </c>
      <c r="AA58" s="37" t="s">
        <v>4253</v>
      </c>
      <c r="AB58" s="37">
        <v>1000157108</v>
      </c>
      <c r="AC58" s="37" t="s">
        <v>4254</v>
      </c>
      <c r="AD58" s="37" t="s">
        <v>4277</v>
      </c>
      <c r="AE58" s="37">
        <v>0</v>
      </c>
      <c r="AF58" s="37">
        <v>0</v>
      </c>
      <c r="AG58" s="37" t="s">
        <v>4277</v>
      </c>
      <c r="AH58" s="37">
        <v>0</v>
      </c>
      <c r="AI58" s="37" t="s">
        <v>4277</v>
      </c>
      <c r="AJ58" s="37">
        <v>5001003917</v>
      </c>
      <c r="AK58" s="37">
        <v>1</v>
      </c>
      <c r="AL58" s="37">
        <v>821533</v>
      </c>
      <c r="AM58" s="37">
        <v>1</v>
      </c>
      <c r="AN58" s="43">
        <v>46042</v>
      </c>
    </row>
    <row r="59" spans="1:40">
      <c r="A59" s="37" t="s">
        <v>685</v>
      </c>
      <c r="B59" s="43">
        <v>46042</v>
      </c>
      <c r="C59" s="43">
        <v>46387</v>
      </c>
      <c r="D59" s="37">
        <v>345</v>
      </c>
      <c r="E59" s="37">
        <v>2</v>
      </c>
      <c r="F59" s="37" t="s">
        <v>4242</v>
      </c>
      <c r="G59" s="37">
        <v>1811</v>
      </c>
      <c r="H59" s="37">
        <v>355</v>
      </c>
      <c r="I59" s="37" t="s">
        <v>4301</v>
      </c>
      <c r="J59" s="37" t="s">
        <v>4302</v>
      </c>
      <c r="K59" s="37" t="s">
        <v>4303</v>
      </c>
      <c r="L59" s="43">
        <v>46042</v>
      </c>
      <c r="M59" s="37" t="s">
        <v>4246</v>
      </c>
      <c r="N59" s="37" t="s">
        <v>4247</v>
      </c>
      <c r="O59" s="37">
        <v>10</v>
      </c>
      <c r="P59" s="37" t="s">
        <v>4248</v>
      </c>
      <c r="Q59" s="37" t="s">
        <v>4304</v>
      </c>
      <c r="R59" s="37"/>
      <c r="S59" s="37" t="s">
        <v>4250</v>
      </c>
      <c r="T59" s="37">
        <v>10</v>
      </c>
      <c r="U59" s="37" t="s">
        <v>4251</v>
      </c>
      <c r="V59" s="37">
        <v>1000161888</v>
      </c>
      <c r="W59" s="37" t="s">
        <v>4252</v>
      </c>
      <c r="X59" s="37">
        <v>13617614</v>
      </c>
      <c r="Y59" s="37" t="s">
        <v>688</v>
      </c>
      <c r="Z59" s="37">
        <v>1002058204</v>
      </c>
      <c r="AA59" s="37" t="s">
        <v>4253</v>
      </c>
      <c r="AB59" s="37">
        <v>1000157108</v>
      </c>
      <c r="AC59" s="37" t="s">
        <v>4254</v>
      </c>
      <c r="AD59" s="37" t="s">
        <v>366</v>
      </c>
      <c r="AE59" s="37">
        <v>0</v>
      </c>
      <c r="AF59" s="37">
        <v>0</v>
      </c>
      <c r="AG59" s="37" t="s">
        <v>366</v>
      </c>
      <c r="AH59" s="37">
        <v>0</v>
      </c>
      <c r="AI59" s="37" t="s">
        <v>366</v>
      </c>
      <c r="AJ59" s="37">
        <v>5001003932</v>
      </c>
      <c r="AK59" s="37">
        <v>1</v>
      </c>
      <c r="AL59" s="37">
        <v>825098</v>
      </c>
      <c r="AM59" s="37">
        <v>1</v>
      </c>
      <c r="AN59" s="43">
        <v>46042</v>
      </c>
    </row>
    <row r="60" spans="1:40">
      <c r="A60" s="37" t="s">
        <v>814</v>
      </c>
      <c r="B60" s="43">
        <v>46042</v>
      </c>
      <c r="C60" s="43">
        <v>46387</v>
      </c>
      <c r="D60" s="37">
        <v>345</v>
      </c>
      <c r="E60" s="37">
        <v>2</v>
      </c>
      <c r="F60" s="37" t="s">
        <v>4242</v>
      </c>
      <c r="G60" s="37">
        <v>1832</v>
      </c>
      <c r="H60" s="37">
        <v>356</v>
      </c>
      <c r="I60" s="37" t="s">
        <v>4305</v>
      </c>
      <c r="J60" s="37" t="s">
        <v>4302</v>
      </c>
      <c r="K60" s="37" t="s">
        <v>4303</v>
      </c>
      <c r="L60" s="43">
        <v>46042</v>
      </c>
      <c r="M60" s="37" t="s">
        <v>4246</v>
      </c>
      <c r="N60" s="37" t="s">
        <v>4247</v>
      </c>
      <c r="O60" s="37">
        <v>10</v>
      </c>
      <c r="P60" s="37" t="s">
        <v>4248</v>
      </c>
      <c r="Q60" s="37" t="s">
        <v>4304</v>
      </c>
      <c r="R60" s="37"/>
      <c r="S60" s="37" t="s">
        <v>4250</v>
      </c>
      <c r="T60" s="37">
        <v>10</v>
      </c>
      <c r="U60" s="37" t="s">
        <v>4251</v>
      </c>
      <c r="V60" s="37">
        <v>1013872999</v>
      </c>
      <c r="W60" s="37" t="s">
        <v>4252</v>
      </c>
      <c r="X60" s="37">
        <v>1101175358</v>
      </c>
      <c r="Y60" s="37" t="s">
        <v>816</v>
      </c>
      <c r="Z60" s="37">
        <v>1002058204</v>
      </c>
      <c r="AA60" s="37" t="s">
        <v>4253</v>
      </c>
      <c r="AB60" s="37">
        <v>1000157108</v>
      </c>
      <c r="AC60" s="37" t="s">
        <v>4254</v>
      </c>
      <c r="AD60" s="37" t="s">
        <v>329</v>
      </c>
      <c r="AE60" s="37">
        <v>0</v>
      </c>
      <c r="AF60" s="37">
        <v>0</v>
      </c>
      <c r="AG60" s="37" t="s">
        <v>329</v>
      </c>
      <c r="AH60" s="37">
        <v>0</v>
      </c>
      <c r="AI60" s="37" t="s">
        <v>329</v>
      </c>
      <c r="AJ60" s="37">
        <v>5001004599</v>
      </c>
      <c r="AK60" s="37">
        <v>1</v>
      </c>
      <c r="AL60" s="37">
        <v>828698</v>
      </c>
      <c r="AM60" s="37">
        <v>1</v>
      </c>
      <c r="AN60" s="43">
        <v>46042</v>
      </c>
    </row>
    <row r="61" spans="1:40">
      <c r="A61" s="37" t="s">
        <v>703</v>
      </c>
      <c r="B61" s="43">
        <v>46042</v>
      </c>
      <c r="C61" s="43">
        <v>46387</v>
      </c>
      <c r="D61" s="37">
        <v>345</v>
      </c>
      <c r="E61" s="37">
        <v>2</v>
      </c>
      <c r="F61" s="37" t="s">
        <v>4242</v>
      </c>
      <c r="G61" s="37">
        <v>1898</v>
      </c>
      <c r="H61" s="37">
        <v>357</v>
      </c>
      <c r="I61" s="37" t="s">
        <v>4306</v>
      </c>
      <c r="J61" s="37" t="s">
        <v>4244</v>
      </c>
      <c r="K61" s="37" t="s">
        <v>4245</v>
      </c>
      <c r="L61" s="43">
        <v>46042</v>
      </c>
      <c r="M61" s="37" t="s">
        <v>4246</v>
      </c>
      <c r="N61" s="37" t="s">
        <v>4247</v>
      </c>
      <c r="O61" s="37">
        <v>10</v>
      </c>
      <c r="P61" s="37" t="s">
        <v>4248</v>
      </c>
      <c r="Q61" s="37" t="s">
        <v>4249</v>
      </c>
      <c r="R61" s="37"/>
      <c r="S61" s="37" t="s">
        <v>4250</v>
      </c>
      <c r="T61" s="37">
        <v>10</v>
      </c>
      <c r="U61" s="37" t="s">
        <v>4251</v>
      </c>
      <c r="V61" s="37">
        <v>1009674968</v>
      </c>
      <c r="W61" s="37" t="s">
        <v>4252</v>
      </c>
      <c r="X61" s="37">
        <v>1233889047</v>
      </c>
      <c r="Y61" s="37" t="s">
        <v>707</v>
      </c>
      <c r="Z61" s="37">
        <v>1002058204</v>
      </c>
      <c r="AA61" s="37" t="s">
        <v>4253</v>
      </c>
      <c r="AB61" s="37">
        <v>1000157108</v>
      </c>
      <c r="AC61" s="37" t="s">
        <v>4254</v>
      </c>
      <c r="AD61" s="37" t="s">
        <v>329</v>
      </c>
      <c r="AE61" s="37">
        <v>0</v>
      </c>
      <c r="AF61" s="37">
        <v>0</v>
      </c>
      <c r="AG61" s="37" t="s">
        <v>329</v>
      </c>
      <c r="AH61" s="37">
        <v>0</v>
      </c>
      <c r="AI61" s="37" t="s">
        <v>329</v>
      </c>
      <c r="AJ61" s="37">
        <v>5001004615</v>
      </c>
      <c r="AK61" s="37">
        <v>1</v>
      </c>
      <c r="AL61" s="37">
        <v>837536</v>
      </c>
      <c r="AM61" s="37">
        <v>1</v>
      </c>
      <c r="AN61" s="43">
        <v>46042</v>
      </c>
    </row>
    <row r="62" spans="1:40">
      <c r="A62" s="37" t="s">
        <v>438</v>
      </c>
      <c r="B62" s="43">
        <v>46042</v>
      </c>
      <c r="C62" s="43">
        <v>46387</v>
      </c>
      <c r="D62" s="37">
        <v>345</v>
      </c>
      <c r="E62" s="37">
        <v>2</v>
      </c>
      <c r="F62" s="37" t="s">
        <v>4242</v>
      </c>
      <c r="G62" s="37">
        <v>1843</v>
      </c>
      <c r="H62" s="37">
        <v>358</v>
      </c>
      <c r="I62" s="37" t="s">
        <v>4307</v>
      </c>
      <c r="J62" s="37" t="s">
        <v>4244</v>
      </c>
      <c r="K62" s="37" t="s">
        <v>4245</v>
      </c>
      <c r="L62" s="43">
        <v>46042</v>
      </c>
      <c r="M62" s="37" t="s">
        <v>4246</v>
      </c>
      <c r="N62" s="37" t="s">
        <v>4247</v>
      </c>
      <c r="O62" s="37">
        <v>10</v>
      </c>
      <c r="P62" s="37" t="s">
        <v>4248</v>
      </c>
      <c r="Q62" s="37" t="s">
        <v>4249</v>
      </c>
      <c r="R62" s="37"/>
      <c r="S62" s="37" t="s">
        <v>4250</v>
      </c>
      <c r="T62" s="37">
        <v>10</v>
      </c>
      <c r="U62" s="37" t="s">
        <v>4251</v>
      </c>
      <c r="V62" s="37">
        <v>1000344508</v>
      </c>
      <c r="W62" s="37" t="s">
        <v>4252</v>
      </c>
      <c r="X62" s="37">
        <v>1070585045</v>
      </c>
      <c r="Y62" s="37" t="s">
        <v>439</v>
      </c>
      <c r="Z62" s="37">
        <v>1002058204</v>
      </c>
      <c r="AA62" s="37" t="s">
        <v>4253</v>
      </c>
      <c r="AB62" s="37">
        <v>1000157108</v>
      </c>
      <c r="AC62" s="37" t="s">
        <v>4254</v>
      </c>
      <c r="AD62" s="37" t="s">
        <v>329</v>
      </c>
      <c r="AE62" s="37">
        <v>0</v>
      </c>
      <c r="AF62" s="37">
        <v>0</v>
      </c>
      <c r="AG62" s="37" t="s">
        <v>329</v>
      </c>
      <c r="AH62" s="37">
        <v>0</v>
      </c>
      <c r="AI62" s="37" t="s">
        <v>329</v>
      </c>
      <c r="AJ62" s="37">
        <v>5001004658</v>
      </c>
      <c r="AK62" s="37">
        <v>1</v>
      </c>
      <c r="AL62" s="37">
        <v>828712</v>
      </c>
      <c r="AM62" s="37">
        <v>1</v>
      </c>
      <c r="AN62" s="43">
        <v>46042</v>
      </c>
    </row>
    <row r="63" spans="1:40">
      <c r="A63" s="37" t="s">
        <v>442</v>
      </c>
      <c r="B63" s="43">
        <v>46042</v>
      </c>
      <c r="C63" s="43">
        <v>46387</v>
      </c>
      <c r="D63" s="37">
        <v>345</v>
      </c>
      <c r="E63" s="37">
        <v>2</v>
      </c>
      <c r="F63" s="37" t="s">
        <v>4242</v>
      </c>
      <c r="G63" s="37">
        <v>1843</v>
      </c>
      <c r="H63" s="37">
        <v>359</v>
      </c>
      <c r="I63" s="37" t="s">
        <v>4307</v>
      </c>
      <c r="J63" s="37" t="s">
        <v>4244</v>
      </c>
      <c r="K63" s="37" t="s">
        <v>4245</v>
      </c>
      <c r="L63" s="43">
        <v>46042</v>
      </c>
      <c r="M63" s="37" t="s">
        <v>4246</v>
      </c>
      <c r="N63" s="37" t="s">
        <v>4247</v>
      </c>
      <c r="O63" s="37">
        <v>10</v>
      </c>
      <c r="P63" s="37" t="s">
        <v>4248</v>
      </c>
      <c r="Q63" s="37" t="s">
        <v>4249</v>
      </c>
      <c r="R63" s="37"/>
      <c r="S63" s="37" t="s">
        <v>4250</v>
      </c>
      <c r="T63" s="37">
        <v>10</v>
      </c>
      <c r="U63" s="37" t="s">
        <v>4251</v>
      </c>
      <c r="V63" s="37">
        <v>1000196789</v>
      </c>
      <c r="W63" s="37" t="s">
        <v>4252</v>
      </c>
      <c r="X63" s="37">
        <v>53164606</v>
      </c>
      <c r="Y63" s="37" t="s">
        <v>443</v>
      </c>
      <c r="Z63" s="37">
        <v>1002058204</v>
      </c>
      <c r="AA63" s="37" t="s">
        <v>4253</v>
      </c>
      <c r="AB63" s="37">
        <v>1000157108</v>
      </c>
      <c r="AC63" s="37" t="s">
        <v>4254</v>
      </c>
      <c r="AD63" s="37" t="s">
        <v>329</v>
      </c>
      <c r="AE63" s="37">
        <v>0</v>
      </c>
      <c r="AF63" s="37">
        <v>0</v>
      </c>
      <c r="AG63" s="37" t="s">
        <v>329</v>
      </c>
      <c r="AH63" s="37">
        <v>0</v>
      </c>
      <c r="AI63" s="37" t="s">
        <v>329</v>
      </c>
      <c r="AJ63" s="37">
        <v>5001004720</v>
      </c>
      <c r="AK63" s="37">
        <v>1</v>
      </c>
      <c r="AL63" s="37">
        <v>828712</v>
      </c>
      <c r="AM63" s="37">
        <v>1</v>
      </c>
      <c r="AN63" s="43">
        <v>46042</v>
      </c>
    </row>
    <row r="64" spans="1:40">
      <c r="A64" s="37" t="s">
        <v>745</v>
      </c>
      <c r="B64" s="43">
        <v>46042</v>
      </c>
      <c r="C64" s="43">
        <v>46387</v>
      </c>
      <c r="D64" s="37">
        <v>345</v>
      </c>
      <c r="E64" s="37">
        <v>2</v>
      </c>
      <c r="F64" s="37" t="s">
        <v>4242</v>
      </c>
      <c r="G64" s="37">
        <v>1678</v>
      </c>
      <c r="H64" s="37">
        <v>360</v>
      </c>
      <c r="I64" s="37" t="s">
        <v>4308</v>
      </c>
      <c r="J64" s="37" t="s">
        <v>4244</v>
      </c>
      <c r="K64" s="37" t="s">
        <v>4245</v>
      </c>
      <c r="L64" s="43">
        <v>46042</v>
      </c>
      <c r="M64" s="37" t="s">
        <v>4246</v>
      </c>
      <c r="N64" s="37" t="s">
        <v>4247</v>
      </c>
      <c r="O64" s="37">
        <v>10</v>
      </c>
      <c r="P64" s="37" t="s">
        <v>4248</v>
      </c>
      <c r="Q64" s="37" t="s">
        <v>4249</v>
      </c>
      <c r="R64" s="37"/>
      <c r="S64" s="37" t="s">
        <v>4250</v>
      </c>
      <c r="T64" s="37">
        <v>10</v>
      </c>
      <c r="U64" s="37" t="s">
        <v>4251</v>
      </c>
      <c r="V64" s="37">
        <v>1000045255</v>
      </c>
      <c r="W64" s="37" t="s">
        <v>4252</v>
      </c>
      <c r="X64" s="37">
        <v>51764135</v>
      </c>
      <c r="Y64" s="37" t="s">
        <v>748</v>
      </c>
      <c r="Z64" s="37">
        <v>1002058204</v>
      </c>
      <c r="AA64" s="37" t="s">
        <v>4253</v>
      </c>
      <c r="AB64" s="37">
        <v>1000157108</v>
      </c>
      <c r="AC64" s="37" t="s">
        <v>4254</v>
      </c>
      <c r="AD64" s="37" t="s">
        <v>4309</v>
      </c>
      <c r="AE64" s="37">
        <v>0</v>
      </c>
      <c r="AF64" s="37">
        <v>0</v>
      </c>
      <c r="AG64" s="37" t="s">
        <v>4309</v>
      </c>
      <c r="AH64" s="37">
        <v>0</v>
      </c>
      <c r="AI64" s="37" t="s">
        <v>4309</v>
      </c>
      <c r="AJ64" s="37">
        <v>5001004744</v>
      </c>
      <c r="AK64" s="37">
        <v>1</v>
      </c>
      <c r="AL64" s="37">
        <v>821490</v>
      </c>
      <c r="AM64" s="37">
        <v>1</v>
      </c>
      <c r="AN64" s="43">
        <v>46042</v>
      </c>
    </row>
    <row r="65" spans="1:40">
      <c r="A65" s="37" t="s">
        <v>1133</v>
      </c>
      <c r="B65" s="43">
        <v>46038</v>
      </c>
      <c r="C65" s="43">
        <v>46387</v>
      </c>
      <c r="D65" s="37">
        <v>349</v>
      </c>
      <c r="E65" s="37">
        <v>2</v>
      </c>
      <c r="F65" s="37" t="s">
        <v>4242</v>
      </c>
      <c r="G65" s="37">
        <v>1735</v>
      </c>
      <c r="H65" s="37">
        <v>361</v>
      </c>
      <c r="I65" s="37" t="s">
        <v>4288</v>
      </c>
      <c r="J65" s="37" t="s">
        <v>4244</v>
      </c>
      <c r="K65" s="37" t="s">
        <v>4245</v>
      </c>
      <c r="L65" s="43">
        <v>46042</v>
      </c>
      <c r="M65" s="37" t="s">
        <v>4246</v>
      </c>
      <c r="N65" s="37" t="s">
        <v>4247</v>
      </c>
      <c r="O65" s="37">
        <v>10</v>
      </c>
      <c r="P65" s="37" t="s">
        <v>4248</v>
      </c>
      <c r="Q65" s="37" t="s">
        <v>4249</v>
      </c>
      <c r="R65" s="37"/>
      <c r="S65" s="37" t="s">
        <v>4250</v>
      </c>
      <c r="T65" s="37">
        <v>10</v>
      </c>
      <c r="U65" s="37" t="s">
        <v>4251</v>
      </c>
      <c r="V65" s="37">
        <v>1013396800</v>
      </c>
      <c r="W65" s="37" t="s">
        <v>4252</v>
      </c>
      <c r="X65" s="37">
        <v>1023902575</v>
      </c>
      <c r="Y65" s="37" t="s">
        <v>1136</v>
      </c>
      <c r="Z65" s="37">
        <v>1002058204</v>
      </c>
      <c r="AA65" s="37" t="s">
        <v>4253</v>
      </c>
      <c r="AB65" s="37">
        <v>1000157108</v>
      </c>
      <c r="AC65" s="37" t="s">
        <v>4254</v>
      </c>
      <c r="AD65" s="37" t="s">
        <v>329</v>
      </c>
      <c r="AE65" s="37">
        <v>0</v>
      </c>
      <c r="AF65" s="37">
        <v>0</v>
      </c>
      <c r="AG65" s="37" t="s">
        <v>329</v>
      </c>
      <c r="AH65" s="37">
        <v>0</v>
      </c>
      <c r="AI65" s="37" t="s">
        <v>329</v>
      </c>
      <c r="AJ65" s="37">
        <v>5001007079</v>
      </c>
      <c r="AK65" s="37">
        <v>1</v>
      </c>
      <c r="AL65" s="37">
        <v>821897</v>
      </c>
      <c r="AM65" s="37">
        <v>1</v>
      </c>
      <c r="AN65" s="43">
        <v>46043</v>
      </c>
    </row>
    <row r="66" spans="1:40">
      <c r="A66" s="37" t="s">
        <v>1145</v>
      </c>
      <c r="B66" s="43">
        <v>46038</v>
      </c>
      <c r="C66" s="43">
        <v>46387</v>
      </c>
      <c r="D66" s="37">
        <v>349</v>
      </c>
      <c r="E66" s="37">
        <v>2</v>
      </c>
      <c r="F66" s="37" t="s">
        <v>4242</v>
      </c>
      <c r="G66" s="37">
        <v>1735</v>
      </c>
      <c r="H66" s="37">
        <v>362</v>
      </c>
      <c r="I66" s="37" t="s">
        <v>4288</v>
      </c>
      <c r="J66" s="37" t="s">
        <v>4244</v>
      </c>
      <c r="K66" s="37" t="s">
        <v>4245</v>
      </c>
      <c r="L66" s="43">
        <v>46042</v>
      </c>
      <c r="M66" s="37" t="s">
        <v>4246</v>
      </c>
      <c r="N66" s="37" t="s">
        <v>4247</v>
      </c>
      <c r="O66" s="37">
        <v>10</v>
      </c>
      <c r="P66" s="37" t="s">
        <v>4248</v>
      </c>
      <c r="Q66" s="37" t="s">
        <v>4249</v>
      </c>
      <c r="R66" s="37"/>
      <c r="S66" s="37" t="s">
        <v>4250</v>
      </c>
      <c r="T66" s="37">
        <v>10</v>
      </c>
      <c r="U66" s="37" t="s">
        <v>4251</v>
      </c>
      <c r="V66" s="37">
        <v>1005726196</v>
      </c>
      <c r="W66" s="37" t="s">
        <v>4252</v>
      </c>
      <c r="X66" s="37">
        <v>79607845</v>
      </c>
      <c r="Y66" s="37" t="s">
        <v>1146</v>
      </c>
      <c r="Z66" s="37">
        <v>1002058204</v>
      </c>
      <c r="AA66" s="37" t="s">
        <v>4253</v>
      </c>
      <c r="AB66" s="37">
        <v>1000157108</v>
      </c>
      <c r="AC66" s="37" t="s">
        <v>4254</v>
      </c>
      <c r="AD66" s="37" t="s">
        <v>329</v>
      </c>
      <c r="AE66" s="37">
        <v>0</v>
      </c>
      <c r="AF66" s="37">
        <v>0</v>
      </c>
      <c r="AG66" s="37" t="s">
        <v>329</v>
      </c>
      <c r="AH66" s="37">
        <v>0</v>
      </c>
      <c r="AI66" s="37" t="s">
        <v>329</v>
      </c>
      <c r="AJ66" s="37">
        <v>5001008078</v>
      </c>
      <c r="AK66" s="37">
        <v>1</v>
      </c>
      <c r="AL66" s="37">
        <v>821897</v>
      </c>
      <c r="AM66" s="37">
        <v>1</v>
      </c>
      <c r="AN66" s="43">
        <v>46043</v>
      </c>
    </row>
    <row r="67" spans="1:40">
      <c r="A67" s="37" t="s">
        <v>358</v>
      </c>
      <c r="B67" s="43">
        <v>46043</v>
      </c>
      <c r="C67" s="43">
        <v>46387</v>
      </c>
      <c r="D67" s="37">
        <v>344</v>
      </c>
      <c r="E67" s="37">
        <v>2</v>
      </c>
      <c r="F67" s="37" t="s">
        <v>4242</v>
      </c>
      <c r="G67" s="37">
        <v>1687</v>
      </c>
      <c r="H67" s="37">
        <v>363</v>
      </c>
      <c r="I67" s="37" t="s">
        <v>4310</v>
      </c>
      <c r="J67" s="37" t="s">
        <v>4244</v>
      </c>
      <c r="K67" s="37" t="s">
        <v>4245</v>
      </c>
      <c r="L67" s="43">
        <v>46044</v>
      </c>
      <c r="M67" s="37" t="s">
        <v>4246</v>
      </c>
      <c r="N67" s="37" t="s">
        <v>4247</v>
      </c>
      <c r="O67" s="37">
        <v>10</v>
      </c>
      <c r="P67" s="37" t="s">
        <v>4248</v>
      </c>
      <c r="Q67" s="37" t="s">
        <v>4249</v>
      </c>
      <c r="R67" s="37"/>
      <c r="S67" s="37" t="s">
        <v>4250</v>
      </c>
      <c r="T67" s="37">
        <v>10</v>
      </c>
      <c r="U67" s="37" t="s">
        <v>4251</v>
      </c>
      <c r="V67" s="37">
        <v>1000149928</v>
      </c>
      <c r="W67" s="37" t="s">
        <v>4252</v>
      </c>
      <c r="X67" s="37">
        <v>80188474</v>
      </c>
      <c r="Y67" s="37" t="s">
        <v>361</v>
      </c>
      <c r="Z67" s="37">
        <v>1002058204</v>
      </c>
      <c r="AA67" s="37" t="s">
        <v>4253</v>
      </c>
      <c r="AB67" s="37">
        <v>1000157108</v>
      </c>
      <c r="AC67" s="37" t="s">
        <v>4254</v>
      </c>
      <c r="AD67" s="37" t="s">
        <v>366</v>
      </c>
      <c r="AE67" s="37">
        <v>0</v>
      </c>
      <c r="AF67" s="37">
        <v>0</v>
      </c>
      <c r="AG67" s="37" t="s">
        <v>366</v>
      </c>
      <c r="AH67" s="37">
        <v>0</v>
      </c>
      <c r="AI67" s="37" t="s">
        <v>366</v>
      </c>
      <c r="AJ67" s="37">
        <v>5001010184</v>
      </c>
      <c r="AK67" s="37">
        <v>1</v>
      </c>
      <c r="AL67" s="37">
        <v>821513</v>
      </c>
      <c r="AM67" s="37">
        <v>1</v>
      </c>
      <c r="AN67" s="43">
        <v>46044</v>
      </c>
    </row>
    <row r="68" spans="1:40">
      <c r="A68" s="37" t="s">
        <v>367</v>
      </c>
      <c r="B68" s="43">
        <v>46043</v>
      </c>
      <c r="C68" s="43">
        <v>46387</v>
      </c>
      <c r="D68" s="37">
        <v>344</v>
      </c>
      <c r="E68" s="37">
        <v>2</v>
      </c>
      <c r="F68" s="37" t="s">
        <v>4242</v>
      </c>
      <c r="G68" s="37">
        <v>1688</v>
      </c>
      <c r="H68" s="37">
        <v>364</v>
      </c>
      <c r="I68" s="37" t="s">
        <v>4255</v>
      </c>
      <c r="J68" s="37" t="s">
        <v>4244</v>
      </c>
      <c r="K68" s="37" t="s">
        <v>4245</v>
      </c>
      <c r="L68" s="43">
        <v>46044</v>
      </c>
      <c r="M68" s="37" t="s">
        <v>4246</v>
      </c>
      <c r="N68" s="37" t="s">
        <v>4247</v>
      </c>
      <c r="O68" s="37">
        <v>10</v>
      </c>
      <c r="P68" s="37" t="s">
        <v>4248</v>
      </c>
      <c r="Q68" s="37" t="s">
        <v>4249</v>
      </c>
      <c r="R68" s="37"/>
      <c r="S68" s="37" t="s">
        <v>4250</v>
      </c>
      <c r="T68" s="37">
        <v>10</v>
      </c>
      <c r="U68" s="37" t="s">
        <v>4251</v>
      </c>
      <c r="V68" s="37">
        <v>1000103984</v>
      </c>
      <c r="W68" s="37" t="s">
        <v>4252</v>
      </c>
      <c r="X68" s="37">
        <v>52017662</v>
      </c>
      <c r="Y68" s="37" t="s">
        <v>4311</v>
      </c>
      <c r="Z68" s="37">
        <v>1002058204</v>
      </c>
      <c r="AA68" s="37" t="s">
        <v>4253</v>
      </c>
      <c r="AB68" s="37">
        <v>1000157108</v>
      </c>
      <c r="AC68" s="37" t="s">
        <v>4254</v>
      </c>
      <c r="AD68" s="37" t="s">
        <v>73</v>
      </c>
      <c r="AE68" s="37">
        <v>0</v>
      </c>
      <c r="AF68" s="37">
        <v>0</v>
      </c>
      <c r="AG68" s="37" t="s">
        <v>73</v>
      </c>
      <c r="AH68" s="37">
        <v>0</v>
      </c>
      <c r="AI68" s="37" t="s">
        <v>73</v>
      </c>
      <c r="AJ68" s="37">
        <v>5001010187</v>
      </c>
      <c r="AK68" s="37">
        <v>1</v>
      </c>
      <c r="AL68" s="37">
        <v>821515</v>
      </c>
      <c r="AM68" s="37">
        <v>1</v>
      </c>
      <c r="AN68" s="43">
        <v>46044</v>
      </c>
    </row>
    <row r="69" spans="1:40">
      <c r="A69" s="37" t="s">
        <v>714</v>
      </c>
      <c r="B69" s="43">
        <v>46043</v>
      </c>
      <c r="C69" s="43">
        <v>46387</v>
      </c>
      <c r="D69" s="37">
        <v>344</v>
      </c>
      <c r="E69" s="37">
        <v>2</v>
      </c>
      <c r="F69" s="37" t="s">
        <v>4242</v>
      </c>
      <c r="G69" s="37">
        <v>1673</v>
      </c>
      <c r="H69" s="37">
        <v>365</v>
      </c>
      <c r="I69" s="37" t="s">
        <v>4312</v>
      </c>
      <c r="J69" s="37" t="s">
        <v>4244</v>
      </c>
      <c r="K69" s="37" t="s">
        <v>4245</v>
      </c>
      <c r="L69" s="43">
        <v>46044</v>
      </c>
      <c r="M69" s="37" t="s">
        <v>4246</v>
      </c>
      <c r="N69" s="37" t="s">
        <v>4247</v>
      </c>
      <c r="O69" s="37">
        <v>10</v>
      </c>
      <c r="P69" s="37" t="s">
        <v>4248</v>
      </c>
      <c r="Q69" s="37" t="s">
        <v>4249</v>
      </c>
      <c r="R69" s="37"/>
      <c r="S69" s="37" t="s">
        <v>4250</v>
      </c>
      <c r="T69" s="37">
        <v>10</v>
      </c>
      <c r="U69" s="37" t="s">
        <v>4251</v>
      </c>
      <c r="V69" s="37">
        <v>1000103653</v>
      </c>
      <c r="W69" s="37" t="s">
        <v>4252</v>
      </c>
      <c r="X69" s="37">
        <v>1033780472</v>
      </c>
      <c r="Y69" s="37" t="s">
        <v>4313</v>
      </c>
      <c r="Z69" s="37">
        <v>1002058204</v>
      </c>
      <c r="AA69" s="37" t="s">
        <v>4253</v>
      </c>
      <c r="AB69" s="37">
        <v>1000157108</v>
      </c>
      <c r="AC69" s="37" t="s">
        <v>4254</v>
      </c>
      <c r="AD69" s="37" t="s">
        <v>366</v>
      </c>
      <c r="AE69" s="37">
        <v>0</v>
      </c>
      <c r="AF69" s="37">
        <v>0</v>
      </c>
      <c r="AG69" s="37" t="s">
        <v>366</v>
      </c>
      <c r="AH69" s="37">
        <v>0</v>
      </c>
      <c r="AI69" s="37" t="s">
        <v>366</v>
      </c>
      <c r="AJ69" s="37">
        <v>5001010189</v>
      </c>
      <c r="AK69" s="37">
        <v>1</v>
      </c>
      <c r="AL69" s="37">
        <v>821481</v>
      </c>
      <c r="AM69" s="37">
        <v>1</v>
      </c>
      <c r="AN69" s="43">
        <v>46044</v>
      </c>
    </row>
    <row r="70" spans="1:40">
      <c r="A70" s="37" t="s">
        <v>1351</v>
      </c>
      <c r="B70" s="43">
        <v>46043</v>
      </c>
      <c r="C70" s="43">
        <v>46387</v>
      </c>
      <c r="D70" s="37">
        <v>344</v>
      </c>
      <c r="E70" s="37">
        <v>2</v>
      </c>
      <c r="F70" s="37" t="s">
        <v>4242</v>
      </c>
      <c r="G70" s="37">
        <v>1694</v>
      </c>
      <c r="H70" s="37">
        <v>366</v>
      </c>
      <c r="I70" s="37" t="s">
        <v>4314</v>
      </c>
      <c r="J70" s="37" t="s">
        <v>4244</v>
      </c>
      <c r="K70" s="37" t="s">
        <v>4245</v>
      </c>
      <c r="L70" s="43">
        <v>46044</v>
      </c>
      <c r="M70" s="37" t="s">
        <v>4246</v>
      </c>
      <c r="N70" s="37" t="s">
        <v>4247</v>
      </c>
      <c r="O70" s="37">
        <v>10</v>
      </c>
      <c r="P70" s="37" t="s">
        <v>4248</v>
      </c>
      <c r="Q70" s="37" t="s">
        <v>4249</v>
      </c>
      <c r="R70" s="37"/>
      <c r="S70" s="37" t="s">
        <v>4250</v>
      </c>
      <c r="T70" s="37">
        <v>10</v>
      </c>
      <c r="U70" s="37" t="s">
        <v>4251</v>
      </c>
      <c r="V70" s="37">
        <v>1000274613</v>
      </c>
      <c r="W70" s="37" t="s">
        <v>4252</v>
      </c>
      <c r="X70" s="37">
        <v>52161441</v>
      </c>
      <c r="Y70" s="37" t="s">
        <v>1354</v>
      </c>
      <c r="Z70" s="37">
        <v>1002058204</v>
      </c>
      <c r="AA70" s="37" t="s">
        <v>4253</v>
      </c>
      <c r="AB70" s="37">
        <v>1000157108</v>
      </c>
      <c r="AC70" s="37" t="s">
        <v>4254</v>
      </c>
      <c r="AD70" s="37" t="s">
        <v>329</v>
      </c>
      <c r="AE70" s="37">
        <v>0</v>
      </c>
      <c r="AF70" s="37">
        <v>0</v>
      </c>
      <c r="AG70" s="37" t="s">
        <v>329</v>
      </c>
      <c r="AH70" s="37">
        <v>0</v>
      </c>
      <c r="AI70" s="37" t="s">
        <v>329</v>
      </c>
      <c r="AJ70" s="37">
        <v>5001010191</v>
      </c>
      <c r="AK70" s="37">
        <v>1</v>
      </c>
      <c r="AL70" s="37">
        <v>821529</v>
      </c>
      <c r="AM70" s="37">
        <v>1</v>
      </c>
      <c r="AN70" s="43">
        <v>46044</v>
      </c>
    </row>
    <row r="71" spans="1:40">
      <c r="A71" s="37" t="s">
        <v>4315</v>
      </c>
      <c r="B71" s="43">
        <v>46044</v>
      </c>
      <c r="C71" s="43">
        <v>46387</v>
      </c>
      <c r="D71" s="37">
        <v>343</v>
      </c>
      <c r="E71" s="37">
        <v>2</v>
      </c>
      <c r="F71" s="37" t="s">
        <v>4242</v>
      </c>
      <c r="G71" s="37">
        <v>2004</v>
      </c>
      <c r="H71" s="37">
        <v>367</v>
      </c>
      <c r="I71" s="37" t="s">
        <v>4316</v>
      </c>
      <c r="J71" s="37" t="s">
        <v>4244</v>
      </c>
      <c r="K71" s="37" t="s">
        <v>4245</v>
      </c>
      <c r="L71" s="43">
        <v>46044</v>
      </c>
      <c r="M71" s="37" t="s">
        <v>4246</v>
      </c>
      <c r="N71" s="37" t="s">
        <v>4247</v>
      </c>
      <c r="O71" s="37">
        <v>10</v>
      </c>
      <c r="P71" s="37" t="s">
        <v>4248</v>
      </c>
      <c r="Q71" s="37" t="s">
        <v>4249</v>
      </c>
      <c r="R71" s="37"/>
      <c r="S71" s="37" t="s">
        <v>4250</v>
      </c>
      <c r="T71" s="37">
        <v>96</v>
      </c>
      <c r="U71" s="37" t="s">
        <v>4317</v>
      </c>
      <c r="V71" s="37">
        <v>1000502369</v>
      </c>
      <c r="W71" s="37" t="s">
        <v>4318</v>
      </c>
      <c r="X71" s="37">
        <v>860011153</v>
      </c>
      <c r="Y71" s="37" t="s">
        <v>4319</v>
      </c>
      <c r="Z71" s="37">
        <v>1002058204</v>
      </c>
      <c r="AA71" s="37" t="s">
        <v>4253</v>
      </c>
      <c r="AB71" s="37">
        <v>1000157108</v>
      </c>
      <c r="AC71" s="37" t="s">
        <v>4254</v>
      </c>
      <c r="AD71" s="37" t="s">
        <v>4320</v>
      </c>
      <c r="AE71" s="37">
        <v>0</v>
      </c>
      <c r="AF71" s="37">
        <v>0</v>
      </c>
      <c r="AG71" s="37" t="s">
        <v>4320</v>
      </c>
      <c r="AH71" s="37" t="s">
        <v>4321</v>
      </c>
      <c r="AI71" s="37" t="s">
        <v>4322</v>
      </c>
      <c r="AJ71" s="37">
        <v>5001010229</v>
      </c>
      <c r="AK71" s="37">
        <v>1</v>
      </c>
      <c r="AL71" s="37">
        <v>853075</v>
      </c>
      <c r="AM71" s="37">
        <v>1</v>
      </c>
      <c r="AN71" s="43">
        <v>46044</v>
      </c>
    </row>
    <row r="72" spans="1:40">
      <c r="A72" s="37" t="s">
        <v>4323</v>
      </c>
      <c r="B72" s="43">
        <v>46044</v>
      </c>
      <c r="C72" s="43">
        <v>46387</v>
      </c>
      <c r="D72" s="37">
        <v>343</v>
      </c>
      <c r="E72" s="37">
        <v>2</v>
      </c>
      <c r="F72" s="37" t="s">
        <v>4242</v>
      </c>
      <c r="G72" s="37">
        <v>14</v>
      </c>
      <c r="H72" s="37">
        <v>368</v>
      </c>
      <c r="I72" s="37" t="s">
        <v>4324</v>
      </c>
      <c r="J72" s="37" t="s">
        <v>4325</v>
      </c>
      <c r="K72" s="37" t="s">
        <v>4326</v>
      </c>
      <c r="L72" s="43">
        <v>46044</v>
      </c>
      <c r="M72" s="37" t="s">
        <v>4327</v>
      </c>
      <c r="N72" s="37" t="s">
        <v>4328</v>
      </c>
      <c r="O72" s="37">
        <v>4</v>
      </c>
      <c r="P72" s="37" t="s">
        <v>4329</v>
      </c>
      <c r="Q72" s="37" t="s">
        <v>4330</v>
      </c>
      <c r="R72" s="37"/>
      <c r="S72" s="37" t="s">
        <v>4331</v>
      </c>
      <c r="T72" s="37">
        <v>93</v>
      </c>
      <c r="U72" s="37" t="s">
        <v>4332</v>
      </c>
      <c r="V72" s="37">
        <v>265</v>
      </c>
      <c r="W72" s="37" t="s">
        <v>4318</v>
      </c>
      <c r="X72" s="37">
        <v>899999094</v>
      </c>
      <c r="Y72" s="37" t="s">
        <v>4333</v>
      </c>
      <c r="Z72" s="37">
        <v>1002058204</v>
      </c>
      <c r="AA72" s="37" t="s">
        <v>4253</v>
      </c>
      <c r="AB72" s="37">
        <v>1000157108</v>
      </c>
      <c r="AC72" s="37" t="s">
        <v>4254</v>
      </c>
      <c r="AD72" s="37" t="s">
        <v>4334</v>
      </c>
      <c r="AE72" s="37">
        <v>0</v>
      </c>
      <c r="AF72" s="37">
        <v>0</v>
      </c>
      <c r="AG72" s="37" t="s">
        <v>4334</v>
      </c>
      <c r="AH72" s="37" t="s">
        <v>4335</v>
      </c>
      <c r="AI72" s="37" t="s">
        <v>4336</v>
      </c>
      <c r="AJ72" s="37">
        <v>5001010573</v>
      </c>
      <c r="AK72" s="37">
        <v>1</v>
      </c>
      <c r="AL72" s="37">
        <v>803820</v>
      </c>
      <c r="AM72" s="37">
        <v>1</v>
      </c>
      <c r="AN72" s="43">
        <v>46044</v>
      </c>
    </row>
    <row r="73" spans="1:40">
      <c r="A73" s="37" t="s">
        <v>4323</v>
      </c>
      <c r="B73" s="43">
        <v>46044</v>
      </c>
      <c r="C73" s="43">
        <v>46387</v>
      </c>
      <c r="D73" s="37">
        <v>343</v>
      </c>
      <c r="E73" s="37">
        <v>2</v>
      </c>
      <c r="F73" s="37" t="s">
        <v>4242</v>
      </c>
      <c r="G73" s="37">
        <v>41</v>
      </c>
      <c r="H73" s="37">
        <v>369</v>
      </c>
      <c r="I73" s="37" t="s">
        <v>4337</v>
      </c>
      <c r="J73" s="37" t="s">
        <v>4325</v>
      </c>
      <c r="K73" s="37" t="s">
        <v>4326</v>
      </c>
      <c r="L73" s="43">
        <v>46044</v>
      </c>
      <c r="M73" s="37" t="s">
        <v>4327</v>
      </c>
      <c r="N73" s="37" t="s">
        <v>4328</v>
      </c>
      <c r="O73" s="37">
        <v>4</v>
      </c>
      <c r="P73" s="37" t="s">
        <v>4329</v>
      </c>
      <c r="Q73" s="37" t="s">
        <v>4330</v>
      </c>
      <c r="R73" s="37"/>
      <c r="S73" s="37" t="s">
        <v>4331</v>
      </c>
      <c r="T73" s="37">
        <v>93</v>
      </c>
      <c r="U73" s="37" t="s">
        <v>4332</v>
      </c>
      <c r="V73" s="37">
        <v>265</v>
      </c>
      <c r="W73" s="37" t="s">
        <v>4318</v>
      </c>
      <c r="X73" s="37">
        <v>899999094</v>
      </c>
      <c r="Y73" s="37" t="s">
        <v>4333</v>
      </c>
      <c r="Z73" s="37">
        <v>1002058204</v>
      </c>
      <c r="AA73" s="37" t="s">
        <v>4253</v>
      </c>
      <c r="AB73" s="37">
        <v>1000157108</v>
      </c>
      <c r="AC73" s="37" t="s">
        <v>4254</v>
      </c>
      <c r="AD73" s="37" t="s">
        <v>4338</v>
      </c>
      <c r="AE73" s="37">
        <v>0</v>
      </c>
      <c r="AF73" s="37">
        <v>0</v>
      </c>
      <c r="AG73" s="37" t="s">
        <v>4338</v>
      </c>
      <c r="AH73" s="37" t="s">
        <v>4339</v>
      </c>
      <c r="AI73" s="37" t="s">
        <v>4340</v>
      </c>
      <c r="AJ73" s="37">
        <v>5001010719</v>
      </c>
      <c r="AK73" s="37">
        <v>1</v>
      </c>
      <c r="AL73" s="37">
        <v>803858</v>
      </c>
      <c r="AM73" s="37">
        <v>1</v>
      </c>
      <c r="AN73" s="43">
        <v>46044</v>
      </c>
    </row>
    <row r="74" spans="1:40">
      <c r="A74" s="37" t="s">
        <v>4341</v>
      </c>
      <c r="B74" s="43">
        <v>46044</v>
      </c>
      <c r="C74" s="43">
        <v>46387</v>
      </c>
      <c r="D74" s="37">
        <v>343</v>
      </c>
      <c r="E74" s="37">
        <v>2</v>
      </c>
      <c r="F74" s="37" t="s">
        <v>4242</v>
      </c>
      <c r="G74" s="37">
        <v>15</v>
      </c>
      <c r="H74" s="37">
        <v>370</v>
      </c>
      <c r="I74" s="37" t="s">
        <v>4342</v>
      </c>
      <c r="J74" s="37" t="s">
        <v>4325</v>
      </c>
      <c r="K74" s="37" t="s">
        <v>4326</v>
      </c>
      <c r="L74" s="43">
        <v>46044</v>
      </c>
      <c r="M74" s="37" t="s">
        <v>4327</v>
      </c>
      <c r="N74" s="37" t="s">
        <v>4328</v>
      </c>
      <c r="O74" s="37">
        <v>4</v>
      </c>
      <c r="P74" s="37" t="s">
        <v>4329</v>
      </c>
      <c r="Q74" s="37" t="s">
        <v>4330</v>
      </c>
      <c r="R74" s="37"/>
      <c r="S74" s="37" t="s">
        <v>4331</v>
      </c>
      <c r="T74" s="37">
        <v>93</v>
      </c>
      <c r="U74" s="37" t="s">
        <v>4332</v>
      </c>
      <c r="V74" s="37">
        <v>1000455356</v>
      </c>
      <c r="W74" s="37" t="s">
        <v>4318</v>
      </c>
      <c r="X74" s="37">
        <v>860063875</v>
      </c>
      <c r="Y74" s="37" t="s">
        <v>4343</v>
      </c>
      <c r="Z74" s="37">
        <v>1002058204</v>
      </c>
      <c r="AA74" s="37" t="s">
        <v>4253</v>
      </c>
      <c r="AB74" s="37">
        <v>1000157108</v>
      </c>
      <c r="AC74" s="37" t="s">
        <v>4254</v>
      </c>
      <c r="AD74" s="37" t="s">
        <v>4344</v>
      </c>
      <c r="AE74" s="37">
        <v>0</v>
      </c>
      <c r="AF74" s="37">
        <v>0</v>
      </c>
      <c r="AG74" s="37" t="s">
        <v>4344</v>
      </c>
      <c r="AH74" s="37" t="s">
        <v>4345</v>
      </c>
      <c r="AI74" s="37" t="s">
        <v>4346</v>
      </c>
      <c r="AJ74" s="37">
        <v>5001010763</v>
      </c>
      <c r="AK74" s="37">
        <v>1</v>
      </c>
      <c r="AL74" s="37">
        <v>803821</v>
      </c>
      <c r="AM74" s="37">
        <v>1</v>
      </c>
      <c r="AN74" s="43">
        <v>46044</v>
      </c>
    </row>
    <row r="75" spans="1:40">
      <c r="A75" s="37" t="s">
        <v>4341</v>
      </c>
      <c r="B75" s="43">
        <v>46044</v>
      </c>
      <c r="C75" s="43">
        <v>46387</v>
      </c>
      <c r="D75" s="37">
        <v>343</v>
      </c>
      <c r="E75" s="37">
        <v>2</v>
      </c>
      <c r="F75" s="37" t="s">
        <v>4242</v>
      </c>
      <c r="G75" s="37">
        <v>16</v>
      </c>
      <c r="H75" s="37">
        <v>371</v>
      </c>
      <c r="I75" s="37" t="s">
        <v>4347</v>
      </c>
      <c r="J75" s="37" t="s">
        <v>4325</v>
      </c>
      <c r="K75" s="37" t="s">
        <v>4326</v>
      </c>
      <c r="L75" s="43">
        <v>46044</v>
      </c>
      <c r="M75" s="37" t="s">
        <v>4327</v>
      </c>
      <c r="N75" s="37" t="s">
        <v>4328</v>
      </c>
      <c r="O75" s="37">
        <v>4</v>
      </c>
      <c r="P75" s="37" t="s">
        <v>4329</v>
      </c>
      <c r="Q75" s="37" t="s">
        <v>4330</v>
      </c>
      <c r="R75" s="37"/>
      <c r="S75" s="37" t="s">
        <v>4331</v>
      </c>
      <c r="T75" s="37">
        <v>93</v>
      </c>
      <c r="U75" s="37" t="s">
        <v>4332</v>
      </c>
      <c r="V75" s="37">
        <v>1000455356</v>
      </c>
      <c r="W75" s="37" t="s">
        <v>4318</v>
      </c>
      <c r="X75" s="37">
        <v>860063875</v>
      </c>
      <c r="Y75" s="37" t="s">
        <v>4343</v>
      </c>
      <c r="Z75" s="37">
        <v>1002058204</v>
      </c>
      <c r="AA75" s="37" t="s">
        <v>4253</v>
      </c>
      <c r="AB75" s="37">
        <v>1000157108</v>
      </c>
      <c r="AC75" s="37" t="s">
        <v>4254</v>
      </c>
      <c r="AD75" s="37" t="s">
        <v>4348</v>
      </c>
      <c r="AE75" s="37">
        <v>0</v>
      </c>
      <c r="AF75" s="37">
        <v>0</v>
      </c>
      <c r="AG75" s="37" t="s">
        <v>4348</v>
      </c>
      <c r="AH75" s="37">
        <v>173.97</v>
      </c>
      <c r="AI75" s="37">
        <v>841.15</v>
      </c>
      <c r="AJ75" s="37">
        <v>5001010773</v>
      </c>
      <c r="AK75" s="37">
        <v>1</v>
      </c>
      <c r="AL75" s="37">
        <v>803822</v>
      </c>
      <c r="AM75" s="37">
        <v>1</v>
      </c>
      <c r="AN75" s="43">
        <v>46044</v>
      </c>
    </row>
    <row r="76" spans="1:40">
      <c r="A76" s="37" t="s">
        <v>4349</v>
      </c>
      <c r="B76" s="43">
        <v>46044</v>
      </c>
      <c r="C76" s="43">
        <v>46387</v>
      </c>
      <c r="D76" s="37">
        <v>343</v>
      </c>
      <c r="E76" s="37">
        <v>2</v>
      </c>
      <c r="F76" s="37" t="s">
        <v>4242</v>
      </c>
      <c r="G76" s="37">
        <v>17</v>
      </c>
      <c r="H76" s="37">
        <v>372</v>
      </c>
      <c r="I76" s="37" t="s">
        <v>4350</v>
      </c>
      <c r="J76" s="37" t="s">
        <v>4325</v>
      </c>
      <c r="K76" s="37" t="s">
        <v>4326</v>
      </c>
      <c r="L76" s="43">
        <v>46044</v>
      </c>
      <c r="M76" s="37" t="s">
        <v>4327</v>
      </c>
      <c r="N76" s="37" t="s">
        <v>4328</v>
      </c>
      <c r="O76" s="37">
        <v>4</v>
      </c>
      <c r="P76" s="37" t="s">
        <v>4329</v>
      </c>
      <c r="Q76" s="37" t="s">
        <v>4330</v>
      </c>
      <c r="R76" s="37"/>
      <c r="S76" s="37" t="s">
        <v>4331</v>
      </c>
      <c r="T76" s="37">
        <v>93</v>
      </c>
      <c r="U76" s="37" t="s">
        <v>4332</v>
      </c>
      <c r="V76" s="37">
        <v>1000661269</v>
      </c>
      <c r="W76" s="37" t="s">
        <v>4318</v>
      </c>
      <c r="X76" s="37">
        <v>901145808</v>
      </c>
      <c r="Y76" s="37" t="s">
        <v>4351</v>
      </c>
      <c r="Z76" s="37">
        <v>1002058204</v>
      </c>
      <c r="AA76" s="37" t="s">
        <v>4253</v>
      </c>
      <c r="AB76" s="37">
        <v>1000157108</v>
      </c>
      <c r="AC76" s="37" t="s">
        <v>4254</v>
      </c>
      <c r="AD76" s="37" t="s">
        <v>4352</v>
      </c>
      <c r="AE76" s="37">
        <v>0</v>
      </c>
      <c r="AF76" s="37">
        <v>0</v>
      </c>
      <c r="AG76" s="37" t="s">
        <v>4352</v>
      </c>
      <c r="AH76" s="37">
        <v>225.23</v>
      </c>
      <c r="AI76" s="37" t="s">
        <v>4353</v>
      </c>
      <c r="AJ76" s="37">
        <v>5001010796</v>
      </c>
      <c r="AK76" s="37">
        <v>1</v>
      </c>
      <c r="AL76" s="37">
        <v>803823</v>
      </c>
      <c r="AM76" s="37">
        <v>1</v>
      </c>
      <c r="AN76" s="43">
        <v>46044</v>
      </c>
    </row>
    <row r="77" spans="1:40">
      <c r="A77" s="37" t="s">
        <v>727</v>
      </c>
      <c r="B77" s="43">
        <v>46045</v>
      </c>
      <c r="C77" s="43">
        <v>46387</v>
      </c>
      <c r="D77" s="37">
        <v>342</v>
      </c>
      <c r="E77" s="37">
        <v>2</v>
      </c>
      <c r="F77" s="37" t="s">
        <v>4242</v>
      </c>
      <c r="G77" s="37">
        <v>1671</v>
      </c>
      <c r="H77" s="37">
        <v>427</v>
      </c>
      <c r="I77" s="37" t="s">
        <v>4354</v>
      </c>
      <c r="J77" s="37" t="s">
        <v>4244</v>
      </c>
      <c r="K77" s="37" t="s">
        <v>4245</v>
      </c>
      <c r="L77" s="43">
        <v>46045</v>
      </c>
      <c r="M77" s="37" t="s">
        <v>4246</v>
      </c>
      <c r="N77" s="37" t="s">
        <v>4247</v>
      </c>
      <c r="O77" s="37">
        <v>10</v>
      </c>
      <c r="P77" s="37" t="s">
        <v>4248</v>
      </c>
      <c r="Q77" s="37" t="s">
        <v>4249</v>
      </c>
      <c r="R77" s="37"/>
      <c r="S77" s="37" t="s">
        <v>4250</v>
      </c>
      <c r="T77" s="37">
        <v>10</v>
      </c>
      <c r="U77" s="37" t="s">
        <v>4251</v>
      </c>
      <c r="V77" s="37">
        <v>1000357926</v>
      </c>
      <c r="W77" s="37" t="s">
        <v>4252</v>
      </c>
      <c r="X77" s="37">
        <v>1113640292</v>
      </c>
      <c r="Y77" s="37" t="s">
        <v>730</v>
      </c>
      <c r="Z77" s="37">
        <v>1002058204</v>
      </c>
      <c r="AA77" s="37" t="s">
        <v>4253</v>
      </c>
      <c r="AB77" s="37">
        <v>1000157108</v>
      </c>
      <c r="AC77" s="37" t="s">
        <v>4254</v>
      </c>
      <c r="AD77" s="37" t="s">
        <v>366</v>
      </c>
      <c r="AE77" s="37">
        <v>0</v>
      </c>
      <c r="AF77" s="37">
        <v>0</v>
      </c>
      <c r="AG77" s="37" t="s">
        <v>366</v>
      </c>
      <c r="AH77" s="37">
        <v>0</v>
      </c>
      <c r="AI77" s="37" t="s">
        <v>366</v>
      </c>
      <c r="AJ77" s="37">
        <v>5001012924</v>
      </c>
      <c r="AK77" s="37">
        <v>1</v>
      </c>
      <c r="AL77" s="37">
        <v>821479</v>
      </c>
      <c r="AM77" s="37">
        <v>1</v>
      </c>
      <c r="AN77" s="43">
        <v>46045</v>
      </c>
    </row>
    <row r="78" spans="1:40">
      <c r="A78" s="37" t="s">
        <v>1745</v>
      </c>
      <c r="B78" s="43">
        <v>46045</v>
      </c>
      <c r="C78" s="43">
        <v>46387</v>
      </c>
      <c r="D78" s="37">
        <v>342</v>
      </c>
      <c r="E78" s="37">
        <v>2</v>
      </c>
      <c r="F78" s="37" t="s">
        <v>4242</v>
      </c>
      <c r="G78" s="37">
        <v>1873</v>
      </c>
      <c r="H78" s="37">
        <v>428</v>
      </c>
      <c r="I78" s="37" t="s">
        <v>4355</v>
      </c>
      <c r="J78" s="37" t="s">
        <v>4244</v>
      </c>
      <c r="K78" s="37" t="s">
        <v>4245</v>
      </c>
      <c r="L78" s="43">
        <v>46045</v>
      </c>
      <c r="M78" s="37" t="s">
        <v>4246</v>
      </c>
      <c r="N78" s="37" t="s">
        <v>4247</v>
      </c>
      <c r="O78" s="37">
        <v>10</v>
      </c>
      <c r="P78" s="37" t="s">
        <v>4248</v>
      </c>
      <c r="Q78" s="37" t="s">
        <v>4249</v>
      </c>
      <c r="R78" s="37"/>
      <c r="S78" s="37" t="s">
        <v>4250</v>
      </c>
      <c r="T78" s="37">
        <v>10</v>
      </c>
      <c r="U78" s="37" t="s">
        <v>4251</v>
      </c>
      <c r="V78" s="37">
        <v>1007791817</v>
      </c>
      <c r="W78" s="37" t="s">
        <v>4252</v>
      </c>
      <c r="X78" s="37">
        <v>79639019</v>
      </c>
      <c r="Y78" s="37" t="s">
        <v>4356</v>
      </c>
      <c r="Z78" s="37">
        <v>1002058204</v>
      </c>
      <c r="AA78" s="37" t="s">
        <v>4253</v>
      </c>
      <c r="AB78" s="37">
        <v>1000157108</v>
      </c>
      <c r="AC78" s="37" t="s">
        <v>4254</v>
      </c>
      <c r="AD78" s="37" t="s">
        <v>329</v>
      </c>
      <c r="AE78" s="37">
        <v>0</v>
      </c>
      <c r="AF78" s="37">
        <v>0</v>
      </c>
      <c r="AG78" s="37" t="s">
        <v>329</v>
      </c>
      <c r="AH78" s="37">
        <v>0</v>
      </c>
      <c r="AI78" s="37" t="s">
        <v>329</v>
      </c>
      <c r="AJ78" s="37">
        <v>5001012930</v>
      </c>
      <c r="AK78" s="37">
        <v>1</v>
      </c>
      <c r="AL78" s="37">
        <v>828751</v>
      </c>
      <c r="AM78" s="37">
        <v>1</v>
      </c>
      <c r="AN78" s="43">
        <v>46045</v>
      </c>
    </row>
    <row r="79" spans="1:40">
      <c r="A79" s="37" t="s">
        <v>1754</v>
      </c>
      <c r="B79" s="43">
        <v>46045</v>
      </c>
      <c r="C79" s="43">
        <v>46387</v>
      </c>
      <c r="D79" s="37">
        <v>342</v>
      </c>
      <c r="E79" s="37">
        <v>2</v>
      </c>
      <c r="F79" s="37" t="s">
        <v>4242</v>
      </c>
      <c r="G79" s="37">
        <v>1873</v>
      </c>
      <c r="H79" s="37">
        <v>429</v>
      </c>
      <c r="I79" s="37" t="s">
        <v>4355</v>
      </c>
      <c r="J79" s="37" t="s">
        <v>4244</v>
      </c>
      <c r="K79" s="37" t="s">
        <v>4245</v>
      </c>
      <c r="L79" s="43">
        <v>46045</v>
      </c>
      <c r="M79" s="37" t="s">
        <v>4246</v>
      </c>
      <c r="N79" s="37" t="s">
        <v>4247</v>
      </c>
      <c r="O79" s="37">
        <v>10</v>
      </c>
      <c r="P79" s="37" t="s">
        <v>4248</v>
      </c>
      <c r="Q79" s="37" t="s">
        <v>4249</v>
      </c>
      <c r="R79" s="37"/>
      <c r="S79" s="37" t="s">
        <v>4250</v>
      </c>
      <c r="T79" s="37">
        <v>10</v>
      </c>
      <c r="U79" s="37" t="s">
        <v>4251</v>
      </c>
      <c r="V79" s="37">
        <v>1005563275</v>
      </c>
      <c r="W79" s="37" t="s">
        <v>4252</v>
      </c>
      <c r="X79" s="37">
        <v>7120851</v>
      </c>
      <c r="Y79" s="37" t="s">
        <v>4357</v>
      </c>
      <c r="Z79" s="37">
        <v>1002058204</v>
      </c>
      <c r="AA79" s="37" t="s">
        <v>4253</v>
      </c>
      <c r="AB79" s="37">
        <v>1000157108</v>
      </c>
      <c r="AC79" s="37" t="s">
        <v>4254</v>
      </c>
      <c r="AD79" s="37" t="s">
        <v>329</v>
      </c>
      <c r="AE79" s="37">
        <v>0</v>
      </c>
      <c r="AF79" s="37">
        <v>0</v>
      </c>
      <c r="AG79" s="37" t="s">
        <v>329</v>
      </c>
      <c r="AH79" s="37">
        <v>0</v>
      </c>
      <c r="AI79" s="37" t="s">
        <v>329</v>
      </c>
      <c r="AJ79" s="37">
        <v>5001012945</v>
      </c>
      <c r="AK79" s="37">
        <v>1</v>
      </c>
      <c r="AL79" s="37">
        <v>828751</v>
      </c>
      <c r="AM79" s="37">
        <v>1</v>
      </c>
      <c r="AN79" s="43">
        <v>46045</v>
      </c>
    </row>
    <row r="80" spans="1:40">
      <c r="A80" s="37" t="s">
        <v>1733</v>
      </c>
      <c r="B80" s="43">
        <v>46045</v>
      </c>
      <c r="C80" s="43">
        <v>46387</v>
      </c>
      <c r="D80" s="37">
        <v>342</v>
      </c>
      <c r="E80" s="37">
        <v>2</v>
      </c>
      <c r="F80" s="37" t="s">
        <v>4242</v>
      </c>
      <c r="G80" s="37">
        <v>1872</v>
      </c>
      <c r="H80" s="37">
        <v>430</v>
      </c>
      <c r="I80" s="37" t="s">
        <v>4358</v>
      </c>
      <c r="J80" s="37" t="s">
        <v>4244</v>
      </c>
      <c r="K80" s="37" t="s">
        <v>4245</v>
      </c>
      <c r="L80" s="43">
        <v>46045</v>
      </c>
      <c r="M80" s="37" t="s">
        <v>4246</v>
      </c>
      <c r="N80" s="37" t="s">
        <v>4247</v>
      </c>
      <c r="O80" s="37">
        <v>10</v>
      </c>
      <c r="P80" s="37" t="s">
        <v>4248</v>
      </c>
      <c r="Q80" s="37" t="s">
        <v>4249</v>
      </c>
      <c r="R80" s="37"/>
      <c r="S80" s="37" t="s">
        <v>4250</v>
      </c>
      <c r="T80" s="37">
        <v>10</v>
      </c>
      <c r="U80" s="37" t="s">
        <v>4251</v>
      </c>
      <c r="V80" s="37">
        <v>1000329119</v>
      </c>
      <c r="W80" s="37" t="s">
        <v>4252</v>
      </c>
      <c r="X80" s="37">
        <v>1013594413</v>
      </c>
      <c r="Y80" s="37" t="s">
        <v>1736</v>
      </c>
      <c r="Z80" s="37">
        <v>1002058204</v>
      </c>
      <c r="AA80" s="37" t="s">
        <v>4253</v>
      </c>
      <c r="AB80" s="37">
        <v>1000157108</v>
      </c>
      <c r="AC80" s="37" t="s">
        <v>4254</v>
      </c>
      <c r="AD80" s="37" t="s">
        <v>73</v>
      </c>
      <c r="AE80" s="37">
        <v>0</v>
      </c>
      <c r="AF80" s="37">
        <v>0</v>
      </c>
      <c r="AG80" s="37" t="s">
        <v>73</v>
      </c>
      <c r="AH80" s="37">
        <v>0</v>
      </c>
      <c r="AI80" s="37" t="s">
        <v>73</v>
      </c>
      <c r="AJ80" s="37">
        <v>5001012953</v>
      </c>
      <c r="AK80" s="37">
        <v>1</v>
      </c>
      <c r="AL80" s="37">
        <v>828750</v>
      </c>
      <c r="AM80" s="37">
        <v>1</v>
      </c>
      <c r="AN80" s="43">
        <v>46045</v>
      </c>
    </row>
    <row r="81" spans="1:40">
      <c r="A81" s="37" t="s">
        <v>721</v>
      </c>
      <c r="B81" s="43">
        <v>46045</v>
      </c>
      <c r="C81" s="43">
        <v>46387</v>
      </c>
      <c r="D81" s="37">
        <v>342</v>
      </c>
      <c r="E81" s="37">
        <v>2</v>
      </c>
      <c r="F81" s="37" t="s">
        <v>4242</v>
      </c>
      <c r="G81" s="37">
        <v>1672</v>
      </c>
      <c r="H81" s="37">
        <v>431</v>
      </c>
      <c r="I81" s="37" t="s">
        <v>4359</v>
      </c>
      <c r="J81" s="37" t="s">
        <v>4244</v>
      </c>
      <c r="K81" s="37" t="s">
        <v>4245</v>
      </c>
      <c r="L81" s="43">
        <v>46045</v>
      </c>
      <c r="M81" s="37" t="s">
        <v>4246</v>
      </c>
      <c r="N81" s="37" t="s">
        <v>4247</v>
      </c>
      <c r="O81" s="37">
        <v>10</v>
      </c>
      <c r="P81" s="37" t="s">
        <v>4248</v>
      </c>
      <c r="Q81" s="37" t="s">
        <v>4249</v>
      </c>
      <c r="R81" s="37"/>
      <c r="S81" s="37" t="s">
        <v>4250</v>
      </c>
      <c r="T81" s="37">
        <v>10</v>
      </c>
      <c r="U81" s="37" t="s">
        <v>4251</v>
      </c>
      <c r="V81" s="37">
        <v>1000365998</v>
      </c>
      <c r="W81" s="37" t="s">
        <v>4252</v>
      </c>
      <c r="X81" s="37">
        <v>80073348</v>
      </c>
      <c r="Y81" s="37" t="s">
        <v>724</v>
      </c>
      <c r="Z81" s="37">
        <v>1002058204</v>
      </c>
      <c r="AA81" s="37" t="s">
        <v>4253</v>
      </c>
      <c r="AB81" s="37">
        <v>1000157108</v>
      </c>
      <c r="AC81" s="37" t="s">
        <v>4254</v>
      </c>
      <c r="AD81" s="37" t="s">
        <v>366</v>
      </c>
      <c r="AE81" s="37">
        <v>0</v>
      </c>
      <c r="AF81" s="37">
        <v>0</v>
      </c>
      <c r="AG81" s="37" t="s">
        <v>366</v>
      </c>
      <c r="AH81" s="37">
        <v>0</v>
      </c>
      <c r="AI81" s="37" t="s">
        <v>366</v>
      </c>
      <c r="AJ81" s="37">
        <v>5001012959</v>
      </c>
      <c r="AK81" s="37">
        <v>1</v>
      </c>
      <c r="AL81" s="37">
        <v>821480</v>
      </c>
      <c r="AM81" s="37">
        <v>1</v>
      </c>
      <c r="AN81" s="43">
        <v>46045</v>
      </c>
    </row>
    <row r="82" spans="1:40">
      <c r="A82" s="37" t="s">
        <v>1728</v>
      </c>
      <c r="B82" s="43">
        <v>46045</v>
      </c>
      <c r="C82" s="43">
        <v>46387</v>
      </c>
      <c r="D82" s="37">
        <v>342</v>
      </c>
      <c r="E82" s="37">
        <v>2</v>
      </c>
      <c r="F82" s="37" t="s">
        <v>4242</v>
      </c>
      <c r="G82" s="37">
        <v>1873</v>
      </c>
      <c r="H82" s="37">
        <v>432</v>
      </c>
      <c r="I82" s="37" t="s">
        <v>4355</v>
      </c>
      <c r="J82" s="37" t="s">
        <v>4244</v>
      </c>
      <c r="K82" s="37" t="s">
        <v>4245</v>
      </c>
      <c r="L82" s="43">
        <v>46045</v>
      </c>
      <c r="M82" s="37" t="s">
        <v>4246</v>
      </c>
      <c r="N82" s="37" t="s">
        <v>4247</v>
      </c>
      <c r="O82" s="37">
        <v>10</v>
      </c>
      <c r="P82" s="37" t="s">
        <v>4248</v>
      </c>
      <c r="Q82" s="37" t="s">
        <v>4249</v>
      </c>
      <c r="R82" s="37"/>
      <c r="S82" s="37" t="s">
        <v>4250</v>
      </c>
      <c r="T82" s="37">
        <v>10</v>
      </c>
      <c r="U82" s="37" t="s">
        <v>4251</v>
      </c>
      <c r="V82" s="37">
        <v>1000102255</v>
      </c>
      <c r="W82" s="37" t="s">
        <v>4252</v>
      </c>
      <c r="X82" s="37">
        <v>51913304</v>
      </c>
      <c r="Y82" s="37" t="s">
        <v>1730</v>
      </c>
      <c r="Z82" s="37">
        <v>1002058204</v>
      </c>
      <c r="AA82" s="37" t="s">
        <v>4253</v>
      </c>
      <c r="AB82" s="37">
        <v>1000157108</v>
      </c>
      <c r="AC82" s="37" t="s">
        <v>4254</v>
      </c>
      <c r="AD82" s="37" t="s">
        <v>329</v>
      </c>
      <c r="AE82" s="37">
        <v>0</v>
      </c>
      <c r="AF82" s="37">
        <v>0</v>
      </c>
      <c r="AG82" s="37" t="s">
        <v>329</v>
      </c>
      <c r="AH82" s="37">
        <v>0</v>
      </c>
      <c r="AI82" s="37" t="s">
        <v>329</v>
      </c>
      <c r="AJ82" s="37">
        <v>5001012963</v>
      </c>
      <c r="AK82" s="37">
        <v>1</v>
      </c>
      <c r="AL82" s="37">
        <v>828751</v>
      </c>
      <c r="AM82" s="37">
        <v>1</v>
      </c>
      <c r="AN82" s="43">
        <v>46045</v>
      </c>
    </row>
    <row r="83" spans="1:40">
      <c r="A83" s="37" t="s">
        <v>751</v>
      </c>
      <c r="B83" s="43">
        <v>46045</v>
      </c>
      <c r="C83" s="43">
        <v>46387</v>
      </c>
      <c r="D83" s="37">
        <v>342</v>
      </c>
      <c r="E83" s="37">
        <v>2</v>
      </c>
      <c r="F83" s="37" t="s">
        <v>4242</v>
      </c>
      <c r="G83" s="37">
        <v>1686</v>
      </c>
      <c r="H83" s="37">
        <v>433</v>
      </c>
      <c r="I83" s="37" t="s">
        <v>4360</v>
      </c>
      <c r="J83" s="37" t="s">
        <v>4244</v>
      </c>
      <c r="K83" s="37" t="s">
        <v>4245</v>
      </c>
      <c r="L83" s="43">
        <v>46045</v>
      </c>
      <c r="M83" s="37" t="s">
        <v>4246</v>
      </c>
      <c r="N83" s="37" t="s">
        <v>4247</v>
      </c>
      <c r="O83" s="37">
        <v>10</v>
      </c>
      <c r="P83" s="37" t="s">
        <v>4248</v>
      </c>
      <c r="Q83" s="37" t="s">
        <v>4249</v>
      </c>
      <c r="R83" s="37"/>
      <c r="S83" s="37" t="s">
        <v>4250</v>
      </c>
      <c r="T83" s="37">
        <v>10</v>
      </c>
      <c r="U83" s="37" t="s">
        <v>4251</v>
      </c>
      <c r="V83" s="37">
        <v>1013681622</v>
      </c>
      <c r="W83" s="37" t="s">
        <v>4252</v>
      </c>
      <c r="X83" s="37">
        <v>1030569048</v>
      </c>
      <c r="Y83" s="37" t="s">
        <v>4361</v>
      </c>
      <c r="Z83" s="37">
        <v>1002058204</v>
      </c>
      <c r="AA83" s="37" t="s">
        <v>4253</v>
      </c>
      <c r="AB83" s="37">
        <v>1000157108</v>
      </c>
      <c r="AC83" s="37" t="s">
        <v>4254</v>
      </c>
      <c r="AD83" s="37" t="s">
        <v>4362</v>
      </c>
      <c r="AE83" s="37">
        <v>0</v>
      </c>
      <c r="AF83" s="37">
        <v>0</v>
      </c>
      <c r="AG83" s="37" t="s">
        <v>4362</v>
      </c>
      <c r="AH83" s="37">
        <v>0</v>
      </c>
      <c r="AI83" s="37" t="s">
        <v>4362</v>
      </c>
      <c r="AJ83" s="37">
        <v>5001012987</v>
      </c>
      <c r="AK83" s="37">
        <v>1</v>
      </c>
      <c r="AL83" s="37">
        <v>821510</v>
      </c>
      <c r="AM83" s="37">
        <v>1</v>
      </c>
      <c r="AN83" s="43">
        <v>46045</v>
      </c>
    </row>
    <row r="84" spans="1:40">
      <c r="A84" s="37" t="s">
        <v>881</v>
      </c>
      <c r="B84" s="43">
        <v>46045</v>
      </c>
      <c r="C84" s="43">
        <v>46387</v>
      </c>
      <c r="D84" s="37">
        <v>342</v>
      </c>
      <c r="E84" s="37">
        <v>2</v>
      </c>
      <c r="F84" s="37" t="s">
        <v>4242</v>
      </c>
      <c r="G84" s="37">
        <v>1683</v>
      </c>
      <c r="H84" s="37">
        <v>435</v>
      </c>
      <c r="I84" s="37" t="s">
        <v>4363</v>
      </c>
      <c r="J84" s="37" t="s">
        <v>4244</v>
      </c>
      <c r="K84" s="37" t="s">
        <v>4245</v>
      </c>
      <c r="L84" s="43">
        <v>46045</v>
      </c>
      <c r="M84" s="37" t="s">
        <v>4246</v>
      </c>
      <c r="N84" s="37" t="s">
        <v>4247</v>
      </c>
      <c r="O84" s="37">
        <v>10</v>
      </c>
      <c r="P84" s="37" t="s">
        <v>4248</v>
      </c>
      <c r="Q84" s="37" t="s">
        <v>4249</v>
      </c>
      <c r="R84" s="37"/>
      <c r="S84" s="37" t="s">
        <v>4250</v>
      </c>
      <c r="T84" s="37">
        <v>10</v>
      </c>
      <c r="U84" s="37" t="s">
        <v>4251</v>
      </c>
      <c r="V84" s="37">
        <v>1007429727</v>
      </c>
      <c r="W84" s="37" t="s">
        <v>4252</v>
      </c>
      <c r="X84" s="37">
        <v>80774210</v>
      </c>
      <c r="Y84" s="37" t="s">
        <v>884</v>
      </c>
      <c r="Z84" s="37">
        <v>1002058204</v>
      </c>
      <c r="AA84" s="37" t="s">
        <v>4253</v>
      </c>
      <c r="AB84" s="37">
        <v>1000157108</v>
      </c>
      <c r="AC84" s="37" t="s">
        <v>4254</v>
      </c>
      <c r="AD84" s="37" t="s">
        <v>83</v>
      </c>
      <c r="AE84" s="37">
        <v>0</v>
      </c>
      <c r="AF84" s="37">
        <v>0</v>
      </c>
      <c r="AG84" s="37" t="s">
        <v>83</v>
      </c>
      <c r="AH84" s="37">
        <v>0</v>
      </c>
      <c r="AI84" s="37" t="s">
        <v>83</v>
      </c>
      <c r="AJ84" s="37">
        <v>5001013002</v>
      </c>
      <c r="AK84" s="37">
        <v>1</v>
      </c>
      <c r="AL84" s="37">
        <v>821503</v>
      </c>
      <c r="AM84" s="37">
        <v>1</v>
      </c>
      <c r="AN84" s="43">
        <v>46045</v>
      </c>
    </row>
    <row r="85" spans="1:40">
      <c r="A85" s="37" t="s">
        <v>1306</v>
      </c>
      <c r="B85" s="43">
        <v>46045</v>
      </c>
      <c r="C85" s="43">
        <v>46387</v>
      </c>
      <c r="D85" s="37">
        <v>342</v>
      </c>
      <c r="E85" s="37">
        <v>2</v>
      </c>
      <c r="F85" s="37" t="s">
        <v>4242</v>
      </c>
      <c r="G85" s="37">
        <v>2003</v>
      </c>
      <c r="H85" s="37">
        <v>436</v>
      </c>
      <c r="I85" s="37" t="s">
        <v>4364</v>
      </c>
      <c r="J85" s="37" t="s">
        <v>4244</v>
      </c>
      <c r="K85" s="37" t="s">
        <v>4245</v>
      </c>
      <c r="L85" s="43">
        <v>46045</v>
      </c>
      <c r="M85" s="37" t="s">
        <v>4246</v>
      </c>
      <c r="N85" s="37" t="s">
        <v>4247</v>
      </c>
      <c r="O85" s="37">
        <v>10</v>
      </c>
      <c r="P85" s="37" t="s">
        <v>4248</v>
      </c>
      <c r="Q85" s="37" t="s">
        <v>4249</v>
      </c>
      <c r="R85" s="37"/>
      <c r="S85" s="37" t="s">
        <v>4250</v>
      </c>
      <c r="T85" s="37">
        <v>10</v>
      </c>
      <c r="U85" s="37" t="s">
        <v>4251</v>
      </c>
      <c r="V85" s="37">
        <v>1005538210</v>
      </c>
      <c r="W85" s="37" t="s">
        <v>4252</v>
      </c>
      <c r="X85" s="37">
        <v>53083582</v>
      </c>
      <c r="Y85" s="37" t="s">
        <v>1309</v>
      </c>
      <c r="Z85" s="37">
        <v>1002058204</v>
      </c>
      <c r="AA85" s="37" t="s">
        <v>4253</v>
      </c>
      <c r="AB85" s="37">
        <v>1000157108</v>
      </c>
      <c r="AC85" s="37" t="s">
        <v>4254</v>
      </c>
      <c r="AD85" s="37" t="s">
        <v>329</v>
      </c>
      <c r="AE85" s="37">
        <v>0</v>
      </c>
      <c r="AF85" s="37">
        <v>0</v>
      </c>
      <c r="AG85" s="37" t="s">
        <v>329</v>
      </c>
      <c r="AH85" s="37">
        <v>0</v>
      </c>
      <c r="AI85" s="37" t="s">
        <v>329</v>
      </c>
      <c r="AJ85" s="37">
        <v>5001013010</v>
      </c>
      <c r="AK85" s="37">
        <v>1</v>
      </c>
      <c r="AL85" s="37">
        <v>847815</v>
      </c>
      <c r="AM85" s="37">
        <v>1</v>
      </c>
      <c r="AN85" s="43">
        <v>46045</v>
      </c>
    </row>
    <row r="86" spans="1:40">
      <c r="A86" s="37" t="s">
        <v>1816</v>
      </c>
      <c r="B86" s="43">
        <v>46045</v>
      </c>
      <c r="C86" s="43">
        <v>46387</v>
      </c>
      <c r="D86" s="37">
        <v>342</v>
      </c>
      <c r="E86" s="37">
        <v>2</v>
      </c>
      <c r="F86" s="37" t="s">
        <v>4242</v>
      </c>
      <c r="G86" s="37">
        <v>1904</v>
      </c>
      <c r="H86" s="37">
        <v>437</v>
      </c>
      <c r="I86" s="37" t="s">
        <v>4365</v>
      </c>
      <c r="J86" s="37" t="s">
        <v>4244</v>
      </c>
      <c r="K86" s="37" t="s">
        <v>4245</v>
      </c>
      <c r="L86" s="43">
        <v>46045</v>
      </c>
      <c r="M86" s="37" t="s">
        <v>4246</v>
      </c>
      <c r="N86" s="37" t="s">
        <v>4247</v>
      </c>
      <c r="O86" s="37">
        <v>10</v>
      </c>
      <c r="P86" s="37" t="s">
        <v>4248</v>
      </c>
      <c r="Q86" s="37" t="s">
        <v>4249</v>
      </c>
      <c r="R86" s="37"/>
      <c r="S86" s="37" t="s">
        <v>4250</v>
      </c>
      <c r="T86" s="37">
        <v>10</v>
      </c>
      <c r="U86" s="37" t="s">
        <v>4251</v>
      </c>
      <c r="V86" s="37">
        <v>1000330659</v>
      </c>
      <c r="W86" s="37" t="s">
        <v>4252</v>
      </c>
      <c r="X86" s="37">
        <v>79696383</v>
      </c>
      <c r="Y86" s="37" t="s">
        <v>4366</v>
      </c>
      <c r="Z86" s="37">
        <v>1002058204</v>
      </c>
      <c r="AA86" s="37" t="s">
        <v>4253</v>
      </c>
      <c r="AB86" s="37">
        <v>1000157108</v>
      </c>
      <c r="AC86" s="37" t="s">
        <v>4254</v>
      </c>
      <c r="AD86" s="37" t="s">
        <v>73</v>
      </c>
      <c r="AE86" s="37">
        <v>0</v>
      </c>
      <c r="AF86" s="37">
        <v>0</v>
      </c>
      <c r="AG86" s="37" t="s">
        <v>73</v>
      </c>
      <c r="AH86" s="37">
        <v>0</v>
      </c>
      <c r="AI86" s="37" t="s">
        <v>73</v>
      </c>
      <c r="AJ86" s="37">
        <v>5001013013</v>
      </c>
      <c r="AK86" s="37">
        <v>1</v>
      </c>
      <c r="AL86" s="37">
        <v>837546</v>
      </c>
      <c r="AM86" s="37">
        <v>1</v>
      </c>
      <c r="AN86" s="43">
        <v>46045</v>
      </c>
    </row>
    <row r="87" spans="1:40">
      <c r="A87" s="37" t="s">
        <v>733</v>
      </c>
      <c r="B87" s="43">
        <v>46045</v>
      </c>
      <c r="C87" s="43">
        <v>46387</v>
      </c>
      <c r="D87" s="37">
        <v>342</v>
      </c>
      <c r="E87" s="37">
        <v>2</v>
      </c>
      <c r="F87" s="37" t="s">
        <v>4242</v>
      </c>
      <c r="G87" s="37">
        <v>1702</v>
      </c>
      <c r="H87" s="37">
        <v>438</v>
      </c>
      <c r="I87" s="37" t="s">
        <v>4367</v>
      </c>
      <c r="J87" s="37" t="s">
        <v>4244</v>
      </c>
      <c r="K87" s="37" t="s">
        <v>4245</v>
      </c>
      <c r="L87" s="43">
        <v>46045</v>
      </c>
      <c r="M87" s="37" t="s">
        <v>4246</v>
      </c>
      <c r="N87" s="37" t="s">
        <v>4247</v>
      </c>
      <c r="O87" s="37">
        <v>10</v>
      </c>
      <c r="P87" s="37" t="s">
        <v>4248</v>
      </c>
      <c r="Q87" s="37" t="s">
        <v>4249</v>
      </c>
      <c r="R87" s="37"/>
      <c r="S87" s="37" t="s">
        <v>4250</v>
      </c>
      <c r="T87" s="37">
        <v>10</v>
      </c>
      <c r="U87" s="37" t="s">
        <v>4251</v>
      </c>
      <c r="V87" s="37">
        <v>1000285423</v>
      </c>
      <c r="W87" s="37" t="s">
        <v>4252</v>
      </c>
      <c r="X87" s="37">
        <v>51988791</v>
      </c>
      <c r="Y87" s="37" t="s">
        <v>4368</v>
      </c>
      <c r="Z87" s="37">
        <v>1002058204</v>
      </c>
      <c r="AA87" s="37" t="s">
        <v>4253</v>
      </c>
      <c r="AB87" s="37">
        <v>1000157108</v>
      </c>
      <c r="AC87" s="37" t="s">
        <v>4254</v>
      </c>
      <c r="AD87" s="37" t="s">
        <v>4369</v>
      </c>
      <c r="AE87" s="37">
        <v>0</v>
      </c>
      <c r="AF87" s="37">
        <v>0</v>
      </c>
      <c r="AG87" s="37" t="s">
        <v>4369</v>
      </c>
      <c r="AH87" s="37">
        <v>0</v>
      </c>
      <c r="AI87" s="37" t="s">
        <v>4369</v>
      </c>
      <c r="AJ87" s="37">
        <v>5001013015</v>
      </c>
      <c r="AK87" s="37">
        <v>1</v>
      </c>
      <c r="AL87" s="37">
        <v>821545</v>
      </c>
      <c r="AM87" s="37">
        <v>1</v>
      </c>
      <c r="AN87" s="43">
        <v>46045</v>
      </c>
    </row>
    <row r="88" spans="1:40">
      <c r="A88" s="37" t="s">
        <v>481</v>
      </c>
      <c r="B88" s="43">
        <v>46045</v>
      </c>
      <c r="C88" s="43">
        <v>46387</v>
      </c>
      <c r="D88" s="37">
        <v>342</v>
      </c>
      <c r="E88" s="37">
        <v>2</v>
      </c>
      <c r="F88" s="37" t="s">
        <v>4242</v>
      </c>
      <c r="G88" s="37">
        <v>1674</v>
      </c>
      <c r="H88" s="37">
        <v>439</v>
      </c>
      <c r="I88" s="37" t="s">
        <v>4370</v>
      </c>
      <c r="J88" s="37" t="s">
        <v>4244</v>
      </c>
      <c r="K88" s="37" t="s">
        <v>4245</v>
      </c>
      <c r="L88" s="43">
        <v>46045</v>
      </c>
      <c r="M88" s="37" t="s">
        <v>4246</v>
      </c>
      <c r="N88" s="37" t="s">
        <v>4247</v>
      </c>
      <c r="O88" s="37">
        <v>10</v>
      </c>
      <c r="P88" s="37" t="s">
        <v>4248</v>
      </c>
      <c r="Q88" s="37" t="s">
        <v>4249</v>
      </c>
      <c r="R88" s="37"/>
      <c r="S88" s="37" t="s">
        <v>4250</v>
      </c>
      <c r="T88" s="37">
        <v>10</v>
      </c>
      <c r="U88" s="37" t="s">
        <v>4251</v>
      </c>
      <c r="V88" s="37">
        <v>1011024180</v>
      </c>
      <c r="W88" s="37" t="s">
        <v>4252</v>
      </c>
      <c r="X88" s="37">
        <v>1019013602</v>
      </c>
      <c r="Y88" s="37" t="s">
        <v>484</v>
      </c>
      <c r="Z88" s="37">
        <v>1002058204</v>
      </c>
      <c r="AA88" s="37" t="s">
        <v>4253</v>
      </c>
      <c r="AB88" s="37">
        <v>1000157108</v>
      </c>
      <c r="AC88" s="37" t="s">
        <v>4254</v>
      </c>
      <c r="AD88" s="37" t="s">
        <v>366</v>
      </c>
      <c r="AE88" s="37">
        <v>0</v>
      </c>
      <c r="AF88" s="37">
        <v>0</v>
      </c>
      <c r="AG88" s="37" t="s">
        <v>366</v>
      </c>
      <c r="AH88" s="37">
        <v>0</v>
      </c>
      <c r="AI88" s="37" t="s">
        <v>366</v>
      </c>
      <c r="AJ88" s="37">
        <v>5001013025</v>
      </c>
      <c r="AK88" s="37">
        <v>1</v>
      </c>
      <c r="AL88" s="37">
        <v>821483</v>
      </c>
      <c r="AM88" s="37">
        <v>1</v>
      </c>
      <c r="AN88" s="43">
        <v>46045</v>
      </c>
    </row>
    <row r="89" spans="1:40">
      <c r="A89" s="37" t="s">
        <v>757</v>
      </c>
      <c r="B89" s="43">
        <v>46045</v>
      </c>
      <c r="C89" s="43">
        <v>46387</v>
      </c>
      <c r="D89" s="37">
        <v>342</v>
      </c>
      <c r="E89" s="37">
        <v>2</v>
      </c>
      <c r="F89" s="37" t="s">
        <v>4242</v>
      </c>
      <c r="G89" s="37">
        <v>1874</v>
      </c>
      <c r="H89" s="37">
        <v>440</v>
      </c>
      <c r="I89" s="37" t="s">
        <v>4371</v>
      </c>
      <c r="J89" s="37" t="s">
        <v>4244</v>
      </c>
      <c r="K89" s="37" t="s">
        <v>4245</v>
      </c>
      <c r="L89" s="43">
        <v>46045</v>
      </c>
      <c r="M89" s="37" t="s">
        <v>4246</v>
      </c>
      <c r="N89" s="37" t="s">
        <v>4247</v>
      </c>
      <c r="O89" s="37">
        <v>10</v>
      </c>
      <c r="P89" s="37" t="s">
        <v>4248</v>
      </c>
      <c r="Q89" s="37" t="s">
        <v>4249</v>
      </c>
      <c r="R89" s="37"/>
      <c r="S89" s="37" t="s">
        <v>4250</v>
      </c>
      <c r="T89" s="37">
        <v>10</v>
      </c>
      <c r="U89" s="37" t="s">
        <v>4251</v>
      </c>
      <c r="V89" s="37">
        <v>1000277431</v>
      </c>
      <c r="W89" s="37" t="s">
        <v>4252</v>
      </c>
      <c r="X89" s="37">
        <v>1052338473</v>
      </c>
      <c r="Y89" s="37" t="s">
        <v>761</v>
      </c>
      <c r="Z89" s="37">
        <v>1002058204</v>
      </c>
      <c r="AA89" s="37" t="s">
        <v>4253</v>
      </c>
      <c r="AB89" s="37">
        <v>1000157108</v>
      </c>
      <c r="AC89" s="37" t="s">
        <v>4254</v>
      </c>
      <c r="AD89" s="37" t="s">
        <v>83</v>
      </c>
      <c r="AE89" s="37">
        <v>0</v>
      </c>
      <c r="AF89" s="37">
        <v>0</v>
      </c>
      <c r="AG89" s="37" t="s">
        <v>83</v>
      </c>
      <c r="AH89" s="37">
        <v>0</v>
      </c>
      <c r="AI89" s="37" t="s">
        <v>83</v>
      </c>
      <c r="AJ89" s="37">
        <v>5001013031</v>
      </c>
      <c r="AK89" s="37">
        <v>1</v>
      </c>
      <c r="AL89" s="37">
        <v>828752</v>
      </c>
      <c r="AM89" s="37">
        <v>1</v>
      </c>
      <c r="AN89" s="43">
        <v>46045</v>
      </c>
    </row>
    <row r="90" spans="1:40">
      <c r="A90" s="37" t="s">
        <v>1006</v>
      </c>
      <c r="B90" s="43">
        <v>46046</v>
      </c>
      <c r="C90" s="43">
        <v>46387</v>
      </c>
      <c r="D90" s="37">
        <v>341</v>
      </c>
      <c r="E90" s="37">
        <v>2</v>
      </c>
      <c r="F90" s="37" t="s">
        <v>4242</v>
      </c>
      <c r="G90" s="37">
        <v>1934</v>
      </c>
      <c r="H90" s="37">
        <v>443</v>
      </c>
      <c r="I90" s="37" t="s">
        <v>4372</v>
      </c>
      <c r="J90" s="37" t="s">
        <v>4373</v>
      </c>
      <c r="K90" s="37" t="s">
        <v>4374</v>
      </c>
      <c r="L90" s="43">
        <v>46046</v>
      </c>
      <c r="M90" s="37" t="s">
        <v>4246</v>
      </c>
      <c r="N90" s="37" t="s">
        <v>4247</v>
      </c>
      <c r="O90" s="37">
        <v>10</v>
      </c>
      <c r="P90" s="37" t="s">
        <v>4248</v>
      </c>
      <c r="Q90" s="37" t="s">
        <v>4375</v>
      </c>
      <c r="R90" s="37"/>
      <c r="S90" s="37" t="s">
        <v>4250</v>
      </c>
      <c r="T90" s="37">
        <v>10</v>
      </c>
      <c r="U90" s="37" t="s">
        <v>4251</v>
      </c>
      <c r="V90" s="37">
        <v>1013873046</v>
      </c>
      <c r="W90" s="37" t="s">
        <v>4252</v>
      </c>
      <c r="X90" s="37">
        <v>1016073942</v>
      </c>
      <c r="Y90" s="37" t="s">
        <v>1007</v>
      </c>
      <c r="Z90" s="37">
        <v>1002058204</v>
      </c>
      <c r="AA90" s="37" t="s">
        <v>4253</v>
      </c>
      <c r="AB90" s="37">
        <v>1000157108</v>
      </c>
      <c r="AC90" s="37" t="s">
        <v>4254</v>
      </c>
      <c r="AD90" s="37" t="s">
        <v>4277</v>
      </c>
      <c r="AE90" s="37">
        <v>0</v>
      </c>
      <c r="AF90" s="37">
        <v>0</v>
      </c>
      <c r="AG90" s="37" t="s">
        <v>4277</v>
      </c>
      <c r="AH90" s="37">
        <v>0</v>
      </c>
      <c r="AI90" s="37" t="s">
        <v>4277</v>
      </c>
      <c r="AJ90" s="37">
        <v>5001013684</v>
      </c>
      <c r="AK90" s="37">
        <v>1</v>
      </c>
      <c r="AL90" s="37">
        <v>843308</v>
      </c>
      <c r="AM90" s="37">
        <v>1</v>
      </c>
      <c r="AN90" s="43">
        <v>46046</v>
      </c>
    </row>
    <row r="91" spans="1:40">
      <c r="A91" s="37" t="s">
        <v>1010</v>
      </c>
      <c r="B91" s="43">
        <v>46046</v>
      </c>
      <c r="C91" s="43">
        <v>46387</v>
      </c>
      <c r="D91" s="37">
        <v>341</v>
      </c>
      <c r="E91" s="37">
        <v>2</v>
      </c>
      <c r="F91" s="37" t="s">
        <v>4242</v>
      </c>
      <c r="G91" s="37">
        <v>1934</v>
      </c>
      <c r="H91" s="37">
        <v>444</v>
      </c>
      <c r="I91" s="37" t="s">
        <v>4372</v>
      </c>
      <c r="J91" s="37" t="s">
        <v>4373</v>
      </c>
      <c r="K91" s="37" t="s">
        <v>4374</v>
      </c>
      <c r="L91" s="43">
        <v>46046</v>
      </c>
      <c r="M91" s="37" t="s">
        <v>4246</v>
      </c>
      <c r="N91" s="37" t="s">
        <v>4247</v>
      </c>
      <c r="O91" s="37">
        <v>10</v>
      </c>
      <c r="P91" s="37" t="s">
        <v>4248</v>
      </c>
      <c r="Q91" s="37" t="s">
        <v>4375</v>
      </c>
      <c r="R91" s="37"/>
      <c r="S91" s="37" t="s">
        <v>4250</v>
      </c>
      <c r="T91" s="37">
        <v>10</v>
      </c>
      <c r="U91" s="37" t="s">
        <v>4251</v>
      </c>
      <c r="V91" s="37">
        <v>1002330543</v>
      </c>
      <c r="W91" s="37" t="s">
        <v>4252</v>
      </c>
      <c r="X91" s="37">
        <v>52282496</v>
      </c>
      <c r="Y91" s="37" t="s">
        <v>4376</v>
      </c>
      <c r="Z91" s="37">
        <v>1002058204</v>
      </c>
      <c r="AA91" s="37" t="s">
        <v>4253</v>
      </c>
      <c r="AB91" s="37">
        <v>1000157108</v>
      </c>
      <c r="AC91" s="37" t="s">
        <v>4254</v>
      </c>
      <c r="AD91" s="37" t="s">
        <v>4277</v>
      </c>
      <c r="AE91" s="37">
        <v>0</v>
      </c>
      <c r="AF91" s="37">
        <v>0</v>
      </c>
      <c r="AG91" s="37" t="s">
        <v>4277</v>
      </c>
      <c r="AH91" s="37">
        <v>0</v>
      </c>
      <c r="AI91" s="37" t="s">
        <v>4277</v>
      </c>
      <c r="AJ91" s="37">
        <v>5001013686</v>
      </c>
      <c r="AK91" s="37">
        <v>1</v>
      </c>
      <c r="AL91" s="37">
        <v>843308</v>
      </c>
      <c r="AM91" s="37">
        <v>1</v>
      </c>
      <c r="AN91" s="43">
        <v>46046</v>
      </c>
    </row>
    <row r="92" spans="1:40">
      <c r="A92" s="37" t="s">
        <v>1015</v>
      </c>
      <c r="B92" s="43">
        <v>46046</v>
      </c>
      <c r="C92" s="43">
        <v>46387</v>
      </c>
      <c r="D92" s="37">
        <v>341</v>
      </c>
      <c r="E92" s="37">
        <v>2</v>
      </c>
      <c r="F92" s="37" t="s">
        <v>4242</v>
      </c>
      <c r="G92" s="37">
        <v>1934</v>
      </c>
      <c r="H92" s="37">
        <v>445</v>
      </c>
      <c r="I92" s="37" t="s">
        <v>4372</v>
      </c>
      <c r="J92" s="37" t="s">
        <v>4373</v>
      </c>
      <c r="K92" s="37" t="s">
        <v>4374</v>
      </c>
      <c r="L92" s="43">
        <v>46046</v>
      </c>
      <c r="M92" s="37" t="s">
        <v>4246</v>
      </c>
      <c r="N92" s="37" t="s">
        <v>4247</v>
      </c>
      <c r="O92" s="37">
        <v>10</v>
      </c>
      <c r="P92" s="37" t="s">
        <v>4248</v>
      </c>
      <c r="Q92" s="37" t="s">
        <v>4375</v>
      </c>
      <c r="R92" s="37"/>
      <c r="S92" s="37" t="s">
        <v>4250</v>
      </c>
      <c r="T92" s="37">
        <v>10</v>
      </c>
      <c r="U92" s="37" t="s">
        <v>4251</v>
      </c>
      <c r="V92" s="37">
        <v>1011988971</v>
      </c>
      <c r="W92" s="37" t="s">
        <v>4252</v>
      </c>
      <c r="X92" s="37">
        <v>1023880225</v>
      </c>
      <c r="Y92" s="37" t="s">
        <v>1016</v>
      </c>
      <c r="Z92" s="37">
        <v>1002058204</v>
      </c>
      <c r="AA92" s="37" t="s">
        <v>4253</v>
      </c>
      <c r="AB92" s="37">
        <v>1000157108</v>
      </c>
      <c r="AC92" s="37" t="s">
        <v>4254</v>
      </c>
      <c r="AD92" s="37" t="s">
        <v>4277</v>
      </c>
      <c r="AE92" s="37">
        <v>0</v>
      </c>
      <c r="AF92" s="37">
        <v>0</v>
      </c>
      <c r="AG92" s="37" t="s">
        <v>4277</v>
      </c>
      <c r="AH92" s="37">
        <v>0</v>
      </c>
      <c r="AI92" s="37" t="s">
        <v>4277</v>
      </c>
      <c r="AJ92" s="37">
        <v>5001013695</v>
      </c>
      <c r="AK92" s="37">
        <v>1</v>
      </c>
      <c r="AL92" s="37">
        <v>843308</v>
      </c>
      <c r="AM92" s="37">
        <v>1</v>
      </c>
      <c r="AN92" s="43">
        <v>46046</v>
      </c>
    </row>
    <row r="93" spans="1:40">
      <c r="A93" s="37" t="s">
        <v>1024</v>
      </c>
      <c r="B93" s="43">
        <v>46046</v>
      </c>
      <c r="C93" s="43">
        <v>46387</v>
      </c>
      <c r="D93" s="37">
        <v>341</v>
      </c>
      <c r="E93" s="37">
        <v>2</v>
      </c>
      <c r="F93" s="37" t="s">
        <v>4242</v>
      </c>
      <c r="G93" s="37">
        <v>1934</v>
      </c>
      <c r="H93" s="37">
        <v>446</v>
      </c>
      <c r="I93" s="37" t="s">
        <v>4372</v>
      </c>
      <c r="J93" s="37" t="s">
        <v>4373</v>
      </c>
      <c r="K93" s="37" t="s">
        <v>4374</v>
      </c>
      <c r="L93" s="43">
        <v>46046</v>
      </c>
      <c r="M93" s="37" t="s">
        <v>4246</v>
      </c>
      <c r="N93" s="37" t="s">
        <v>4247</v>
      </c>
      <c r="O93" s="37">
        <v>10</v>
      </c>
      <c r="P93" s="37" t="s">
        <v>4248</v>
      </c>
      <c r="Q93" s="37" t="s">
        <v>4375</v>
      </c>
      <c r="R93" s="37"/>
      <c r="S93" s="37" t="s">
        <v>4250</v>
      </c>
      <c r="T93" s="37">
        <v>10</v>
      </c>
      <c r="U93" s="37" t="s">
        <v>4251</v>
      </c>
      <c r="V93" s="37">
        <v>1013010877</v>
      </c>
      <c r="W93" s="37" t="s">
        <v>4252</v>
      </c>
      <c r="X93" s="37">
        <v>1072497572</v>
      </c>
      <c r="Y93" s="37" t="s">
        <v>1026</v>
      </c>
      <c r="Z93" s="37">
        <v>1002058204</v>
      </c>
      <c r="AA93" s="37" t="s">
        <v>4253</v>
      </c>
      <c r="AB93" s="37">
        <v>1000157108</v>
      </c>
      <c r="AC93" s="37" t="s">
        <v>4254</v>
      </c>
      <c r="AD93" s="37" t="s">
        <v>4277</v>
      </c>
      <c r="AE93" s="37">
        <v>0</v>
      </c>
      <c r="AF93" s="37">
        <v>0</v>
      </c>
      <c r="AG93" s="37" t="s">
        <v>4277</v>
      </c>
      <c r="AH93" s="37">
        <v>0</v>
      </c>
      <c r="AI93" s="37" t="s">
        <v>4277</v>
      </c>
      <c r="AJ93" s="37">
        <v>5001013700</v>
      </c>
      <c r="AK93" s="37">
        <v>1</v>
      </c>
      <c r="AL93" s="37">
        <v>843308</v>
      </c>
      <c r="AM93" s="37">
        <v>1</v>
      </c>
      <c r="AN93" s="43">
        <v>46046</v>
      </c>
    </row>
    <row r="94" spans="1:40">
      <c r="A94" s="37" t="s">
        <v>1549</v>
      </c>
      <c r="B94" s="43">
        <v>46046</v>
      </c>
      <c r="C94" s="43">
        <v>46387</v>
      </c>
      <c r="D94" s="37">
        <v>341</v>
      </c>
      <c r="E94" s="37">
        <v>2</v>
      </c>
      <c r="F94" s="37" t="s">
        <v>4242</v>
      </c>
      <c r="G94" s="37">
        <v>1696</v>
      </c>
      <c r="H94" s="37">
        <v>447</v>
      </c>
      <c r="I94" s="37" t="s">
        <v>4273</v>
      </c>
      <c r="J94" s="37" t="s">
        <v>4274</v>
      </c>
      <c r="K94" s="37" t="s">
        <v>4275</v>
      </c>
      <c r="L94" s="43">
        <v>46046</v>
      </c>
      <c r="M94" s="37" t="s">
        <v>4246</v>
      </c>
      <c r="N94" s="37" t="s">
        <v>4247</v>
      </c>
      <c r="O94" s="37">
        <v>10</v>
      </c>
      <c r="P94" s="37" t="s">
        <v>4248</v>
      </c>
      <c r="Q94" s="37" t="s">
        <v>4276</v>
      </c>
      <c r="R94" s="37"/>
      <c r="S94" s="37" t="s">
        <v>4250</v>
      </c>
      <c r="T94" s="37">
        <v>10</v>
      </c>
      <c r="U94" s="37" t="s">
        <v>4251</v>
      </c>
      <c r="V94" s="37">
        <v>1012945436</v>
      </c>
      <c r="W94" s="37" t="s">
        <v>4252</v>
      </c>
      <c r="X94" s="37">
        <v>1000214797</v>
      </c>
      <c r="Y94" s="37" t="s">
        <v>1551</v>
      </c>
      <c r="Z94" s="37">
        <v>1002058204</v>
      </c>
      <c r="AA94" s="37" t="s">
        <v>4253</v>
      </c>
      <c r="AB94" s="37">
        <v>1000157108</v>
      </c>
      <c r="AC94" s="37" t="s">
        <v>4254</v>
      </c>
      <c r="AD94" s="37" t="s">
        <v>4277</v>
      </c>
      <c r="AE94" s="37">
        <v>0</v>
      </c>
      <c r="AF94" s="37">
        <v>0</v>
      </c>
      <c r="AG94" s="37" t="s">
        <v>4277</v>
      </c>
      <c r="AH94" s="37">
        <v>0</v>
      </c>
      <c r="AI94" s="37" t="s">
        <v>4277</v>
      </c>
      <c r="AJ94" s="37">
        <v>5001013815</v>
      </c>
      <c r="AK94" s="37">
        <v>1</v>
      </c>
      <c r="AL94" s="37">
        <v>821533</v>
      </c>
      <c r="AM94" s="37">
        <v>1</v>
      </c>
      <c r="AN94" s="43">
        <v>46046</v>
      </c>
    </row>
    <row r="95" spans="1:40">
      <c r="A95" s="37" t="s">
        <v>1601</v>
      </c>
      <c r="B95" s="43">
        <v>46046</v>
      </c>
      <c r="C95" s="43">
        <v>46387</v>
      </c>
      <c r="D95" s="37">
        <v>341</v>
      </c>
      <c r="E95" s="37">
        <v>2</v>
      </c>
      <c r="F95" s="37" t="s">
        <v>4242</v>
      </c>
      <c r="G95" s="37">
        <v>1696</v>
      </c>
      <c r="H95" s="37">
        <v>448</v>
      </c>
      <c r="I95" s="37" t="s">
        <v>4273</v>
      </c>
      <c r="J95" s="37" t="s">
        <v>4274</v>
      </c>
      <c r="K95" s="37" t="s">
        <v>4275</v>
      </c>
      <c r="L95" s="43">
        <v>46046</v>
      </c>
      <c r="M95" s="37" t="s">
        <v>4246</v>
      </c>
      <c r="N95" s="37" t="s">
        <v>4247</v>
      </c>
      <c r="O95" s="37">
        <v>10</v>
      </c>
      <c r="P95" s="37" t="s">
        <v>4248</v>
      </c>
      <c r="Q95" s="37" t="s">
        <v>4276</v>
      </c>
      <c r="R95" s="37"/>
      <c r="S95" s="37" t="s">
        <v>4250</v>
      </c>
      <c r="T95" s="37">
        <v>10</v>
      </c>
      <c r="U95" s="37" t="s">
        <v>4251</v>
      </c>
      <c r="V95" s="37">
        <v>1000213317</v>
      </c>
      <c r="W95" s="37" t="s">
        <v>4252</v>
      </c>
      <c r="X95" s="37">
        <v>1030565843</v>
      </c>
      <c r="Y95" s="37" t="s">
        <v>1602</v>
      </c>
      <c r="Z95" s="37">
        <v>1002058204</v>
      </c>
      <c r="AA95" s="37" t="s">
        <v>4253</v>
      </c>
      <c r="AB95" s="37">
        <v>1000157108</v>
      </c>
      <c r="AC95" s="37" t="s">
        <v>4254</v>
      </c>
      <c r="AD95" s="37" t="s">
        <v>4277</v>
      </c>
      <c r="AE95" s="37">
        <v>0</v>
      </c>
      <c r="AF95" s="37">
        <v>0</v>
      </c>
      <c r="AG95" s="37" t="s">
        <v>4277</v>
      </c>
      <c r="AH95" s="37">
        <v>0</v>
      </c>
      <c r="AI95" s="37" t="s">
        <v>4277</v>
      </c>
      <c r="AJ95" s="37">
        <v>5001013816</v>
      </c>
      <c r="AK95" s="37">
        <v>1</v>
      </c>
      <c r="AL95" s="37">
        <v>821533</v>
      </c>
      <c r="AM95" s="37">
        <v>1</v>
      </c>
      <c r="AN95" s="43">
        <v>46046</v>
      </c>
    </row>
    <row r="96" spans="1:40">
      <c r="A96" s="37" t="s">
        <v>1559</v>
      </c>
      <c r="B96" s="43">
        <v>46046</v>
      </c>
      <c r="C96" s="43">
        <v>46387</v>
      </c>
      <c r="D96" s="37">
        <v>341</v>
      </c>
      <c r="E96" s="37">
        <v>2</v>
      </c>
      <c r="F96" s="37" t="s">
        <v>4242</v>
      </c>
      <c r="G96" s="37">
        <v>1696</v>
      </c>
      <c r="H96" s="37">
        <v>449</v>
      </c>
      <c r="I96" s="37" t="s">
        <v>4273</v>
      </c>
      <c r="J96" s="37" t="s">
        <v>4274</v>
      </c>
      <c r="K96" s="37" t="s">
        <v>4275</v>
      </c>
      <c r="L96" s="43">
        <v>46046</v>
      </c>
      <c r="M96" s="37" t="s">
        <v>4246</v>
      </c>
      <c r="N96" s="37" t="s">
        <v>4247</v>
      </c>
      <c r="O96" s="37">
        <v>10</v>
      </c>
      <c r="P96" s="37" t="s">
        <v>4248</v>
      </c>
      <c r="Q96" s="37" t="s">
        <v>4276</v>
      </c>
      <c r="R96" s="37"/>
      <c r="S96" s="37" t="s">
        <v>4250</v>
      </c>
      <c r="T96" s="37">
        <v>10</v>
      </c>
      <c r="U96" s="37" t="s">
        <v>4251</v>
      </c>
      <c r="V96" s="37">
        <v>1000193515</v>
      </c>
      <c r="W96" s="37" t="s">
        <v>4252</v>
      </c>
      <c r="X96" s="37">
        <v>52759859</v>
      </c>
      <c r="Y96" s="37" t="s">
        <v>1560</v>
      </c>
      <c r="Z96" s="37">
        <v>1002058204</v>
      </c>
      <c r="AA96" s="37" t="s">
        <v>4253</v>
      </c>
      <c r="AB96" s="37">
        <v>1000157108</v>
      </c>
      <c r="AC96" s="37" t="s">
        <v>4254</v>
      </c>
      <c r="AD96" s="37" t="s">
        <v>4277</v>
      </c>
      <c r="AE96" s="37">
        <v>0</v>
      </c>
      <c r="AF96" s="37">
        <v>0</v>
      </c>
      <c r="AG96" s="37" t="s">
        <v>4277</v>
      </c>
      <c r="AH96" s="37">
        <v>0</v>
      </c>
      <c r="AI96" s="37" t="s">
        <v>4277</v>
      </c>
      <c r="AJ96" s="37">
        <v>5001013817</v>
      </c>
      <c r="AK96" s="37">
        <v>1</v>
      </c>
      <c r="AL96" s="37">
        <v>821533</v>
      </c>
      <c r="AM96" s="37">
        <v>1</v>
      </c>
      <c r="AN96" s="43">
        <v>46046</v>
      </c>
    </row>
    <row r="97" spans="1:40">
      <c r="A97" s="37" t="s">
        <v>1827</v>
      </c>
      <c r="B97" s="43">
        <v>46046</v>
      </c>
      <c r="C97" s="43">
        <v>46387</v>
      </c>
      <c r="D97" s="37">
        <v>341</v>
      </c>
      <c r="E97" s="37">
        <v>2</v>
      </c>
      <c r="F97" s="37" t="s">
        <v>4242</v>
      </c>
      <c r="G97" s="37">
        <v>1696</v>
      </c>
      <c r="H97" s="37">
        <v>450</v>
      </c>
      <c r="I97" s="37" t="s">
        <v>4273</v>
      </c>
      <c r="J97" s="37" t="s">
        <v>4274</v>
      </c>
      <c r="K97" s="37" t="s">
        <v>4275</v>
      </c>
      <c r="L97" s="43">
        <v>46046</v>
      </c>
      <c r="M97" s="37" t="s">
        <v>4246</v>
      </c>
      <c r="N97" s="37" t="s">
        <v>4247</v>
      </c>
      <c r="O97" s="37">
        <v>10</v>
      </c>
      <c r="P97" s="37" t="s">
        <v>4248</v>
      </c>
      <c r="Q97" s="37" t="s">
        <v>4276</v>
      </c>
      <c r="R97" s="37"/>
      <c r="S97" s="37" t="s">
        <v>4250</v>
      </c>
      <c r="T97" s="37">
        <v>10</v>
      </c>
      <c r="U97" s="37" t="s">
        <v>4251</v>
      </c>
      <c r="V97" s="37">
        <v>1005552754</v>
      </c>
      <c r="W97" s="37" t="s">
        <v>4252</v>
      </c>
      <c r="X97" s="37">
        <v>53045991</v>
      </c>
      <c r="Y97" s="37" t="s">
        <v>1828</v>
      </c>
      <c r="Z97" s="37">
        <v>1002058204</v>
      </c>
      <c r="AA97" s="37" t="s">
        <v>4253</v>
      </c>
      <c r="AB97" s="37">
        <v>1000157108</v>
      </c>
      <c r="AC97" s="37" t="s">
        <v>4254</v>
      </c>
      <c r="AD97" s="37" t="s">
        <v>4277</v>
      </c>
      <c r="AE97" s="37">
        <v>0</v>
      </c>
      <c r="AF97" s="37">
        <v>0</v>
      </c>
      <c r="AG97" s="37" t="s">
        <v>4277</v>
      </c>
      <c r="AH97" s="37">
        <v>0</v>
      </c>
      <c r="AI97" s="37" t="s">
        <v>4277</v>
      </c>
      <c r="AJ97" s="37">
        <v>5001013818</v>
      </c>
      <c r="AK97" s="37">
        <v>1</v>
      </c>
      <c r="AL97" s="37">
        <v>821533</v>
      </c>
      <c r="AM97" s="37">
        <v>1</v>
      </c>
      <c r="AN97" s="43">
        <v>46046</v>
      </c>
    </row>
    <row r="98" spans="1:40">
      <c r="A98" s="37" t="s">
        <v>1563</v>
      </c>
      <c r="B98" s="43">
        <v>46046</v>
      </c>
      <c r="C98" s="43">
        <v>46387</v>
      </c>
      <c r="D98" s="37">
        <v>341</v>
      </c>
      <c r="E98" s="37">
        <v>2</v>
      </c>
      <c r="F98" s="37" t="s">
        <v>4242</v>
      </c>
      <c r="G98" s="37">
        <v>1696</v>
      </c>
      <c r="H98" s="37">
        <v>451</v>
      </c>
      <c r="I98" s="37" t="s">
        <v>4273</v>
      </c>
      <c r="J98" s="37" t="s">
        <v>4274</v>
      </c>
      <c r="K98" s="37" t="s">
        <v>4275</v>
      </c>
      <c r="L98" s="43">
        <v>46046</v>
      </c>
      <c r="M98" s="37" t="s">
        <v>4246</v>
      </c>
      <c r="N98" s="37" t="s">
        <v>4247</v>
      </c>
      <c r="O98" s="37">
        <v>10</v>
      </c>
      <c r="P98" s="37" t="s">
        <v>4248</v>
      </c>
      <c r="Q98" s="37" t="s">
        <v>4276</v>
      </c>
      <c r="R98" s="37"/>
      <c r="S98" s="37" t="s">
        <v>4250</v>
      </c>
      <c r="T98" s="37">
        <v>10</v>
      </c>
      <c r="U98" s="37" t="s">
        <v>4251</v>
      </c>
      <c r="V98" s="37">
        <v>1006501950</v>
      </c>
      <c r="W98" s="37" t="s">
        <v>4252</v>
      </c>
      <c r="X98" s="37">
        <v>1023911755</v>
      </c>
      <c r="Y98" s="37" t="s">
        <v>1564</v>
      </c>
      <c r="Z98" s="37">
        <v>1002058204</v>
      </c>
      <c r="AA98" s="37" t="s">
        <v>4253</v>
      </c>
      <c r="AB98" s="37">
        <v>1000157108</v>
      </c>
      <c r="AC98" s="37" t="s">
        <v>4254</v>
      </c>
      <c r="AD98" s="37" t="s">
        <v>4277</v>
      </c>
      <c r="AE98" s="37">
        <v>0</v>
      </c>
      <c r="AF98" s="37">
        <v>0</v>
      </c>
      <c r="AG98" s="37" t="s">
        <v>4277</v>
      </c>
      <c r="AH98" s="37">
        <v>0</v>
      </c>
      <c r="AI98" s="37" t="s">
        <v>4277</v>
      </c>
      <c r="AJ98" s="37">
        <v>5001013819</v>
      </c>
      <c r="AK98" s="37">
        <v>1</v>
      </c>
      <c r="AL98" s="37">
        <v>821533</v>
      </c>
      <c r="AM98" s="37">
        <v>1</v>
      </c>
      <c r="AN98" s="43">
        <v>46046</v>
      </c>
    </row>
    <row r="99" spans="1:40">
      <c r="A99" s="37" t="s">
        <v>1591</v>
      </c>
      <c r="B99" s="43">
        <v>46046</v>
      </c>
      <c r="C99" s="43">
        <v>46387</v>
      </c>
      <c r="D99" s="37">
        <v>341</v>
      </c>
      <c r="E99" s="37">
        <v>2</v>
      </c>
      <c r="F99" s="37" t="s">
        <v>4242</v>
      </c>
      <c r="G99" s="37">
        <v>1696</v>
      </c>
      <c r="H99" s="37">
        <v>452</v>
      </c>
      <c r="I99" s="37" t="s">
        <v>4273</v>
      </c>
      <c r="J99" s="37" t="s">
        <v>4274</v>
      </c>
      <c r="K99" s="37" t="s">
        <v>4275</v>
      </c>
      <c r="L99" s="43">
        <v>46046</v>
      </c>
      <c r="M99" s="37" t="s">
        <v>4246</v>
      </c>
      <c r="N99" s="37" t="s">
        <v>4247</v>
      </c>
      <c r="O99" s="37">
        <v>10</v>
      </c>
      <c r="P99" s="37" t="s">
        <v>4248</v>
      </c>
      <c r="Q99" s="37" t="s">
        <v>4276</v>
      </c>
      <c r="R99" s="37"/>
      <c r="S99" s="37" t="s">
        <v>4250</v>
      </c>
      <c r="T99" s="37">
        <v>10</v>
      </c>
      <c r="U99" s="37" t="s">
        <v>4251</v>
      </c>
      <c r="V99" s="37">
        <v>1005465059</v>
      </c>
      <c r="W99" s="37" t="s">
        <v>4252</v>
      </c>
      <c r="X99" s="37">
        <v>1023920061</v>
      </c>
      <c r="Y99" s="37" t="s">
        <v>1592</v>
      </c>
      <c r="Z99" s="37">
        <v>1002058204</v>
      </c>
      <c r="AA99" s="37" t="s">
        <v>4253</v>
      </c>
      <c r="AB99" s="37">
        <v>1000157108</v>
      </c>
      <c r="AC99" s="37" t="s">
        <v>4254</v>
      </c>
      <c r="AD99" s="37" t="s">
        <v>4277</v>
      </c>
      <c r="AE99" s="37">
        <v>0</v>
      </c>
      <c r="AF99" s="37">
        <v>0</v>
      </c>
      <c r="AG99" s="37" t="s">
        <v>4277</v>
      </c>
      <c r="AH99" s="37">
        <v>0</v>
      </c>
      <c r="AI99" s="37" t="s">
        <v>4277</v>
      </c>
      <c r="AJ99" s="37">
        <v>5001013820</v>
      </c>
      <c r="AK99" s="37">
        <v>1</v>
      </c>
      <c r="AL99" s="37">
        <v>821533</v>
      </c>
      <c r="AM99" s="37">
        <v>1</v>
      </c>
      <c r="AN99" s="43">
        <v>46046</v>
      </c>
    </row>
    <row r="100" spans="1:40">
      <c r="A100" s="37" t="s">
        <v>1822</v>
      </c>
      <c r="B100" s="43">
        <v>46046</v>
      </c>
      <c r="C100" s="43">
        <v>46387</v>
      </c>
      <c r="D100" s="37">
        <v>341</v>
      </c>
      <c r="E100" s="37">
        <v>2</v>
      </c>
      <c r="F100" s="37" t="s">
        <v>4242</v>
      </c>
      <c r="G100" s="37">
        <v>1772</v>
      </c>
      <c r="H100" s="37">
        <v>453</v>
      </c>
      <c r="I100" s="37" t="s">
        <v>4377</v>
      </c>
      <c r="J100" s="37" t="s">
        <v>4244</v>
      </c>
      <c r="K100" s="37" t="s">
        <v>4245</v>
      </c>
      <c r="L100" s="43">
        <v>46046</v>
      </c>
      <c r="M100" s="37" t="s">
        <v>4246</v>
      </c>
      <c r="N100" s="37" t="s">
        <v>4247</v>
      </c>
      <c r="O100" s="37">
        <v>10</v>
      </c>
      <c r="P100" s="37" t="s">
        <v>4248</v>
      </c>
      <c r="Q100" s="37" t="s">
        <v>4249</v>
      </c>
      <c r="R100" s="37"/>
      <c r="S100" s="37" t="s">
        <v>4250</v>
      </c>
      <c r="T100" s="37">
        <v>10</v>
      </c>
      <c r="U100" s="37" t="s">
        <v>4251</v>
      </c>
      <c r="V100" s="37">
        <v>1012350009</v>
      </c>
      <c r="W100" s="37" t="s">
        <v>4252</v>
      </c>
      <c r="X100" s="37">
        <v>1001280936</v>
      </c>
      <c r="Y100" s="37" t="s">
        <v>1824</v>
      </c>
      <c r="Z100" s="37">
        <v>1002058204</v>
      </c>
      <c r="AA100" s="37" t="s">
        <v>4253</v>
      </c>
      <c r="AB100" s="37">
        <v>1000157108</v>
      </c>
      <c r="AC100" s="37" t="s">
        <v>4254</v>
      </c>
      <c r="AD100" s="37" t="s">
        <v>467</v>
      </c>
      <c r="AE100" s="37">
        <v>0</v>
      </c>
      <c r="AF100" s="37">
        <v>0</v>
      </c>
      <c r="AG100" s="37" t="s">
        <v>467</v>
      </c>
      <c r="AH100" s="37">
        <v>0</v>
      </c>
      <c r="AI100" s="37" t="s">
        <v>467</v>
      </c>
      <c r="AJ100" s="37">
        <v>5001013821</v>
      </c>
      <c r="AK100" s="37">
        <v>1</v>
      </c>
      <c r="AL100" s="37">
        <v>825054</v>
      </c>
      <c r="AM100" s="37">
        <v>1</v>
      </c>
      <c r="AN100" s="43">
        <v>46046</v>
      </c>
    </row>
    <row r="101" spans="1:40">
      <c r="A101" s="37" t="s">
        <v>1626</v>
      </c>
      <c r="B101" s="43">
        <v>46046</v>
      </c>
      <c r="C101" s="43">
        <v>46387</v>
      </c>
      <c r="D101" s="37">
        <v>341</v>
      </c>
      <c r="E101" s="37">
        <v>2</v>
      </c>
      <c r="F101" s="37" t="s">
        <v>4242</v>
      </c>
      <c r="G101" s="37">
        <v>1789</v>
      </c>
      <c r="H101" s="37">
        <v>454</v>
      </c>
      <c r="I101" s="37" t="s">
        <v>4378</v>
      </c>
      <c r="J101" s="37" t="s">
        <v>4280</v>
      </c>
      <c r="K101" s="37" t="s">
        <v>4281</v>
      </c>
      <c r="L101" s="43">
        <v>46046</v>
      </c>
      <c r="M101" s="37" t="s">
        <v>4246</v>
      </c>
      <c r="N101" s="37" t="s">
        <v>4247</v>
      </c>
      <c r="O101" s="37">
        <v>10</v>
      </c>
      <c r="P101" s="37" t="s">
        <v>4248</v>
      </c>
      <c r="Q101" s="37" t="s">
        <v>4282</v>
      </c>
      <c r="R101" s="37"/>
      <c r="S101" s="37" t="s">
        <v>4250</v>
      </c>
      <c r="T101" s="37">
        <v>10</v>
      </c>
      <c r="U101" s="37" t="s">
        <v>4251</v>
      </c>
      <c r="V101" s="37">
        <v>1002206519</v>
      </c>
      <c r="W101" s="37" t="s">
        <v>4252</v>
      </c>
      <c r="X101" s="37">
        <v>52731133</v>
      </c>
      <c r="Y101" s="37" t="s">
        <v>1628</v>
      </c>
      <c r="Z101" s="37">
        <v>1002058204</v>
      </c>
      <c r="AA101" s="37" t="s">
        <v>4253</v>
      </c>
      <c r="AB101" s="37">
        <v>1000157108</v>
      </c>
      <c r="AC101" s="37" t="s">
        <v>4254</v>
      </c>
      <c r="AD101" s="37" t="s">
        <v>519</v>
      </c>
      <c r="AE101" s="37">
        <v>0</v>
      </c>
      <c r="AF101" s="37">
        <v>0</v>
      </c>
      <c r="AG101" s="37" t="s">
        <v>519</v>
      </c>
      <c r="AH101" s="37">
        <v>0</v>
      </c>
      <c r="AI101" s="37" t="s">
        <v>519</v>
      </c>
      <c r="AJ101" s="37">
        <v>5001013822</v>
      </c>
      <c r="AK101" s="37">
        <v>1</v>
      </c>
      <c r="AL101" s="37">
        <v>825074</v>
      </c>
      <c r="AM101" s="37">
        <v>1</v>
      </c>
      <c r="AN101" s="43">
        <v>46046</v>
      </c>
    </row>
    <row r="102" spans="1:40">
      <c r="A102" s="37" t="s">
        <v>1636</v>
      </c>
      <c r="B102" s="43">
        <v>46046</v>
      </c>
      <c r="C102" s="43">
        <v>46387</v>
      </c>
      <c r="D102" s="37">
        <v>341</v>
      </c>
      <c r="E102" s="37">
        <v>2</v>
      </c>
      <c r="F102" s="37" t="s">
        <v>4242</v>
      </c>
      <c r="G102" s="37">
        <v>1789</v>
      </c>
      <c r="H102" s="37">
        <v>455</v>
      </c>
      <c r="I102" s="37" t="s">
        <v>4379</v>
      </c>
      <c r="J102" s="37" t="s">
        <v>4280</v>
      </c>
      <c r="K102" s="37" t="s">
        <v>4281</v>
      </c>
      <c r="L102" s="43">
        <v>46046</v>
      </c>
      <c r="M102" s="37" t="s">
        <v>4246</v>
      </c>
      <c r="N102" s="37" t="s">
        <v>4247</v>
      </c>
      <c r="O102" s="37">
        <v>10</v>
      </c>
      <c r="P102" s="37" t="s">
        <v>4248</v>
      </c>
      <c r="Q102" s="37" t="s">
        <v>4282</v>
      </c>
      <c r="R102" s="37"/>
      <c r="S102" s="37" t="s">
        <v>4250</v>
      </c>
      <c r="T102" s="37">
        <v>10</v>
      </c>
      <c r="U102" s="37" t="s">
        <v>4251</v>
      </c>
      <c r="V102" s="37">
        <v>1013211193</v>
      </c>
      <c r="W102" s="37" t="s">
        <v>4252</v>
      </c>
      <c r="X102" s="37">
        <v>76324095</v>
      </c>
      <c r="Y102" s="37" t="s">
        <v>1637</v>
      </c>
      <c r="Z102" s="37">
        <v>1002058204</v>
      </c>
      <c r="AA102" s="37" t="s">
        <v>4253</v>
      </c>
      <c r="AB102" s="37">
        <v>1000157108</v>
      </c>
      <c r="AC102" s="37" t="s">
        <v>4254</v>
      </c>
      <c r="AD102" s="37" t="s">
        <v>519</v>
      </c>
      <c r="AE102" s="37">
        <v>0</v>
      </c>
      <c r="AF102" s="37">
        <v>0</v>
      </c>
      <c r="AG102" s="37" t="s">
        <v>519</v>
      </c>
      <c r="AH102" s="37">
        <v>0</v>
      </c>
      <c r="AI102" s="37" t="s">
        <v>519</v>
      </c>
      <c r="AJ102" s="37">
        <v>5001013823</v>
      </c>
      <c r="AK102" s="37">
        <v>1</v>
      </c>
      <c r="AL102" s="37">
        <v>825074</v>
      </c>
      <c r="AM102" s="37">
        <v>1</v>
      </c>
      <c r="AN102" s="43">
        <v>46046</v>
      </c>
    </row>
    <row r="103" spans="1:40">
      <c r="A103" s="37" t="s">
        <v>1640</v>
      </c>
      <c r="B103" s="43">
        <v>46046</v>
      </c>
      <c r="C103" s="43">
        <v>46387</v>
      </c>
      <c r="D103" s="37">
        <v>341</v>
      </c>
      <c r="E103" s="37">
        <v>2</v>
      </c>
      <c r="F103" s="37" t="s">
        <v>4242</v>
      </c>
      <c r="G103" s="37">
        <v>1789</v>
      </c>
      <c r="H103" s="37">
        <v>456</v>
      </c>
      <c r="I103" s="37" t="s">
        <v>4378</v>
      </c>
      <c r="J103" s="37" t="s">
        <v>4280</v>
      </c>
      <c r="K103" s="37" t="s">
        <v>4281</v>
      </c>
      <c r="L103" s="43">
        <v>46046</v>
      </c>
      <c r="M103" s="37" t="s">
        <v>4246</v>
      </c>
      <c r="N103" s="37" t="s">
        <v>4247</v>
      </c>
      <c r="O103" s="37">
        <v>10</v>
      </c>
      <c r="P103" s="37" t="s">
        <v>4248</v>
      </c>
      <c r="Q103" s="37" t="s">
        <v>4282</v>
      </c>
      <c r="R103" s="37"/>
      <c r="S103" s="37" t="s">
        <v>4250</v>
      </c>
      <c r="T103" s="37">
        <v>10</v>
      </c>
      <c r="U103" s="37" t="s">
        <v>4251</v>
      </c>
      <c r="V103" s="37">
        <v>1013683111</v>
      </c>
      <c r="W103" s="37" t="s">
        <v>4252</v>
      </c>
      <c r="X103" s="37">
        <v>1002980412</v>
      </c>
      <c r="Y103" s="37" t="s">
        <v>1641</v>
      </c>
      <c r="Z103" s="37">
        <v>1002058204</v>
      </c>
      <c r="AA103" s="37" t="s">
        <v>4253</v>
      </c>
      <c r="AB103" s="37">
        <v>1000157108</v>
      </c>
      <c r="AC103" s="37" t="s">
        <v>4254</v>
      </c>
      <c r="AD103" s="37" t="s">
        <v>519</v>
      </c>
      <c r="AE103" s="37">
        <v>0</v>
      </c>
      <c r="AF103" s="37">
        <v>0</v>
      </c>
      <c r="AG103" s="37" t="s">
        <v>519</v>
      </c>
      <c r="AH103" s="37">
        <v>0</v>
      </c>
      <c r="AI103" s="37" t="s">
        <v>519</v>
      </c>
      <c r="AJ103" s="37">
        <v>5001013824</v>
      </c>
      <c r="AK103" s="37">
        <v>1</v>
      </c>
      <c r="AL103" s="37">
        <v>825074</v>
      </c>
      <c r="AM103" s="37">
        <v>1</v>
      </c>
      <c r="AN103" s="43">
        <v>46046</v>
      </c>
    </row>
    <row r="104" spans="1:40">
      <c r="A104" s="37" t="s">
        <v>1399</v>
      </c>
      <c r="B104" s="43">
        <v>46046</v>
      </c>
      <c r="C104" s="43">
        <v>46387</v>
      </c>
      <c r="D104" s="37">
        <v>341</v>
      </c>
      <c r="E104" s="37">
        <v>2</v>
      </c>
      <c r="F104" s="37" t="s">
        <v>4242</v>
      </c>
      <c r="G104" s="37">
        <v>1752</v>
      </c>
      <c r="H104" s="37">
        <v>457</v>
      </c>
      <c r="I104" s="37" t="s">
        <v>4380</v>
      </c>
      <c r="J104" s="37" t="s">
        <v>4381</v>
      </c>
      <c r="K104" s="37" t="s">
        <v>4382</v>
      </c>
      <c r="L104" s="43">
        <v>46046</v>
      </c>
      <c r="M104" s="37" t="s">
        <v>4246</v>
      </c>
      <c r="N104" s="37" t="s">
        <v>4247</v>
      </c>
      <c r="O104" s="37">
        <v>10</v>
      </c>
      <c r="P104" s="37" t="s">
        <v>4248</v>
      </c>
      <c r="Q104" s="37" t="s">
        <v>4383</v>
      </c>
      <c r="R104" s="37"/>
      <c r="S104" s="37" t="s">
        <v>4250</v>
      </c>
      <c r="T104" s="37">
        <v>10</v>
      </c>
      <c r="U104" s="37" t="s">
        <v>4251</v>
      </c>
      <c r="V104" s="37">
        <v>1002525117</v>
      </c>
      <c r="W104" s="37" t="s">
        <v>4252</v>
      </c>
      <c r="X104" s="37">
        <v>79946200</v>
      </c>
      <c r="Y104" s="37" t="s">
        <v>1402</v>
      </c>
      <c r="Z104" s="37">
        <v>1002058204</v>
      </c>
      <c r="AA104" s="37" t="s">
        <v>4253</v>
      </c>
      <c r="AB104" s="37">
        <v>1000157108</v>
      </c>
      <c r="AC104" s="37" t="s">
        <v>4254</v>
      </c>
      <c r="AD104" s="37" t="s">
        <v>83</v>
      </c>
      <c r="AE104" s="37">
        <v>0</v>
      </c>
      <c r="AF104" s="37">
        <v>0</v>
      </c>
      <c r="AG104" s="37" t="s">
        <v>83</v>
      </c>
      <c r="AH104" s="37">
        <v>0</v>
      </c>
      <c r="AI104" s="37" t="s">
        <v>83</v>
      </c>
      <c r="AJ104" s="37">
        <v>5001013825</v>
      </c>
      <c r="AK104" s="37">
        <v>1</v>
      </c>
      <c r="AL104" s="37">
        <v>821920</v>
      </c>
      <c r="AM104" s="37">
        <v>1</v>
      </c>
      <c r="AN104" s="43">
        <v>46046</v>
      </c>
    </row>
    <row r="105" spans="1:40">
      <c r="A105" s="37" t="s">
        <v>1416</v>
      </c>
      <c r="B105" s="43">
        <v>46046</v>
      </c>
      <c r="C105" s="43">
        <v>46387</v>
      </c>
      <c r="D105" s="37">
        <v>341</v>
      </c>
      <c r="E105" s="37">
        <v>2</v>
      </c>
      <c r="F105" s="37" t="s">
        <v>4242</v>
      </c>
      <c r="G105" s="37">
        <v>1762</v>
      </c>
      <c r="H105" s="37">
        <v>458</v>
      </c>
      <c r="I105" s="37" t="s">
        <v>4384</v>
      </c>
      <c r="J105" s="37" t="s">
        <v>4381</v>
      </c>
      <c r="K105" s="37" t="s">
        <v>4382</v>
      </c>
      <c r="L105" s="43">
        <v>46046</v>
      </c>
      <c r="M105" s="37" t="s">
        <v>4246</v>
      </c>
      <c r="N105" s="37" t="s">
        <v>4247</v>
      </c>
      <c r="O105" s="37">
        <v>10</v>
      </c>
      <c r="P105" s="37" t="s">
        <v>4248</v>
      </c>
      <c r="Q105" s="37" t="s">
        <v>4383</v>
      </c>
      <c r="R105" s="37"/>
      <c r="S105" s="37" t="s">
        <v>4250</v>
      </c>
      <c r="T105" s="37">
        <v>10</v>
      </c>
      <c r="U105" s="37" t="s">
        <v>4251</v>
      </c>
      <c r="V105" s="37">
        <v>1012041325</v>
      </c>
      <c r="W105" s="37" t="s">
        <v>4252</v>
      </c>
      <c r="X105" s="37">
        <v>1013689411</v>
      </c>
      <c r="Y105" s="37" t="s">
        <v>1417</v>
      </c>
      <c r="Z105" s="37">
        <v>1002058204</v>
      </c>
      <c r="AA105" s="37" t="s">
        <v>4253</v>
      </c>
      <c r="AB105" s="37">
        <v>1000157108</v>
      </c>
      <c r="AC105" s="37" t="s">
        <v>4254</v>
      </c>
      <c r="AD105" s="37" t="s">
        <v>57</v>
      </c>
      <c r="AE105" s="37">
        <v>0</v>
      </c>
      <c r="AF105" s="37">
        <v>0</v>
      </c>
      <c r="AG105" s="37" t="s">
        <v>57</v>
      </c>
      <c r="AH105" s="37">
        <v>0</v>
      </c>
      <c r="AI105" s="37" t="s">
        <v>57</v>
      </c>
      <c r="AJ105" s="37">
        <v>5001013826</v>
      </c>
      <c r="AK105" s="37">
        <v>1</v>
      </c>
      <c r="AL105" s="37">
        <v>821934</v>
      </c>
      <c r="AM105" s="37">
        <v>1</v>
      </c>
      <c r="AN105" s="43">
        <v>46046</v>
      </c>
    </row>
    <row r="106" spans="1:40">
      <c r="A106" s="37" t="s">
        <v>1461</v>
      </c>
      <c r="B106" s="43">
        <v>46046</v>
      </c>
      <c r="C106" s="43">
        <v>46387</v>
      </c>
      <c r="D106" s="37">
        <v>341</v>
      </c>
      <c r="E106" s="37">
        <v>2</v>
      </c>
      <c r="F106" s="37" t="s">
        <v>4242</v>
      </c>
      <c r="G106" s="37">
        <v>1939</v>
      </c>
      <c r="H106" s="37">
        <v>459</v>
      </c>
      <c r="I106" s="37" t="s">
        <v>4385</v>
      </c>
      <c r="J106" s="37" t="s">
        <v>4386</v>
      </c>
      <c r="K106" s="37" t="s">
        <v>4387</v>
      </c>
      <c r="L106" s="43">
        <v>46046</v>
      </c>
      <c r="M106" s="37" t="s">
        <v>4246</v>
      </c>
      <c r="N106" s="37" t="s">
        <v>4247</v>
      </c>
      <c r="O106" s="37">
        <v>10</v>
      </c>
      <c r="P106" s="37" t="s">
        <v>4248</v>
      </c>
      <c r="Q106" s="37" t="s">
        <v>4388</v>
      </c>
      <c r="R106" s="37"/>
      <c r="S106" s="37" t="s">
        <v>4250</v>
      </c>
      <c r="T106" s="37">
        <v>10</v>
      </c>
      <c r="U106" s="37" t="s">
        <v>4251</v>
      </c>
      <c r="V106" s="37">
        <v>1010713096</v>
      </c>
      <c r="W106" s="37" t="s">
        <v>4252</v>
      </c>
      <c r="X106" s="37">
        <v>72258850</v>
      </c>
      <c r="Y106" s="37" t="s">
        <v>1464</v>
      </c>
      <c r="Z106" s="37">
        <v>1002058204</v>
      </c>
      <c r="AA106" s="37" t="s">
        <v>4253</v>
      </c>
      <c r="AB106" s="37">
        <v>1000157108</v>
      </c>
      <c r="AC106" s="37" t="s">
        <v>4254</v>
      </c>
      <c r="AD106" s="37" t="s">
        <v>329</v>
      </c>
      <c r="AE106" s="37">
        <v>0</v>
      </c>
      <c r="AF106" s="37">
        <v>0</v>
      </c>
      <c r="AG106" s="37" t="s">
        <v>329</v>
      </c>
      <c r="AH106" s="37">
        <v>0</v>
      </c>
      <c r="AI106" s="37" t="s">
        <v>329</v>
      </c>
      <c r="AJ106" s="37">
        <v>5001013827</v>
      </c>
      <c r="AK106" s="37">
        <v>1</v>
      </c>
      <c r="AL106" s="37">
        <v>843313</v>
      </c>
      <c r="AM106" s="37">
        <v>1</v>
      </c>
      <c r="AN106" s="43">
        <v>46046</v>
      </c>
    </row>
    <row r="107" spans="1:40">
      <c r="A107" s="37" t="s">
        <v>808</v>
      </c>
      <c r="B107" s="43">
        <v>46046</v>
      </c>
      <c r="C107" s="43">
        <v>46387</v>
      </c>
      <c r="D107" s="37">
        <v>341</v>
      </c>
      <c r="E107" s="37">
        <v>2</v>
      </c>
      <c r="F107" s="37" t="s">
        <v>4242</v>
      </c>
      <c r="G107" s="37">
        <v>1931</v>
      </c>
      <c r="H107" s="37">
        <v>460</v>
      </c>
      <c r="I107" s="37" t="s">
        <v>4389</v>
      </c>
      <c r="J107" s="37" t="s">
        <v>4302</v>
      </c>
      <c r="K107" s="37" t="s">
        <v>4303</v>
      </c>
      <c r="L107" s="43">
        <v>46046</v>
      </c>
      <c r="M107" s="37" t="s">
        <v>4246</v>
      </c>
      <c r="N107" s="37" t="s">
        <v>4247</v>
      </c>
      <c r="O107" s="37">
        <v>10</v>
      </c>
      <c r="P107" s="37" t="s">
        <v>4248</v>
      </c>
      <c r="Q107" s="37" t="s">
        <v>4304</v>
      </c>
      <c r="R107" s="37"/>
      <c r="S107" s="37" t="s">
        <v>4250</v>
      </c>
      <c r="T107" s="37">
        <v>10</v>
      </c>
      <c r="U107" s="37" t="s">
        <v>4251</v>
      </c>
      <c r="V107" s="37">
        <v>1000196728</v>
      </c>
      <c r="W107" s="37" t="s">
        <v>4252</v>
      </c>
      <c r="X107" s="37">
        <v>24585860</v>
      </c>
      <c r="Y107" s="37" t="s">
        <v>810</v>
      </c>
      <c r="Z107" s="37">
        <v>1002058204</v>
      </c>
      <c r="AA107" s="37" t="s">
        <v>4253</v>
      </c>
      <c r="AB107" s="37">
        <v>1000157108</v>
      </c>
      <c r="AC107" s="37" t="s">
        <v>4254</v>
      </c>
      <c r="AD107" s="37" t="s">
        <v>329</v>
      </c>
      <c r="AE107" s="37">
        <v>0</v>
      </c>
      <c r="AF107" s="37">
        <v>0</v>
      </c>
      <c r="AG107" s="37" t="s">
        <v>329</v>
      </c>
      <c r="AH107" s="37">
        <v>0</v>
      </c>
      <c r="AI107" s="37" t="s">
        <v>329</v>
      </c>
      <c r="AJ107" s="37">
        <v>5001013828</v>
      </c>
      <c r="AK107" s="37">
        <v>1</v>
      </c>
      <c r="AL107" s="37">
        <v>843305</v>
      </c>
      <c r="AM107" s="37">
        <v>1</v>
      </c>
      <c r="AN107" s="43">
        <v>46046</v>
      </c>
    </row>
    <row r="108" spans="1:40">
      <c r="A108" s="37" t="s">
        <v>1673</v>
      </c>
      <c r="B108" s="43">
        <v>46046</v>
      </c>
      <c r="C108" s="43">
        <v>46387</v>
      </c>
      <c r="D108" s="37">
        <v>341</v>
      </c>
      <c r="E108" s="37">
        <v>2</v>
      </c>
      <c r="F108" s="37" t="s">
        <v>4242</v>
      </c>
      <c r="G108" s="37">
        <v>1898</v>
      </c>
      <c r="H108" s="37">
        <v>461</v>
      </c>
      <c r="I108" s="37" t="s">
        <v>4306</v>
      </c>
      <c r="J108" s="37" t="s">
        <v>4244</v>
      </c>
      <c r="K108" s="37" t="s">
        <v>4245</v>
      </c>
      <c r="L108" s="43">
        <v>46046</v>
      </c>
      <c r="M108" s="37" t="s">
        <v>4246</v>
      </c>
      <c r="N108" s="37" t="s">
        <v>4247</v>
      </c>
      <c r="O108" s="37">
        <v>10</v>
      </c>
      <c r="P108" s="37" t="s">
        <v>4248</v>
      </c>
      <c r="Q108" s="37" t="s">
        <v>4249</v>
      </c>
      <c r="R108" s="37"/>
      <c r="S108" s="37" t="s">
        <v>4250</v>
      </c>
      <c r="T108" s="37">
        <v>10</v>
      </c>
      <c r="U108" s="37" t="s">
        <v>4251</v>
      </c>
      <c r="V108" s="37">
        <v>1003611616</v>
      </c>
      <c r="W108" s="37" t="s">
        <v>4252</v>
      </c>
      <c r="X108" s="37">
        <v>51922807</v>
      </c>
      <c r="Y108" s="37" t="s">
        <v>1675</v>
      </c>
      <c r="Z108" s="37">
        <v>1002058204</v>
      </c>
      <c r="AA108" s="37" t="s">
        <v>4253</v>
      </c>
      <c r="AB108" s="37">
        <v>1000157108</v>
      </c>
      <c r="AC108" s="37" t="s">
        <v>4254</v>
      </c>
      <c r="AD108" s="37" t="s">
        <v>329</v>
      </c>
      <c r="AE108" s="37">
        <v>0</v>
      </c>
      <c r="AF108" s="37">
        <v>0</v>
      </c>
      <c r="AG108" s="37" t="s">
        <v>329</v>
      </c>
      <c r="AH108" s="37">
        <v>0</v>
      </c>
      <c r="AI108" s="37" t="s">
        <v>329</v>
      </c>
      <c r="AJ108" s="37">
        <v>5001013829</v>
      </c>
      <c r="AK108" s="37">
        <v>1</v>
      </c>
      <c r="AL108" s="37">
        <v>837536</v>
      </c>
      <c r="AM108" s="37">
        <v>1</v>
      </c>
      <c r="AN108" s="43">
        <v>46046</v>
      </c>
    </row>
    <row r="109" spans="1:40">
      <c r="A109" s="37" t="s">
        <v>632</v>
      </c>
      <c r="B109" s="43">
        <v>46046</v>
      </c>
      <c r="C109" s="43">
        <v>46387</v>
      </c>
      <c r="D109" s="37">
        <v>341</v>
      </c>
      <c r="E109" s="37">
        <v>2</v>
      </c>
      <c r="F109" s="37" t="s">
        <v>4242</v>
      </c>
      <c r="G109" s="37">
        <v>1743</v>
      </c>
      <c r="H109" s="37">
        <v>462</v>
      </c>
      <c r="I109" s="37" t="s">
        <v>4390</v>
      </c>
      <c r="J109" s="37" t="s">
        <v>4244</v>
      </c>
      <c r="K109" s="37" t="s">
        <v>4245</v>
      </c>
      <c r="L109" s="43">
        <v>46046</v>
      </c>
      <c r="M109" s="37" t="s">
        <v>4246</v>
      </c>
      <c r="N109" s="37" t="s">
        <v>4247</v>
      </c>
      <c r="O109" s="37">
        <v>10</v>
      </c>
      <c r="P109" s="37" t="s">
        <v>4248</v>
      </c>
      <c r="Q109" s="37" t="s">
        <v>4249</v>
      </c>
      <c r="R109" s="37"/>
      <c r="S109" s="37" t="s">
        <v>4250</v>
      </c>
      <c r="T109" s="37">
        <v>10</v>
      </c>
      <c r="U109" s="37" t="s">
        <v>4251</v>
      </c>
      <c r="V109" s="37">
        <v>1007978237</v>
      </c>
      <c r="W109" s="37" t="s">
        <v>4252</v>
      </c>
      <c r="X109" s="37">
        <v>80727084</v>
      </c>
      <c r="Y109" s="37" t="s">
        <v>635</v>
      </c>
      <c r="Z109" s="37">
        <v>1002058204</v>
      </c>
      <c r="AA109" s="37" t="s">
        <v>4253</v>
      </c>
      <c r="AB109" s="37">
        <v>1000157108</v>
      </c>
      <c r="AC109" s="37" t="s">
        <v>4254</v>
      </c>
      <c r="AD109" s="37" t="s">
        <v>467</v>
      </c>
      <c r="AE109" s="37">
        <v>0</v>
      </c>
      <c r="AF109" s="37">
        <v>0</v>
      </c>
      <c r="AG109" s="37" t="s">
        <v>467</v>
      </c>
      <c r="AH109" s="37">
        <v>0</v>
      </c>
      <c r="AI109" s="37" t="s">
        <v>467</v>
      </c>
      <c r="AJ109" s="37">
        <v>5001013830</v>
      </c>
      <c r="AK109" s="37">
        <v>1</v>
      </c>
      <c r="AL109" s="37">
        <v>821906</v>
      </c>
      <c r="AM109" s="37">
        <v>1</v>
      </c>
      <c r="AN109" s="43">
        <v>46046</v>
      </c>
    </row>
    <row r="110" spans="1:40">
      <c r="A110" s="37" t="s">
        <v>1800</v>
      </c>
      <c r="B110" s="43">
        <v>46046</v>
      </c>
      <c r="C110" s="43">
        <v>46387</v>
      </c>
      <c r="D110" s="37">
        <v>341</v>
      </c>
      <c r="E110" s="37">
        <v>2</v>
      </c>
      <c r="F110" s="37" t="s">
        <v>4242</v>
      </c>
      <c r="G110" s="37">
        <v>1930</v>
      </c>
      <c r="H110" s="37">
        <v>463</v>
      </c>
      <c r="I110" s="37" t="s">
        <v>4391</v>
      </c>
      <c r="J110" s="37" t="s">
        <v>4244</v>
      </c>
      <c r="K110" s="37" t="s">
        <v>4245</v>
      </c>
      <c r="L110" s="43">
        <v>46046</v>
      </c>
      <c r="M110" s="37" t="s">
        <v>4246</v>
      </c>
      <c r="N110" s="37" t="s">
        <v>4247</v>
      </c>
      <c r="O110" s="37">
        <v>10</v>
      </c>
      <c r="P110" s="37" t="s">
        <v>4248</v>
      </c>
      <c r="Q110" s="37" t="s">
        <v>4249</v>
      </c>
      <c r="R110" s="37"/>
      <c r="S110" s="37" t="s">
        <v>4250</v>
      </c>
      <c r="T110" s="37">
        <v>10</v>
      </c>
      <c r="U110" s="37" t="s">
        <v>4251</v>
      </c>
      <c r="V110" s="37">
        <v>1012913065</v>
      </c>
      <c r="W110" s="37" t="s">
        <v>4252</v>
      </c>
      <c r="X110" s="37">
        <v>1014288008</v>
      </c>
      <c r="Y110" s="37" t="s">
        <v>1801</v>
      </c>
      <c r="Z110" s="37">
        <v>1002058204</v>
      </c>
      <c r="AA110" s="37" t="s">
        <v>4253</v>
      </c>
      <c r="AB110" s="37">
        <v>1000157108</v>
      </c>
      <c r="AC110" s="37" t="s">
        <v>4254</v>
      </c>
      <c r="AD110" s="37" t="s">
        <v>861</v>
      </c>
      <c r="AE110" s="37">
        <v>0</v>
      </c>
      <c r="AF110" s="37">
        <v>0</v>
      </c>
      <c r="AG110" s="37" t="s">
        <v>861</v>
      </c>
      <c r="AH110" s="37">
        <v>0</v>
      </c>
      <c r="AI110" s="37" t="s">
        <v>861</v>
      </c>
      <c r="AJ110" s="37">
        <v>5001013831</v>
      </c>
      <c r="AK110" s="37">
        <v>1</v>
      </c>
      <c r="AL110" s="37">
        <v>843304</v>
      </c>
      <c r="AM110" s="37">
        <v>1</v>
      </c>
      <c r="AN110" s="43">
        <v>46046</v>
      </c>
    </row>
    <row r="111" spans="1:40">
      <c r="A111" s="37" t="s">
        <v>1739</v>
      </c>
      <c r="B111" s="43">
        <v>46046</v>
      </c>
      <c r="C111" s="43">
        <v>46387</v>
      </c>
      <c r="D111" s="37">
        <v>341</v>
      </c>
      <c r="E111" s="37">
        <v>2</v>
      </c>
      <c r="F111" s="37" t="s">
        <v>4242</v>
      </c>
      <c r="G111" s="37">
        <v>1873</v>
      </c>
      <c r="H111" s="37">
        <v>464</v>
      </c>
      <c r="I111" s="37" t="s">
        <v>4371</v>
      </c>
      <c r="J111" s="37" t="s">
        <v>4244</v>
      </c>
      <c r="K111" s="37" t="s">
        <v>4245</v>
      </c>
      <c r="L111" s="43">
        <v>46046</v>
      </c>
      <c r="M111" s="37" t="s">
        <v>4246</v>
      </c>
      <c r="N111" s="37" t="s">
        <v>4247</v>
      </c>
      <c r="O111" s="37">
        <v>10</v>
      </c>
      <c r="P111" s="37" t="s">
        <v>4248</v>
      </c>
      <c r="Q111" s="37" t="s">
        <v>4249</v>
      </c>
      <c r="R111" s="37"/>
      <c r="S111" s="37" t="s">
        <v>4250</v>
      </c>
      <c r="T111" s="37">
        <v>10</v>
      </c>
      <c r="U111" s="37" t="s">
        <v>4251</v>
      </c>
      <c r="V111" s="37">
        <v>1006037332</v>
      </c>
      <c r="W111" s="37" t="s">
        <v>4252</v>
      </c>
      <c r="X111" s="37">
        <v>52290246</v>
      </c>
      <c r="Y111" s="37" t="s">
        <v>4392</v>
      </c>
      <c r="Z111" s="37">
        <v>1002058204</v>
      </c>
      <c r="AA111" s="37" t="s">
        <v>4253</v>
      </c>
      <c r="AB111" s="37">
        <v>1000157108</v>
      </c>
      <c r="AC111" s="37" t="s">
        <v>4254</v>
      </c>
      <c r="AD111" s="37" t="s">
        <v>329</v>
      </c>
      <c r="AE111" s="37">
        <v>0</v>
      </c>
      <c r="AF111" s="37">
        <v>0</v>
      </c>
      <c r="AG111" s="37" t="s">
        <v>329</v>
      </c>
      <c r="AH111" s="37">
        <v>0</v>
      </c>
      <c r="AI111" s="37" t="s">
        <v>329</v>
      </c>
      <c r="AJ111" s="37">
        <v>5001013832</v>
      </c>
      <c r="AK111" s="37">
        <v>1</v>
      </c>
      <c r="AL111" s="37">
        <v>828751</v>
      </c>
      <c r="AM111" s="37">
        <v>1</v>
      </c>
      <c r="AN111" s="43">
        <v>46046</v>
      </c>
    </row>
    <row r="112" spans="1:40">
      <c r="A112" s="37" t="s">
        <v>1722</v>
      </c>
      <c r="B112" s="43">
        <v>46046</v>
      </c>
      <c r="C112" s="43">
        <v>46387</v>
      </c>
      <c r="D112" s="37">
        <v>341</v>
      </c>
      <c r="E112" s="37">
        <v>2</v>
      </c>
      <c r="F112" s="37" t="s">
        <v>4242</v>
      </c>
      <c r="G112" s="37">
        <v>1873</v>
      </c>
      <c r="H112" s="37">
        <v>465</v>
      </c>
      <c r="I112" s="37" t="s">
        <v>4371</v>
      </c>
      <c r="J112" s="37" t="s">
        <v>4244</v>
      </c>
      <c r="K112" s="37" t="s">
        <v>4245</v>
      </c>
      <c r="L112" s="43">
        <v>46046</v>
      </c>
      <c r="M112" s="37" t="s">
        <v>4246</v>
      </c>
      <c r="N112" s="37" t="s">
        <v>4247</v>
      </c>
      <c r="O112" s="37">
        <v>10</v>
      </c>
      <c r="P112" s="37" t="s">
        <v>4248</v>
      </c>
      <c r="Q112" s="37" t="s">
        <v>4249</v>
      </c>
      <c r="R112" s="37"/>
      <c r="S112" s="37" t="s">
        <v>4250</v>
      </c>
      <c r="T112" s="37">
        <v>10</v>
      </c>
      <c r="U112" s="37" t="s">
        <v>4251</v>
      </c>
      <c r="V112" s="37">
        <v>1000106735</v>
      </c>
      <c r="W112" s="37" t="s">
        <v>4252</v>
      </c>
      <c r="X112" s="37">
        <v>79597286</v>
      </c>
      <c r="Y112" s="37" t="s">
        <v>1725</v>
      </c>
      <c r="Z112" s="37">
        <v>1002058204</v>
      </c>
      <c r="AA112" s="37" t="s">
        <v>4253</v>
      </c>
      <c r="AB112" s="37">
        <v>1000157108</v>
      </c>
      <c r="AC112" s="37" t="s">
        <v>4254</v>
      </c>
      <c r="AD112" s="37" t="s">
        <v>329</v>
      </c>
      <c r="AE112" s="37">
        <v>0</v>
      </c>
      <c r="AF112" s="37">
        <v>0</v>
      </c>
      <c r="AG112" s="37" t="s">
        <v>329</v>
      </c>
      <c r="AH112" s="37">
        <v>0</v>
      </c>
      <c r="AI112" s="37" t="s">
        <v>329</v>
      </c>
      <c r="AJ112" s="37">
        <v>5001013833</v>
      </c>
      <c r="AK112" s="37">
        <v>1</v>
      </c>
      <c r="AL112" s="37">
        <v>828751</v>
      </c>
      <c r="AM112" s="37">
        <v>1</v>
      </c>
      <c r="AN112" s="43">
        <v>46046</v>
      </c>
    </row>
    <row r="113" spans="1:40">
      <c r="A113" s="37" t="s">
        <v>667</v>
      </c>
      <c r="B113" s="43">
        <v>46046</v>
      </c>
      <c r="C113" s="43">
        <v>46387</v>
      </c>
      <c r="D113" s="37">
        <v>341</v>
      </c>
      <c r="E113" s="37">
        <v>2</v>
      </c>
      <c r="F113" s="37" t="s">
        <v>4242</v>
      </c>
      <c r="G113" s="37">
        <v>1746</v>
      </c>
      <c r="H113" s="37">
        <v>466</v>
      </c>
      <c r="I113" s="37" t="s">
        <v>4393</v>
      </c>
      <c r="J113" s="37" t="s">
        <v>4244</v>
      </c>
      <c r="K113" s="37" t="s">
        <v>4245</v>
      </c>
      <c r="L113" s="43">
        <v>46046</v>
      </c>
      <c r="M113" s="37" t="s">
        <v>4246</v>
      </c>
      <c r="N113" s="37" t="s">
        <v>4247</v>
      </c>
      <c r="O113" s="37">
        <v>10</v>
      </c>
      <c r="P113" s="37" t="s">
        <v>4248</v>
      </c>
      <c r="Q113" s="37" t="s">
        <v>4249</v>
      </c>
      <c r="R113" s="37"/>
      <c r="S113" s="37" t="s">
        <v>4250</v>
      </c>
      <c r="T113" s="37">
        <v>10</v>
      </c>
      <c r="U113" s="37" t="s">
        <v>4251</v>
      </c>
      <c r="V113" s="37">
        <v>1005110751</v>
      </c>
      <c r="W113" s="37" t="s">
        <v>4252</v>
      </c>
      <c r="X113" s="37">
        <v>93345201</v>
      </c>
      <c r="Y113" s="37" t="s">
        <v>4394</v>
      </c>
      <c r="Z113" s="37">
        <v>1002058204</v>
      </c>
      <c r="AA113" s="37" t="s">
        <v>4253</v>
      </c>
      <c r="AB113" s="37">
        <v>1000157108</v>
      </c>
      <c r="AC113" s="37" t="s">
        <v>4254</v>
      </c>
      <c r="AD113" s="37" t="s">
        <v>57</v>
      </c>
      <c r="AE113" s="37">
        <v>0</v>
      </c>
      <c r="AF113" s="37">
        <v>0</v>
      </c>
      <c r="AG113" s="37" t="s">
        <v>57</v>
      </c>
      <c r="AH113" s="37">
        <v>0</v>
      </c>
      <c r="AI113" s="37" t="s">
        <v>57</v>
      </c>
      <c r="AJ113" s="37">
        <v>5001013834</v>
      </c>
      <c r="AK113" s="37">
        <v>1</v>
      </c>
      <c r="AL113" s="37">
        <v>821911</v>
      </c>
      <c r="AM113" s="37">
        <v>1</v>
      </c>
      <c r="AN113" s="43">
        <v>46046</v>
      </c>
    </row>
    <row r="114" spans="1:40">
      <c r="A114" s="37" t="s">
        <v>1690</v>
      </c>
      <c r="B114" s="43">
        <v>46046</v>
      </c>
      <c r="C114" s="43">
        <v>46387</v>
      </c>
      <c r="D114" s="37">
        <v>341</v>
      </c>
      <c r="E114" s="37">
        <v>2</v>
      </c>
      <c r="F114" s="37" t="s">
        <v>4242</v>
      </c>
      <c r="G114" s="37">
        <v>1708</v>
      </c>
      <c r="H114" s="37">
        <v>467</v>
      </c>
      <c r="I114" s="37" t="s">
        <v>4395</v>
      </c>
      <c r="J114" s="37" t="s">
        <v>4244</v>
      </c>
      <c r="K114" s="37" t="s">
        <v>4245</v>
      </c>
      <c r="L114" s="43">
        <v>46046</v>
      </c>
      <c r="M114" s="37" t="s">
        <v>4246</v>
      </c>
      <c r="N114" s="37" t="s">
        <v>4247</v>
      </c>
      <c r="O114" s="37">
        <v>10</v>
      </c>
      <c r="P114" s="37" t="s">
        <v>4248</v>
      </c>
      <c r="Q114" s="37" t="s">
        <v>4249</v>
      </c>
      <c r="R114" s="37"/>
      <c r="S114" s="37" t="s">
        <v>4250</v>
      </c>
      <c r="T114" s="37">
        <v>10</v>
      </c>
      <c r="U114" s="37" t="s">
        <v>4251</v>
      </c>
      <c r="V114" s="37">
        <v>1013895749</v>
      </c>
      <c r="W114" s="37" t="s">
        <v>4252</v>
      </c>
      <c r="X114" s="37">
        <v>1067912048</v>
      </c>
      <c r="Y114" s="37" t="s">
        <v>4396</v>
      </c>
      <c r="Z114" s="37">
        <v>1002058204</v>
      </c>
      <c r="AA114" s="37" t="s">
        <v>4253</v>
      </c>
      <c r="AB114" s="37">
        <v>1000157108</v>
      </c>
      <c r="AC114" s="37" t="s">
        <v>4254</v>
      </c>
      <c r="AD114" s="37" t="s">
        <v>519</v>
      </c>
      <c r="AE114" s="37">
        <v>0</v>
      </c>
      <c r="AF114" s="37">
        <v>0</v>
      </c>
      <c r="AG114" s="37" t="s">
        <v>519</v>
      </c>
      <c r="AH114" s="37">
        <v>0</v>
      </c>
      <c r="AI114" s="37" t="s">
        <v>519</v>
      </c>
      <c r="AJ114" s="37">
        <v>5001013835</v>
      </c>
      <c r="AK114" s="37">
        <v>1</v>
      </c>
      <c r="AL114" s="37">
        <v>821558</v>
      </c>
      <c r="AM114" s="37">
        <v>1</v>
      </c>
      <c r="AN114" s="43">
        <v>46046</v>
      </c>
    </row>
    <row r="115" spans="1:40">
      <c r="A115" s="37" t="s">
        <v>1709</v>
      </c>
      <c r="B115" s="43">
        <v>46046</v>
      </c>
      <c r="C115" s="43">
        <v>46387</v>
      </c>
      <c r="D115" s="37">
        <v>341</v>
      </c>
      <c r="E115" s="37">
        <v>2</v>
      </c>
      <c r="F115" s="37" t="s">
        <v>4242</v>
      </c>
      <c r="G115" s="37">
        <v>1679</v>
      </c>
      <c r="H115" s="37">
        <v>468</v>
      </c>
      <c r="I115" s="37" t="s">
        <v>4397</v>
      </c>
      <c r="J115" s="37" t="s">
        <v>4244</v>
      </c>
      <c r="K115" s="37" t="s">
        <v>4245</v>
      </c>
      <c r="L115" s="43">
        <v>46046</v>
      </c>
      <c r="M115" s="37" t="s">
        <v>4246</v>
      </c>
      <c r="N115" s="37" t="s">
        <v>4247</v>
      </c>
      <c r="O115" s="37">
        <v>10</v>
      </c>
      <c r="P115" s="37" t="s">
        <v>4248</v>
      </c>
      <c r="Q115" s="37" t="s">
        <v>4249</v>
      </c>
      <c r="R115" s="37"/>
      <c r="S115" s="37" t="s">
        <v>4250</v>
      </c>
      <c r="T115" s="37">
        <v>10</v>
      </c>
      <c r="U115" s="37" t="s">
        <v>4251</v>
      </c>
      <c r="V115" s="37">
        <v>1014027408</v>
      </c>
      <c r="W115" s="37" t="s">
        <v>4252</v>
      </c>
      <c r="X115" s="37">
        <v>43272154</v>
      </c>
      <c r="Y115" s="37" t="s">
        <v>1712</v>
      </c>
      <c r="Z115" s="37">
        <v>1002058204</v>
      </c>
      <c r="AA115" s="37" t="s">
        <v>4253</v>
      </c>
      <c r="AB115" s="37">
        <v>1000157108</v>
      </c>
      <c r="AC115" s="37" t="s">
        <v>4254</v>
      </c>
      <c r="AD115" s="37" t="s">
        <v>4398</v>
      </c>
      <c r="AE115" s="37">
        <v>0</v>
      </c>
      <c r="AF115" s="37">
        <v>0</v>
      </c>
      <c r="AG115" s="37" t="s">
        <v>4398</v>
      </c>
      <c r="AH115" s="37">
        <v>0</v>
      </c>
      <c r="AI115" s="37" t="s">
        <v>4398</v>
      </c>
      <c r="AJ115" s="37">
        <v>5001013836</v>
      </c>
      <c r="AK115" s="37">
        <v>1</v>
      </c>
      <c r="AL115" s="37">
        <v>821492</v>
      </c>
      <c r="AM115" s="37">
        <v>1</v>
      </c>
      <c r="AN115" s="43">
        <v>46046</v>
      </c>
    </row>
    <row r="116" spans="1:40">
      <c r="A116" s="37" t="s">
        <v>2190</v>
      </c>
      <c r="B116" s="43">
        <v>46046</v>
      </c>
      <c r="C116" s="43">
        <v>46387</v>
      </c>
      <c r="D116" s="37">
        <v>341</v>
      </c>
      <c r="E116" s="37">
        <v>2</v>
      </c>
      <c r="F116" s="37" t="s">
        <v>4242</v>
      </c>
      <c r="G116" s="37">
        <v>1992</v>
      </c>
      <c r="H116" s="37">
        <v>469</v>
      </c>
      <c r="I116" s="37" t="s">
        <v>4399</v>
      </c>
      <c r="J116" s="37" t="s">
        <v>4244</v>
      </c>
      <c r="K116" s="37" t="s">
        <v>4245</v>
      </c>
      <c r="L116" s="43">
        <v>46046</v>
      </c>
      <c r="M116" s="37" t="s">
        <v>4246</v>
      </c>
      <c r="N116" s="37" t="s">
        <v>4247</v>
      </c>
      <c r="O116" s="37">
        <v>10</v>
      </c>
      <c r="P116" s="37" t="s">
        <v>4248</v>
      </c>
      <c r="Q116" s="37" t="s">
        <v>4249</v>
      </c>
      <c r="R116" s="37"/>
      <c r="S116" s="37" t="s">
        <v>4250</v>
      </c>
      <c r="T116" s="37">
        <v>10</v>
      </c>
      <c r="U116" s="37" t="s">
        <v>4251</v>
      </c>
      <c r="V116" s="37">
        <v>1000269231</v>
      </c>
      <c r="W116" s="37" t="s">
        <v>4252</v>
      </c>
      <c r="X116" s="37">
        <v>1023909881</v>
      </c>
      <c r="Y116" s="37" t="s">
        <v>4400</v>
      </c>
      <c r="Z116" s="37">
        <v>1002058204</v>
      </c>
      <c r="AA116" s="37" t="s">
        <v>4253</v>
      </c>
      <c r="AB116" s="37">
        <v>1000157108</v>
      </c>
      <c r="AC116" s="37" t="s">
        <v>4254</v>
      </c>
      <c r="AD116" s="37" t="s">
        <v>4369</v>
      </c>
      <c r="AE116" s="37">
        <v>0</v>
      </c>
      <c r="AF116" s="37">
        <v>0</v>
      </c>
      <c r="AG116" s="37" t="s">
        <v>4369</v>
      </c>
      <c r="AH116" s="37">
        <v>0</v>
      </c>
      <c r="AI116" s="37" t="s">
        <v>4369</v>
      </c>
      <c r="AJ116" s="37">
        <v>5001013840</v>
      </c>
      <c r="AK116" s="37">
        <v>1</v>
      </c>
      <c r="AL116" s="37">
        <v>845029</v>
      </c>
      <c r="AM116" s="37">
        <v>1</v>
      </c>
      <c r="AN116" s="43">
        <v>46046</v>
      </c>
    </row>
    <row r="117" spans="1:40">
      <c r="A117" s="37" t="s">
        <v>1831</v>
      </c>
      <c r="B117" s="43">
        <v>46046</v>
      </c>
      <c r="C117" s="43">
        <v>46387</v>
      </c>
      <c r="D117" s="37">
        <v>341</v>
      </c>
      <c r="E117" s="37">
        <v>2</v>
      </c>
      <c r="F117" s="37" t="s">
        <v>4242</v>
      </c>
      <c r="G117" s="37">
        <v>1698</v>
      </c>
      <c r="H117" s="37">
        <v>470</v>
      </c>
      <c r="I117" s="37" t="s">
        <v>4273</v>
      </c>
      <c r="J117" s="37" t="s">
        <v>4294</v>
      </c>
      <c r="K117" s="37" t="s">
        <v>4295</v>
      </c>
      <c r="L117" s="43">
        <v>46046</v>
      </c>
      <c r="M117" s="37" t="s">
        <v>4246</v>
      </c>
      <c r="N117" s="37" t="s">
        <v>4247</v>
      </c>
      <c r="O117" s="37">
        <v>10</v>
      </c>
      <c r="P117" s="37" t="s">
        <v>4248</v>
      </c>
      <c r="Q117" s="37" t="s">
        <v>4296</v>
      </c>
      <c r="R117" s="37"/>
      <c r="S117" s="37" t="s">
        <v>4250</v>
      </c>
      <c r="T117" s="37">
        <v>10</v>
      </c>
      <c r="U117" s="37" t="s">
        <v>4251</v>
      </c>
      <c r="V117" s="37">
        <v>1006473547</v>
      </c>
      <c r="W117" s="37" t="s">
        <v>4252</v>
      </c>
      <c r="X117" s="37">
        <v>1010190226</v>
      </c>
      <c r="Y117" s="37" t="s">
        <v>4401</v>
      </c>
      <c r="Z117" s="37">
        <v>1002058204</v>
      </c>
      <c r="AA117" s="37" t="s">
        <v>4253</v>
      </c>
      <c r="AB117" s="37">
        <v>1000157108</v>
      </c>
      <c r="AC117" s="37" t="s">
        <v>4254</v>
      </c>
      <c r="AD117" s="37" t="s">
        <v>4277</v>
      </c>
      <c r="AE117" s="37">
        <v>0</v>
      </c>
      <c r="AF117" s="37">
        <v>0</v>
      </c>
      <c r="AG117" s="37" t="s">
        <v>4277</v>
      </c>
      <c r="AH117" s="37">
        <v>0</v>
      </c>
      <c r="AI117" s="37" t="s">
        <v>4277</v>
      </c>
      <c r="AJ117" s="37">
        <v>5001013841</v>
      </c>
      <c r="AK117" s="37">
        <v>1</v>
      </c>
      <c r="AL117" s="37">
        <v>821537</v>
      </c>
      <c r="AM117" s="37">
        <v>1</v>
      </c>
      <c r="AN117" s="43">
        <v>46046</v>
      </c>
    </row>
    <row r="118" spans="1:40">
      <c r="A118" s="37" t="s">
        <v>1837</v>
      </c>
      <c r="B118" s="43">
        <v>46046</v>
      </c>
      <c r="C118" s="43">
        <v>46387</v>
      </c>
      <c r="D118" s="37">
        <v>341</v>
      </c>
      <c r="E118" s="37">
        <v>2</v>
      </c>
      <c r="F118" s="37" t="s">
        <v>4242</v>
      </c>
      <c r="G118" s="37">
        <v>1696</v>
      </c>
      <c r="H118" s="37">
        <v>471</v>
      </c>
      <c r="I118" s="37" t="s">
        <v>4273</v>
      </c>
      <c r="J118" s="37" t="s">
        <v>4274</v>
      </c>
      <c r="K118" s="37" t="s">
        <v>4275</v>
      </c>
      <c r="L118" s="43">
        <v>46046</v>
      </c>
      <c r="M118" s="37" t="s">
        <v>4246</v>
      </c>
      <c r="N118" s="37" t="s">
        <v>4247</v>
      </c>
      <c r="O118" s="37">
        <v>10</v>
      </c>
      <c r="P118" s="37" t="s">
        <v>4248</v>
      </c>
      <c r="Q118" s="37" t="s">
        <v>4276</v>
      </c>
      <c r="R118" s="37"/>
      <c r="S118" s="37" t="s">
        <v>4250</v>
      </c>
      <c r="T118" s="37">
        <v>10</v>
      </c>
      <c r="U118" s="37" t="s">
        <v>4251</v>
      </c>
      <c r="V118" s="37">
        <v>1008395594</v>
      </c>
      <c r="W118" s="37" t="s">
        <v>4252</v>
      </c>
      <c r="X118" s="37">
        <v>53047061</v>
      </c>
      <c r="Y118" s="37" t="s">
        <v>1838</v>
      </c>
      <c r="Z118" s="37">
        <v>1002058204</v>
      </c>
      <c r="AA118" s="37" t="s">
        <v>4253</v>
      </c>
      <c r="AB118" s="37">
        <v>1000157108</v>
      </c>
      <c r="AC118" s="37" t="s">
        <v>4254</v>
      </c>
      <c r="AD118" s="37" t="s">
        <v>4277</v>
      </c>
      <c r="AE118" s="37">
        <v>0</v>
      </c>
      <c r="AF118" s="37">
        <v>0</v>
      </c>
      <c r="AG118" s="37" t="s">
        <v>4277</v>
      </c>
      <c r="AH118" s="37">
        <v>0</v>
      </c>
      <c r="AI118" s="37" t="s">
        <v>4277</v>
      </c>
      <c r="AJ118" s="37">
        <v>5001013842</v>
      </c>
      <c r="AK118" s="37">
        <v>1</v>
      </c>
      <c r="AL118" s="37">
        <v>821533</v>
      </c>
      <c r="AM118" s="37">
        <v>1</v>
      </c>
      <c r="AN118" s="43">
        <v>46046</v>
      </c>
    </row>
    <row r="119" spans="1:40">
      <c r="A119" s="37" t="s">
        <v>1928</v>
      </c>
      <c r="B119" s="43">
        <v>46046</v>
      </c>
      <c r="C119" s="43">
        <v>46387</v>
      </c>
      <c r="D119" s="37">
        <v>341</v>
      </c>
      <c r="E119" s="37">
        <v>2</v>
      </c>
      <c r="F119" s="37" t="s">
        <v>4242</v>
      </c>
      <c r="G119" s="37">
        <v>1825</v>
      </c>
      <c r="H119" s="37">
        <v>472</v>
      </c>
      <c r="I119" s="37" t="s">
        <v>4402</v>
      </c>
      <c r="J119" s="37" t="s">
        <v>4403</v>
      </c>
      <c r="K119" s="37" t="s">
        <v>4404</v>
      </c>
      <c r="L119" s="43">
        <v>46046</v>
      </c>
      <c r="M119" s="37" t="s">
        <v>4246</v>
      </c>
      <c r="N119" s="37" t="s">
        <v>4247</v>
      </c>
      <c r="O119" s="37">
        <v>10</v>
      </c>
      <c r="P119" s="37" t="s">
        <v>4248</v>
      </c>
      <c r="Q119" s="37" t="s">
        <v>4405</v>
      </c>
      <c r="R119" s="37"/>
      <c r="S119" s="37" t="s">
        <v>4250</v>
      </c>
      <c r="T119" s="37">
        <v>10</v>
      </c>
      <c r="U119" s="37" t="s">
        <v>4251</v>
      </c>
      <c r="V119" s="37">
        <v>1000033386</v>
      </c>
      <c r="W119" s="37" t="s">
        <v>4252</v>
      </c>
      <c r="X119" s="37">
        <v>52858446</v>
      </c>
      <c r="Y119" s="37" t="s">
        <v>4406</v>
      </c>
      <c r="Z119" s="37">
        <v>1002058204</v>
      </c>
      <c r="AA119" s="37" t="s">
        <v>4253</v>
      </c>
      <c r="AB119" s="37">
        <v>1000157108</v>
      </c>
      <c r="AC119" s="37" t="s">
        <v>4254</v>
      </c>
      <c r="AD119" s="37" t="s">
        <v>519</v>
      </c>
      <c r="AE119" s="37">
        <v>0</v>
      </c>
      <c r="AF119" s="37">
        <v>0</v>
      </c>
      <c r="AG119" s="37" t="s">
        <v>519</v>
      </c>
      <c r="AH119" s="37">
        <v>0</v>
      </c>
      <c r="AI119" s="37" t="s">
        <v>519</v>
      </c>
      <c r="AJ119" s="37">
        <v>5001013844</v>
      </c>
      <c r="AK119" s="37">
        <v>1</v>
      </c>
      <c r="AL119" s="37">
        <v>826552</v>
      </c>
      <c r="AM119" s="37">
        <v>1</v>
      </c>
      <c r="AN119" s="43">
        <v>46046</v>
      </c>
    </row>
    <row r="120" spans="1:40">
      <c r="A120" s="37" t="s">
        <v>1644</v>
      </c>
      <c r="B120" s="43">
        <v>46046</v>
      </c>
      <c r="C120" s="43">
        <v>46387</v>
      </c>
      <c r="D120" s="37">
        <v>341</v>
      </c>
      <c r="E120" s="37">
        <v>2</v>
      </c>
      <c r="F120" s="37" t="s">
        <v>4242</v>
      </c>
      <c r="G120" s="37">
        <v>1789</v>
      </c>
      <c r="H120" s="37">
        <v>473</v>
      </c>
      <c r="I120" s="37" t="s">
        <v>4378</v>
      </c>
      <c r="J120" s="37" t="s">
        <v>4280</v>
      </c>
      <c r="K120" s="37" t="s">
        <v>4281</v>
      </c>
      <c r="L120" s="43">
        <v>46046</v>
      </c>
      <c r="M120" s="37" t="s">
        <v>4246</v>
      </c>
      <c r="N120" s="37" t="s">
        <v>4247</v>
      </c>
      <c r="O120" s="37">
        <v>10</v>
      </c>
      <c r="P120" s="37" t="s">
        <v>4248</v>
      </c>
      <c r="Q120" s="37" t="s">
        <v>4282</v>
      </c>
      <c r="R120" s="37"/>
      <c r="S120" s="37" t="s">
        <v>4250</v>
      </c>
      <c r="T120" s="37">
        <v>10</v>
      </c>
      <c r="U120" s="37" t="s">
        <v>4251</v>
      </c>
      <c r="V120" s="37">
        <v>1000281573</v>
      </c>
      <c r="W120" s="37" t="s">
        <v>4252</v>
      </c>
      <c r="X120" s="37">
        <v>1019015732</v>
      </c>
      <c r="Y120" s="37" t="s">
        <v>1645</v>
      </c>
      <c r="Z120" s="37">
        <v>1002058204</v>
      </c>
      <c r="AA120" s="37" t="s">
        <v>4253</v>
      </c>
      <c r="AB120" s="37">
        <v>1000157108</v>
      </c>
      <c r="AC120" s="37" t="s">
        <v>4254</v>
      </c>
      <c r="AD120" s="37" t="s">
        <v>519</v>
      </c>
      <c r="AE120" s="37">
        <v>0</v>
      </c>
      <c r="AF120" s="37">
        <v>0</v>
      </c>
      <c r="AG120" s="37" t="s">
        <v>519</v>
      </c>
      <c r="AH120" s="37">
        <v>0</v>
      </c>
      <c r="AI120" s="37" t="s">
        <v>519</v>
      </c>
      <c r="AJ120" s="37">
        <v>5001013846</v>
      </c>
      <c r="AK120" s="37">
        <v>1</v>
      </c>
      <c r="AL120" s="37">
        <v>825074</v>
      </c>
      <c r="AM120" s="37">
        <v>1</v>
      </c>
      <c r="AN120" s="43">
        <v>46046</v>
      </c>
    </row>
    <row r="121" spans="1:40">
      <c r="A121" s="37" t="s">
        <v>1654</v>
      </c>
      <c r="B121" s="43">
        <v>46046</v>
      </c>
      <c r="C121" s="43">
        <v>46387</v>
      </c>
      <c r="D121" s="37">
        <v>341</v>
      </c>
      <c r="E121" s="37">
        <v>2</v>
      </c>
      <c r="F121" s="37" t="s">
        <v>4242</v>
      </c>
      <c r="G121" s="37">
        <v>1789</v>
      </c>
      <c r="H121" s="37">
        <v>474</v>
      </c>
      <c r="I121" s="37" t="s">
        <v>4378</v>
      </c>
      <c r="J121" s="37" t="s">
        <v>4280</v>
      </c>
      <c r="K121" s="37" t="s">
        <v>4281</v>
      </c>
      <c r="L121" s="43">
        <v>46046</v>
      </c>
      <c r="M121" s="37" t="s">
        <v>4246</v>
      </c>
      <c r="N121" s="37" t="s">
        <v>4247</v>
      </c>
      <c r="O121" s="37">
        <v>10</v>
      </c>
      <c r="P121" s="37" t="s">
        <v>4248</v>
      </c>
      <c r="Q121" s="37" t="s">
        <v>4282</v>
      </c>
      <c r="R121" s="37"/>
      <c r="S121" s="37" t="s">
        <v>4250</v>
      </c>
      <c r="T121" s="37">
        <v>10</v>
      </c>
      <c r="U121" s="37" t="s">
        <v>4251</v>
      </c>
      <c r="V121" s="37">
        <v>1000230855</v>
      </c>
      <c r="W121" s="37" t="s">
        <v>4252</v>
      </c>
      <c r="X121" s="37">
        <v>41181747</v>
      </c>
      <c r="Y121" s="37" t="s">
        <v>1655</v>
      </c>
      <c r="Z121" s="37">
        <v>1002058204</v>
      </c>
      <c r="AA121" s="37" t="s">
        <v>4253</v>
      </c>
      <c r="AB121" s="37">
        <v>1000157108</v>
      </c>
      <c r="AC121" s="37" t="s">
        <v>4254</v>
      </c>
      <c r="AD121" s="37" t="s">
        <v>519</v>
      </c>
      <c r="AE121" s="37">
        <v>0</v>
      </c>
      <c r="AF121" s="37">
        <v>0</v>
      </c>
      <c r="AG121" s="37" t="s">
        <v>519</v>
      </c>
      <c r="AH121" s="37">
        <v>0</v>
      </c>
      <c r="AI121" s="37" t="s">
        <v>519</v>
      </c>
      <c r="AJ121" s="37">
        <v>5001013847</v>
      </c>
      <c r="AK121" s="37">
        <v>1</v>
      </c>
      <c r="AL121" s="37">
        <v>825074</v>
      </c>
      <c r="AM121" s="37">
        <v>1</v>
      </c>
      <c r="AN121" s="43">
        <v>46046</v>
      </c>
    </row>
    <row r="122" spans="1:40">
      <c r="A122" s="37" t="s">
        <v>1659</v>
      </c>
      <c r="B122" s="43">
        <v>46046</v>
      </c>
      <c r="C122" s="43">
        <v>46387</v>
      </c>
      <c r="D122" s="37">
        <v>341</v>
      </c>
      <c r="E122" s="37">
        <v>2</v>
      </c>
      <c r="F122" s="37" t="s">
        <v>4242</v>
      </c>
      <c r="G122" s="37">
        <v>1789</v>
      </c>
      <c r="H122" s="37">
        <v>475</v>
      </c>
      <c r="I122" s="37" t="s">
        <v>4378</v>
      </c>
      <c r="J122" s="37" t="s">
        <v>4280</v>
      </c>
      <c r="K122" s="37" t="s">
        <v>4281</v>
      </c>
      <c r="L122" s="43">
        <v>46046</v>
      </c>
      <c r="M122" s="37" t="s">
        <v>4246</v>
      </c>
      <c r="N122" s="37" t="s">
        <v>4247</v>
      </c>
      <c r="O122" s="37">
        <v>10</v>
      </c>
      <c r="P122" s="37" t="s">
        <v>4248</v>
      </c>
      <c r="Q122" s="37" t="s">
        <v>4282</v>
      </c>
      <c r="R122" s="37"/>
      <c r="S122" s="37" t="s">
        <v>4250</v>
      </c>
      <c r="T122" s="37">
        <v>10</v>
      </c>
      <c r="U122" s="37" t="s">
        <v>4251</v>
      </c>
      <c r="V122" s="37">
        <v>1000903666</v>
      </c>
      <c r="W122" s="37" t="s">
        <v>4252</v>
      </c>
      <c r="X122" s="37">
        <v>1022342044</v>
      </c>
      <c r="Y122" s="37" t="s">
        <v>1660</v>
      </c>
      <c r="Z122" s="37">
        <v>1002058204</v>
      </c>
      <c r="AA122" s="37" t="s">
        <v>4253</v>
      </c>
      <c r="AB122" s="37">
        <v>1000157108</v>
      </c>
      <c r="AC122" s="37" t="s">
        <v>4254</v>
      </c>
      <c r="AD122" s="37" t="s">
        <v>519</v>
      </c>
      <c r="AE122" s="37">
        <v>0</v>
      </c>
      <c r="AF122" s="37">
        <v>0</v>
      </c>
      <c r="AG122" s="37" t="s">
        <v>519</v>
      </c>
      <c r="AH122" s="37">
        <v>0</v>
      </c>
      <c r="AI122" s="37" t="s">
        <v>519</v>
      </c>
      <c r="AJ122" s="37">
        <v>5001013848</v>
      </c>
      <c r="AK122" s="37">
        <v>1</v>
      </c>
      <c r="AL122" s="37">
        <v>825074</v>
      </c>
      <c r="AM122" s="37">
        <v>1</v>
      </c>
      <c r="AN122" s="43">
        <v>46046</v>
      </c>
    </row>
    <row r="123" spans="1:40">
      <c r="A123" s="37" t="s">
        <v>1063</v>
      </c>
      <c r="B123" s="43">
        <v>46046</v>
      </c>
      <c r="C123" s="43">
        <v>46387</v>
      </c>
      <c r="D123" s="37">
        <v>341</v>
      </c>
      <c r="E123" s="37">
        <v>2</v>
      </c>
      <c r="F123" s="37" t="s">
        <v>4242</v>
      </c>
      <c r="G123" s="37">
        <v>1905</v>
      </c>
      <c r="H123" s="37">
        <v>476</v>
      </c>
      <c r="I123" s="37" t="s">
        <v>4407</v>
      </c>
      <c r="J123" s="37" t="s">
        <v>4408</v>
      </c>
      <c r="K123" s="37" t="s">
        <v>4409</v>
      </c>
      <c r="L123" s="43">
        <v>46046</v>
      </c>
      <c r="M123" s="37" t="s">
        <v>4246</v>
      </c>
      <c r="N123" s="37" t="s">
        <v>4247</v>
      </c>
      <c r="O123" s="37">
        <v>10</v>
      </c>
      <c r="P123" s="37" t="s">
        <v>4248</v>
      </c>
      <c r="Q123" s="37" t="s">
        <v>4410</v>
      </c>
      <c r="R123" s="37"/>
      <c r="S123" s="37" t="s">
        <v>4250</v>
      </c>
      <c r="T123" s="37">
        <v>10</v>
      </c>
      <c r="U123" s="37" t="s">
        <v>4251</v>
      </c>
      <c r="V123" s="37">
        <v>1000101521</v>
      </c>
      <c r="W123" s="37" t="s">
        <v>4252</v>
      </c>
      <c r="X123" s="37">
        <v>80147269</v>
      </c>
      <c r="Y123" s="37" t="s">
        <v>4411</v>
      </c>
      <c r="Z123" s="37">
        <v>1002058204</v>
      </c>
      <c r="AA123" s="37" t="s">
        <v>4253</v>
      </c>
      <c r="AB123" s="37">
        <v>1000157108</v>
      </c>
      <c r="AC123" s="37" t="s">
        <v>4254</v>
      </c>
      <c r="AD123" s="37" t="s">
        <v>467</v>
      </c>
      <c r="AE123" s="37">
        <v>0</v>
      </c>
      <c r="AF123" s="37">
        <v>0</v>
      </c>
      <c r="AG123" s="37" t="s">
        <v>467</v>
      </c>
      <c r="AH123" s="37">
        <v>0</v>
      </c>
      <c r="AI123" s="37" t="s">
        <v>467</v>
      </c>
      <c r="AJ123" s="37">
        <v>5001013849</v>
      </c>
      <c r="AK123" s="37">
        <v>1</v>
      </c>
      <c r="AL123" s="37">
        <v>837547</v>
      </c>
      <c r="AM123" s="37">
        <v>1</v>
      </c>
      <c r="AN123" s="43">
        <v>46046</v>
      </c>
    </row>
    <row r="124" spans="1:40">
      <c r="A124" s="37" t="s">
        <v>1070</v>
      </c>
      <c r="B124" s="43">
        <v>46046</v>
      </c>
      <c r="C124" s="43">
        <v>46387</v>
      </c>
      <c r="D124" s="37">
        <v>341</v>
      </c>
      <c r="E124" s="37">
        <v>2</v>
      </c>
      <c r="F124" s="37" t="s">
        <v>4242</v>
      </c>
      <c r="G124" s="37">
        <v>1905</v>
      </c>
      <c r="H124" s="37">
        <v>477</v>
      </c>
      <c r="I124" s="37" t="s">
        <v>4412</v>
      </c>
      <c r="J124" s="37" t="s">
        <v>4408</v>
      </c>
      <c r="K124" s="37" t="s">
        <v>4409</v>
      </c>
      <c r="L124" s="43">
        <v>46046</v>
      </c>
      <c r="M124" s="37" t="s">
        <v>4246</v>
      </c>
      <c r="N124" s="37" t="s">
        <v>4247</v>
      </c>
      <c r="O124" s="37">
        <v>10</v>
      </c>
      <c r="P124" s="37" t="s">
        <v>4248</v>
      </c>
      <c r="Q124" s="37" t="s">
        <v>4410</v>
      </c>
      <c r="R124" s="37"/>
      <c r="S124" s="37" t="s">
        <v>4250</v>
      </c>
      <c r="T124" s="37">
        <v>10</v>
      </c>
      <c r="U124" s="37" t="s">
        <v>4251</v>
      </c>
      <c r="V124" s="37">
        <v>1005750745</v>
      </c>
      <c r="W124" s="37" t="s">
        <v>4252</v>
      </c>
      <c r="X124" s="37">
        <v>21016300</v>
      </c>
      <c r="Y124" s="37" t="s">
        <v>1071</v>
      </c>
      <c r="Z124" s="37">
        <v>1002058204</v>
      </c>
      <c r="AA124" s="37" t="s">
        <v>4253</v>
      </c>
      <c r="AB124" s="37">
        <v>1000157108</v>
      </c>
      <c r="AC124" s="37" t="s">
        <v>4254</v>
      </c>
      <c r="AD124" s="37" t="s">
        <v>467</v>
      </c>
      <c r="AE124" s="37">
        <v>0</v>
      </c>
      <c r="AF124" s="37">
        <v>0</v>
      </c>
      <c r="AG124" s="37" t="s">
        <v>467</v>
      </c>
      <c r="AH124" s="37">
        <v>0</v>
      </c>
      <c r="AI124" s="37" t="s">
        <v>467</v>
      </c>
      <c r="AJ124" s="37">
        <v>5001013850</v>
      </c>
      <c r="AK124" s="37">
        <v>1</v>
      </c>
      <c r="AL124" s="37">
        <v>837547</v>
      </c>
      <c r="AM124" s="37">
        <v>1</v>
      </c>
      <c r="AN124" s="43">
        <v>46046</v>
      </c>
    </row>
    <row r="125" spans="1:40">
      <c r="A125" s="37" t="s">
        <v>1506</v>
      </c>
      <c r="B125" s="43">
        <v>46046</v>
      </c>
      <c r="C125" s="43">
        <v>46387</v>
      </c>
      <c r="D125" s="37">
        <v>341</v>
      </c>
      <c r="E125" s="37">
        <v>2</v>
      </c>
      <c r="F125" s="37" t="s">
        <v>4242</v>
      </c>
      <c r="G125" s="37">
        <v>1903</v>
      </c>
      <c r="H125" s="37">
        <v>478</v>
      </c>
      <c r="I125" s="37" t="s">
        <v>4413</v>
      </c>
      <c r="J125" s="37" t="s">
        <v>4408</v>
      </c>
      <c r="K125" s="37" t="s">
        <v>4409</v>
      </c>
      <c r="L125" s="43">
        <v>46046</v>
      </c>
      <c r="M125" s="37" t="s">
        <v>4246</v>
      </c>
      <c r="N125" s="37" t="s">
        <v>4247</v>
      </c>
      <c r="O125" s="37">
        <v>10</v>
      </c>
      <c r="P125" s="37" t="s">
        <v>4248</v>
      </c>
      <c r="Q125" s="37" t="s">
        <v>4410</v>
      </c>
      <c r="R125" s="37"/>
      <c r="S125" s="37" t="s">
        <v>4250</v>
      </c>
      <c r="T125" s="37">
        <v>10</v>
      </c>
      <c r="U125" s="37" t="s">
        <v>4251</v>
      </c>
      <c r="V125" s="37">
        <v>1000380155</v>
      </c>
      <c r="W125" s="37" t="s">
        <v>4252</v>
      </c>
      <c r="X125" s="37">
        <v>53119360</v>
      </c>
      <c r="Y125" s="37" t="s">
        <v>1508</v>
      </c>
      <c r="Z125" s="37">
        <v>1002058204</v>
      </c>
      <c r="AA125" s="37" t="s">
        <v>4253</v>
      </c>
      <c r="AB125" s="37">
        <v>1000157108</v>
      </c>
      <c r="AC125" s="37" t="s">
        <v>4254</v>
      </c>
      <c r="AD125" s="37" t="s">
        <v>57</v>
      </c>
      <c r="AE125" s="37">
        <v>0</v>
      </c>
      <c r="AF125" s="37">
        <v>0</v>
      </c>
      <c r="AG125" s="37" t="s">
        <v>57</v>
      </c>
      <c r="AH125" s="37">
        <v>0</v>
      </c>
      <c r="AI125" s="37" t="s">
        <v>57</v>
      </c>
      <c r="AJ125" s="37">
        <v>5001013851</v>
      </c>
      <c r="AK125" s="37">
        <v>1</v>
      </c>
      <c r="AL125" s="37">
        <v>837545</v>
      </c>
      <c r="AM125" s="37">
        <v>1</v>
      </c>
      <c r="AN125" s="43">
        <v>46046</v>
      </c>
    </row>
    <row r="126" spans="1:40">
      <c r="A126" s="37" t="s">
        <v>1097</v>
      </c>
      <c r="B126" s="43">
        <v>46046</v>
      </c>
      <c r="C126" s="43">
        <v>46387</v>
      </c>
      <c r="D126" s="37">
        <v>341</v>
      </c>
      <c r="E126" s="37">
        <v>2</v>
      </c>
      <c r="F126" s="37" t="s">
        <v>4242</v>
      </c>
      <c r="G126" s="37">
        <v>1938</v>
      </c>
      <c r="H126" s="37">
        <v>479</v>
      </c>
      <c r="I126" s="37" t="s">
        <v>4414</v>
      </c>
      <c r="J126" s="37" t="s">
        <v>4408</v>
      </c>
      <c r="K126" s="37" t="s">
        <v>4409</v>
      </c>
      <c r="L126" s="43">
        <v>46046</v>
      </c>
      <c r="M126" s="37" t="s">
        <v>4246</v>
      </c>
      <c r="N126" s="37" t="s">
        <v>4247</v>
      </c>
      <c r="O126" s="37">
        <v>10</v>
      </c>
      <c r="P126" s="37" t="s">
        <v>4248</v>
      </c>
      <c r="Q126" s="37" t="s">
        <v>4410</v>
      </c>
      <c r="R126" s="37"/>
      <c r="S126" s="37" t="s">
        <v>4250</v>
      </c>
      <c r="T126" s="37">
        <v>10</v>
      </c>
      <c r="U126" s="37" t="s">
        <v>4251</v>
      </c>
      <c r="V126" s="37">
        <v>1013569009</v>
      </c>
      <c r="W126" s="37" t="s">
        <v>4252</v>
      </c>
      <c r="X126" s="37">
        <v>1071986542</v>
      </c>
      <c r="Y126" s="37" t="s">
        <v>1099</v>
      </c>
      <c r="Z126" s="37">
        <v>1002058204</v>
      </c>
      <c r="AA126" s="37" t="s">
        <v>4253</v>
      </c>
      <c r="AB126" s="37">
        <v>1000157108</v>
      </c>
      <c r="AC126" s="37" t="s">
        <v>4254</v>
      </c>
      <c r="AD126" s="37" t="s">
        <v>519</v>
      </c>
      <c r="AE126" s="37">
        <v>0</v>
      </c>
      <c r="AF126" s="37">
        <v>0</v>
      </c>
      <c r="AG126" s="37" t="s">
        <v>519</v>
      </c>
      <c r="AH126" s="37">
        <v>0</v>
      </c>
      <c r="AI126" s="37" t="s">
        <v>519</v>
      </c>
      <c r="AJ126" s="37">
        <v>5001013852</v>
      </c>
      <c r="AK126" s="37">
        <v>1</v>
      </c>
      <c r="AL126" s="37">
        <v>843312</v>
      </c>
      <c r="AM126" s="37">
        <v>1</v>
      </c>
      <c r="AN126" s="43">
        <v>46046</v>
      </c>
    </row>
    <row r="127" spans="1:40">
      <c r="A127" s="37" t="s">
        <v>1103</v>
      </c>
      <c r="B127" s="43">
        <v>46046</v>
      </c>
      <c r="C127" s="43">
        <v>46387</v>
      </c>
      <c r="D127" s="37">
        <v>341</v>
      </c>
      <c r="E127" s="37">
        <v>2</v>
      </c>
      <c r="F127" s="37" t="s">
        <v>4242</v>
      </c>
      <c r="G127" s="37">
        <v>1938</v>
      </c>
      <c r="H127" s="37">
        <v>480</v>
      </c>
      <c r="I127" s="37" t="s">
        <v>4414</v>
      </c>
      <c r="J127" s="37" t="s">
        <v>4408</v>
      </c>
      <c r="K127" s="37" t="s">
        <v>4409</v>
      </c>
      <c r="L127" s="43">
        <v>46046</v>
      </c>
      <c r="M127" s="37" t="s">
        <v>4246</v>
      </c>
      <c r="N127" s="37" t="s">
        <v>4247</v>
      </c>
      <c r="O127" s="37">
        <v>10</v>
      </c>
      <c r="P127" s="37" t="s">
        <v>4248</v>
      </c>
      <c r="Q127" s="37" t="s">
        <v>4410</v>
      </c>
      <c r="R127" s="37"/>
      <c r="S127" s="37" t="s">
        <v>4250</v>
      </c>
      <c r="T127" s="37">
        <v>10</v>
      </c>
      <c r="U127" s="37" t="s">
        <v>4251</v>
      </c>
      <c r="V127" s="37">
        <v>1000186615</v>
      </c>
      <c r="W127" s="37" t="s">
        <v>4252</v>
      </c>
      <c r="X127" s="37">
        <v>80219210</v>
      </c>
      <c r="Y127" s="37" t="s">
        <v>4415</v>
      </c>
      <c r="Z127" s="37">
        <v>1002058204</v>
      </c>
      <c r="AA127" s="37" t="s">
        <v>4253</v>
      </c>
      <c r="AB127" s="37">
        <v>1000157108</v>
      </c>
      <c r="AC127" s="37" t="s">
        <v>4254</v>
      </c>
      <c r="AD127" s="37" t="s">
        <v>519</v>
      </c>
      <c r="AE127" s="37">
        <v>0</v>
      </c>
      <c r="AF127" s="37">
        <v>0</v>
      </c>
      <c r="AG127" s="37" t="s">
        <v>519</v>
      </c>
      <c r="AH127" s="37">
        <v>0</v>
      </c>
      <c r="AI127" s="37" t="s">
        <v>519</v>
      </c>
      <c r="AJ127" s="37">
        <v>5001013853</v>
      </c>
      <c r="AK127" s="37">
        <v>1</v>
      </c>
      <c r="AL127" s="37">
        <v>843312</v>
      </c>
      <c r="AM127" s="37">
        <v>1</v>
      </c>
      <c r="AN127" s="43">
        <v>46046</v>
      </c>
    </row>
    <row r="128" spans="1:40">
      <c r="A128" s="37" t="s">
        <v>1520</v>
      </c>
      <c r="B128" s="43">
        <v>46046</v>
      </c>
      <c r="C128" s="43">
        <v>46387</v>
      </c>
      <c r="D128" s="37">
        <v>341</v>
      </c>
      <c r="E128" s="37">
        <v>2</v>
      </c>
      <c r="F128" s="37" t="s">
        <v>4242</v>
      </c>
      <c r="G128" s="37">
        <v>1927</v>
      </c>
      <c r="H128" s="37">
        <v>481</v>
      </c>
      <c r="I128" s="37" t="s">
        <v>4416</v>
      </c>
      <c r="J128" s="37" t="s">
        <v>4244</v>
      </c>
      <c r="K128" s="37" t="s">
        <v>4245</v>
      </c>
      <c r="L128" s="43">
        <v>46046</v>
      </c>
      <c r="M128" s="37" t="s">
        <v>4246</v>
      </c>
      <c r="N128" s="37" t="s">
        <v>4247</v>
      </c>
      <c r="O128" s="37">
        <v>10</v>
      </c>
      <c r="P128" s="37" t="s">
        <v>4248</v>
      </c>
      <c r="Q128" s="37" t="s">
        <v>4249</v>
      </c>
      <c r="R128" s="37"/>
      <c r="S128" s="37" t="s">
        <v>4250</v>
      </c>
      <c r="T128" s="37">
        <v>10</v>
      </c>
      <c r="U128" s="37" t="s">
        <v>4251</v>
      </c>
      <c r="V128" s="37">
        <v>1000310552</v>
      </c>
      <c r="W128" s="37" t="s">
        <v>4252</v>
      </c>
      <c r="X128" s="37">
        <v>1014226498</v>
      </c>
      <c r="Y128" s="37" t="s">
        <v>1523</v>
      </c>
      <c r="Z128" s="37">
        <v>1002058204</v>
      </c>
      <c r="AA128" s="37" t="s">
        <v>4253</v>
      </c>
      <c r="AB128" s="37">
        <v>1000157108</v>
      </c>
      <c r="AC128" s="37" t="s">
        <v>4254</v>
      </c>
      <c r="AD128" s="37" t="s">
        <v>329</v>
      </c>
      <c r="AE128" s="37">
        <v>0</v>
      </c>
      <c r="AF128" s="37">
        <v>0</v>
      </c>
      <c r="AG128" s="37" t="s">
        <v>329</v>
      </c>
      <c r="AH128" s="37">
        <v>0</v>
      </c>
      <c r="AI128" s="37" t="s">
        <v>329</v>
      </c>
      <c r="AJ128" s="37">
        <v>5001013854</v>
      </c>
      <c r="AK128" s="37">
        <v>1</v>
      </c>
      <c r="AL128" s="37">
        <v>843301</v>
      </c>
      <c r="AM128" s="37">
        <v>1</v>
      </c>
      <c r="AN128" s="43">
        <v>46046</v>
      </c>
    </row>
    <row r="129" spans="1:40">
      <c r="A129" s="37" t="s">
        <v>2148</v>
      </c>
      <c r="B129" s="43">
        <v>46046</v>
      </c>
      <c r="C129" s="43">
        <v>46387</v>
      </c>
      <c r="D129" s="37">
        <v>341</v>
      </c>
      <c r="E129" s="37">
        <v>2</v>
      </c>
      <c r="F129" s="37" t="s">
        <v>4242</v>
      </c>
      <c r="G129" s="37">
        <v>1830</v>
      </c>
      <c r="H129" s="37">
        <v>482</v>
      </c>
      <c r="I129" s="37" t="s">
        <v>4417</v>
      </c>
      <c r="J129" s="37" t="s">
        <v>4302</v>
      </c>
      <c r="K129" s="37" t="s">
        <v>4303</v>
      </c>
      <c r="L129" s="43">
        <v>46046</v>
      </c>
      <c r="M129" s="37" t="s">
        <v>4246</v>
      </c>
      <c r="N129" s="37" t="s">
        <v>4247</v>
      </c>
      <c r="O129" s="37">
        <v>10</v>
      </c>
      <c r="P129" s="37" t="s">
        <v>4248</v>
      </c>
      <c r="Q129" s="37" t="s">
        <v>4304</v>
      </c>
      <c r="R129" s="37"/>
      <c r="S129" s="37" t="s">
        <v>4250</v>
      </c>
      <c r="T129" s="37">
        <v>10</v>
      </c>
      <c r="U129" s="37" t="s">
        <v>4251</v>
      </c>
      <c r="V129" s="37">
        <v>1000380957</v>
      </c>
      <c r="W129" s="37" t="s">
        <v>4252</v>
      </c>
      <c r="X129" s="37">
        <v>80809788</v>
      </c>
      <c r="Y129" s="37" t="s">
        <v>2151</v>
      </c>
      <c r="Z129" s="37">
        <v>1002058204</v>
      </c>
      <c r="AA129" s="37" t="s">
        <v>4253</v>
      </c>
      <c r="AB129" s="37">
        <v>1000157108</v>
      </c>
      <c r="AC129" s="37" t="s">
        <v>4254</v>
      </c>
      <c r="AD129" s="37" t="s">
        <v>329</v>
      </c>
      <c r="AE129" s="37">
        <v>0</v>
      </c>
      <c r="AF129" s="37">
        <v>0</v>
      </c>
      <c r="AG129" s="37" t="s">
        <v>329</v>
      </c>
      <c r="AH129" s="37">
        <v>0</v>
      </c>
      <c r="AI129" s="37" t="s">
        <v>329</v>
      </c>
      <c r="AJ129" s="37">
        <v>5001013855</v>
      </c>
      <c r="AK129" s="37">
        <v>1</v>
      </c>
      <c r="AL129" s="37">
        <v>828696</v>
      </c>
      <c r="AM129" s="37">
        <v>1</v>
      </c>
      <c r="AN129" s="43">
        <v>46046</v>
      </c>
    </row>
    <row r="130" spans="1:40">
      <c r="A130" s="37" t="s">
        <v>2160</v>
      </c>
      <c r="B130" s="43">
        <v>46046</v>
      </c>
      <c r="C130" s="43">
        <v>46387</v>
      </c>
      <c r="D130" s="37">
        <v>341</v>
      </c>
      <c r="E130" s="37">
        <v>2</v>
      </c>
      <c r="F130" s="37" t="s">
        <v>4242</v>
      </c>
      <c r="G130" s="37">
        <v>1831</v>
      </c>
      <c r="H130" s="37">
        <v>483</v>
      </c>
      <c r="I130" s="37" t="s">
        <v>4418</v>
      </c>
      <c r="J130" s="37" t="s">
        <v>4302</v>
      </c>
      <c r="K130" s="37" t="s">
        <v>4303</v>
      </c>
      <c r="L130" s="43">
        <v>46046</v>
      </c>
      <c r="M130" s="37" t="s">
        <v>4246</v>
      </c>
      <c r="N130" s="37" t="s">
        <v>4247</v>
      </c>
      <c r="O130" s="37">
        <v>10</v>
      </c>
      <c r="P130" s="37" t="s">
        <v>4248</v>
      </c>
      <c r="Q130" s="37" t="s">
        <v>4304</v>
      </c>
      <c r="R130" s="37"/>
      <c r="S130" s="37" t="s">
        <v>4250</v>
      </c>
      <c r="T130" s="37">
        <v>10</v>
      </c>
      <c r="U130" s="37" t="s">
        <v>4251</v>
      </c>
      <c r="V130" s="37">
        <v>1010437802</v>
      </c>
      <c r="W130" s="37" t="s">
        <v>4252</v>
      </c>
      <c r="X130" s="37">
        <v>1022340099</v>
      </c>
      <c r="Y130" s="37" t="s">
        <v>2164</v>
      </c>
      <c r="Z130" s="37">
        <v>1002058204</v>
      </c>
      <c r="AA130" s="37" t="s">
        <v>4253</v>
      </c>
      <c r="AB130" s="37">
        <v>1000157108</v>
      </c>
      <c r="AC130" s="37" t="s">
        <v>4254</v>
      </c>
      <c r="AD130" s="37" t="s">
        <v>329</v>
      </c>
      <c r="AE130" s="37">
        <v>0</v>
      </c>
      <c r="AF130" s="37">
        <v>0</v>
      </c>
      <c r="AG130" s="37" t="s">
        <v>329</v>
      </c>
      <c r="AH130" s="37">
        <v>0</v>
      </c>
      <c r="AI130" s="37" t="s">
        <v>329</v>
      </c>
      <c r="AJ130" s="37">
        <v>5001013856</v>
      </c>
      <c r="AK130" s="37">
        <v>1</v>
      </c>
      <c r="AL130" s="37">
        <v>828697</v>
      </c>
      <c r="AM130" s="37">
        <v>1</v>
      </c>
      <c r="AN130" s="43">
        <v>46046</v>
      </c>
    </row>
    <row r="131" spans="1:40">
      <c r="A131" s="37" t="s">
        <v>2186</v>
      </c>
      <c r="B131" s="43">
        <v>46046</v>
      </c>
      <c r="C131" s="43">
        <v>46387</v>
      </c>
      <c r="D131" s="37">
        <v>341</v>
      </c>
      <c r="E131" s="37">
        <v>2</v>
      </c>
      <c r="F131" s="37" t="s">
        <v>4242</v>
      </c>
      <c r="G131" s="37">
        <v>1830</v>
      </c>
      <c r="H131" s="37">
        <v>484</v>
      </c>
      <c r="I131" s="37" t="s">
        <v>4417</v>
      </c>
      <c r="J131" s="37" t="s">
        <v>4302</v>
      </c>
      <c r="K131" s="37" t="s">
        <v>4303</v>
      </c>
      <c r="L131" s="43">
        <v>46046</v>
      </c>
      <c r="M131" s="37" t="s">
        <v>4246</v>
      </c>
      <c r="N131" s="37" t="s">
        <v>4247</v>
      </c>
      <c r="O131" s="37">
        <v>10</v>
      </c>
      <c r="P131" s="37" t="s">
        <v>4248</v>
      </c>
      <c r="Q131" s="37" t="s">
        <v>4304</v>
      </c>
      <c r="R131" s="37"/>
      <c r="S131" s="37" t="s">
        <v>4250</v>
      </c>
      <c r="T131" s="37">
        <v>10</v>
      </c>
      <c r="U131" s="37" t="s">
        <v>4251</v>
      </c>
      <c r="V131" s="37">
        <v>1013729959</v>
      </c>
      <c r="W131" s="37" t="s">
        <v>4252</v>
      </c>
      <c r="X131" s="37">
        <v>1032491532</v>
      </c>
      <c r="Y131" s="37" t="s">
        <v>2187</v>
      </c>
      <c r="Z131" s="37">
        <v>1002058204</v>
      </c>
      <c r="AA131" s="37" t="s">
        <v>4253</v>
      </c>
      <c r="AB131" s="37">
        <v>1000157108</v>
      </c>
      <c r="AC131" s="37" t="s">
        <v>4254</v>
      </c>
      <c r="AD131" s="37" t="s">
        <v>329</v>
      </c>
      <c r="AE131" s="37">
        <v>0</v>
      </c>
      <c r="AF131" s="37">
        <v>0</v>
      </c>
      <c r="AG131" s="37" t="s">
        <v>329</v>
      </c>
      <c r="AH131" s="37">
        <v>0</v>
      </c>
      <c r="AI131" s="37" t="s">
        <v>329</v>
      </c>
      <c r="AJ131" s="37">
        <v>5001013857</v>
      </c>
      <c r="AK131" s="37">
        <v>1</v>
      </c>
      <c r="AL131" s="37">
        <v>828696</v>
      </c>
      <c r="AM131" s="37">
        <v>1</v>
      </c>
      <c r="AN131" s="43">
        <v>46046</v>
      </c>
    </row>
    <row r="132" spans="1:40">
      <c r="A132" s="37" t="s">
        <v>305</v>
      </c>
      <c r="B132" s="43">
        <v>46046</v>
      </c>
      <c r="C132" s="43">
        <v>46387</v>
      </c>
      <c r="D132" s="37">
        <v>341</v>
      </c>
      <c r="E132" s="37">
        <v>2</v>
      </c>
      <c r="F132" s="37" t="s">
        <v>4242</v>
      </c>
      <c r="G132" s="37">
        <v>1912</v>
      </c>
      <c r="H132" s="37">
        <v>485</v>
      </c>
      <c r="I132" s="37" t="s">
        <v>4419</v>
      </c>
      <c r="J132" s="37" t="s">
        <v>4244</v>
      </c>
      <c r="K132" s="37" t="s">
        <v>4245</v>
      </c>
      <c r="L132" s="43">
        <v>46046</v>
      </c>
      <c r="M132" s="37" t="s">
        <v>4246</v>
      </c>
      <c r="N132" s="37" t="s">
        <v>4247</v>
      </c>
      <c r="O132" s="37">
        <v>10</v>
      </c>
      <c r="P132" s="37" t="s">
        <v>4248</v>
      </c>
      <c r="Q132" s="37" t="s">
        <v>4249</v>
      </c>
      <c r="R132" s="37"/>
      <c r="S132" s="37" t="s">
        <v>4250</v>
      </c>
      <c r="T132" s="37">
        <v>10</v>
      </c>
      <c r="U132" s="37" t="s">
        <v>4251</v>
      </c>
      <c r="V132" s="37">
        <v>1002077945</v>
      </c>
      <c r="W132" s="37" t="s">
        <v>4252</v>
      </c>
      <c r="X132" s="37">
        <v>7187480</v>
      </c>
      <c r="Y132" s="37" t="s">
        <v>308</v>
      </c>
      <c r="Z132" s="37">
        <v>1002058204</v>
      </c>
      <c r="AA132" s="37" t="s">
        <v>4253</v>
      </c>
      <c r="AB132" s="37">
        <v>1000157108</v>
      </c>
      <c r="AC132" s="37" t="s">
        <v>4254</v>
      </c>
      <c r="AD132" s="37" t="s">
        <v>329</v>
      </c>
      <c r="AE132" s="37">
        <v>0</v>
      </c>
      <c r="AF132" s="37">
        <v>0</v>
      </c>
      <c r="AG132" s="37" t="s">
        <v>329</v>
      </c>
      <c r="AH132" s="37">
        <v>0</v>
      </c>
      <c r="AI132" s="37" t="s">
        <v>329</v>
      </c>
      <c r="AJ132" s="37">
        <v>5001013858</v>
      </c>
      <c r="AK132" s="37">
        <v>1</v>
      </c>
      <c r="AL132" s="37">
        <v>837554</v>
      </c>
      <c r="AM132" s="37">
        <v>1</v>
      </c>
      <c r="AN132" s="43">
        <v>46046</v>
      </c>
    </row>
    <row r="133" spans="1:40">
      <c r="A133" s="37" t="s">
        <v>2182</v>
      </c>
      <c r="B133" s="43">
        <v>46046</v>
      </c>
      <c r="C133" s="43">
        <v>46387</v>
      </c>
      <c r="D133" s="37">
        <v>341</v>
      </c>
      <c r="E133" s="37">
        <v>2</v>
      </c>
      <c r="F133" s="37" t="s">
        <v>4242</v>
      </c>
      <c r="G133" s="37">
        <v>1921</v>
      </c>
      <c r="H133" s="37">
        <v>486</v>
      </c>
      <c r="I133" s="37" t="s">
        <v>4420</v>
      </c>
      <c r="J133" s="37" t="s">
        <v>4244</v>
      </c>
      <c r="K133" s="37" t="s">
        <v>4245</v>
      </c>
      <c r="L133" s="43">
        <v>46046</v>
      </c>
      <c r="M133" s="37" t="s">
        <v>4246</v>
      </c>
      <c r="N133" s="37" t="s">
        <v>4247</v>
      </c>
      <c r="O133" s="37">
        <v>10</v>
      </c>
      <c r="P133" s="37" t="s">
        <v>4248</v>
      </c>
      <c r="Q133" s="37" t="s">
        <v>4249</v>
      </c>
      <c r="R133" s="37"/>
      <c r="S133" s="37" t="s">
        <v>4250</v>
      </c>
      <c r="T133" s="37">
        <v>10</v>
      </c>
      <c r="U133" s="37" t="s">
        <v>4251</v>
      </c>
      <c r="V133" s="37">
        <v>1000134449</v>
      </c>
      <c r="W133" s="37" t="s">
        <v>4252</v>
      </c>
      <c r="X133" s="37">
        <v>1031164453</v>
      </c>
      <c r="Y133" s="37" t="s">
        <v>2183</v>
      </c>
      <c r="Z133" s="37">
        <v>1002058204</v>
      </c>
      <c r="AA133" s="37" t="s">
        <v>4253</v>
      </c>
      <c r="AB133" s="37">
        <v>1000157108</v>
      </c>
      <c r="AC133" s="37" t="s">
        <v>4254</v>
      </c>
      <c r="AD133" s="37" t="s">
        <v>4277</v>
      </c>
      <c r="AE133" s="37">
        <v>0</v>
      </c>
      <c r="AF133" s="37">
        <v>0</v>
      </c>
      <c r="AG133" s="37" t="s">
        <v>4277</v>
      </c>
      <c r="AH133" s="37">
        <v>0</v>
      </c>
      <c r="AI133" s="37" t="s">
        <v>4277</v>
      </c>
      <c r="AJ133" s="37">
        <v>5001013859</v>
      </c>
      <c r="AK133" s="37">
        <v>1</v>
      </c>
      <c r="AL133" s="37">
        <v>837564</v>
      </c>
      <c r="AM133" s="37">
        <v>1</v>
      </c>
      <c r="AN133" s="43">
        <v>46046</v>
      </c>
    </row>
    <row r="134" spans="1:40">
      <c r="A134" s="37" t="s">
        <v>2168</v>
      </c>
      <c r="B134" s="43">
        <v>46046</v>
      </c>
      <c r="C134" s="43">
        <v>46387</v>
      </c>
      <c r="D134" s="37">
        <v>341</v>
      </c>
      <c r="E134" s="37">
        <v>2</v>
      </c>
      <c r="F134" s="37" t="s">
        <v>4242</v>
      </c>
      <c r="G134" s="37">
        <v>1921</v>
      </c>
      <c r="H134" s="37">
        <v>487</v>
      </c>
      <c r="I134" s="37" t="s">
        <v>4421</v>
      </c>
      <c r="J134" s="37" t="s">
        <v>4244</v>
      </c>
      <c r="K134" s="37" t="s">
        <v>4245</v>
      </c>
      <c r="L134" s="43">
        <v>46046</v>
      </c>
      <c r="M134" s="37" t="s">
        <v>4246</v>
      </c>
      <c r="N134" s="37" t="s">
        <v>4247</v>
      </c>
      <c r="O134" s="37">
        <v>10</v>
      </c>
      <c r="P134" s="37" t="s">
        <v>4248</v>
      </c>
      <c r="Q134" s="37" t="s">
        <v>4249</v>
      </c>
      <c r="R134" s="37"/>
      <c r="S134" s="37" t="s">
        <v>4250</v>
      </c>
      <c r="T134" s="37">
        <v>10</v>
      </c>
      <c r="U134" s="37" t="s">
        <v>4251</v>
      </c>
      <c r="V134" s="37">
        <v>1013695075</v>
      </c>
      <c r="W134" s="37" t="s">
        <v>4252</v>
      </c>
      <c r="X134" s="37">
        <v>1032475931</v>
      </c>
      <c r="Y134" s="37" t="s">
        <v>2171</v>
      </c>
      <c r="Z134" s="37">
        <v>1002058204</v>
      </c>
      <c r="AA134" s="37" t="s">
        <v>4253</v>
      </c>
      <c r="AB134" s="37">
        <v>1000157108</v>
      </c>
      <c r="AC134" s="37" t="s">
        <v>4254</v>
      </c>
      <c r="AD134" s="37" t="s">
        <v>4277</v>
      </c>
      <c r="AE134" s="37">
        <v>0</v>
      </c>
      <c r="AF134" s="37">
        <v>0</v>
      </c>
      <c r="AG134" s="37" t="s">
        <v>4277</v>
      </c>
      <c r="AH134" s="37">
        <v>0</v>
      </c>
      <c r="AI134" s="37" t="s">
        <v>4277</v>
      </c>
      <c r="AJ134" s="37">
        <v>5001013860</v>
      </c>
      <c r="AK134" s="37">
        <v>1</v>
      </c>
      <c r="AL134" s="37">
        <v>837564</v>
      </c>
      <c r="AM134" s="37">
        <v>1</v>
      </c>
      <c r="AN134" s="43">
        <v>46046</v>
      </c>
    </row>
    <row r="135" spans="1:40">
      <c r="A135" s="37" t="s">
        <v>2178</v>
      </c>
      <c r="B135" s="43">
        <v>46046</v>
      </c>
      <c r="C135" s="43">
        <v>46387</v>
      </c>
      <c r="D135" s="37">
        <v>341</v>
      </c>
      <c r="E135" s="37">
        <v>2</v>
      </c>
      <c r="F135" s="37" t="s">
        <v>4242</v>
      </c>
      <c r="G135" s="37">
        <v>1921</v>
      </c>
      <c r="H135" s="37">
        <v>488</v>
      </c>
      <c r="I135" s="37" t="s">
        <v>4420</v>
      </c>
      <c r="J135" s="37" t="s">
        <v>4244</v>
      </c>
      <c r="K135" s="37" t="s">
        <v>4245</v>
      </c>
      <c r="L135" s="43">
        <v>46046</v>
      </c>
      <c r="M135" s="37" t="s">
        <v>4246</v>
      </c>
      <c r="N135" s="37" t="s">
        <v>4247</v>
      </c>
      <c r="O135" s="37">
        <v>10</v>
      </c>
      <c r="P135" s="37" t="s">
        <v>4248</v>
      </c>
      <c r="Q135" s="37" t="s">
        <v>4249</v>
      </c>
      <c r="R135" s="37"/>
      <c r="S135" s="37" t="s">
        <v>4250</v>
      </c>
      <c r="T135" s="37">
        <v>10</v>
      </c>
      <c r="U135" s="37" t="s">
        <v>4251</v>
      </c>
      <c r="V135" s="37">
        <v>1000052143</v>
      </c>
      <c r="W135" s="37" t="s">
        <v>4252</v>
      </c>
      <c r="X135" s="37">
        <v>79559730</v>
      </c>
      <c r="Y135" s="37" t="s">
        <v>4422</v>
      </c>
      <c r="Z135" s="37">
        <v>1002058204</v>
      </c>
      <c r="AA135" s="37" t="s">
        <v>4253</v>
      </c>
      <c r="AB135" s="37">
        <v>1000157108</v>
      </c>
      <c r="AC135" s="37" t="s">
        <v>4254</v>
      </c>
      <c r="AD135" s="37" t="s">
        <v>4277</v>
      </c>
      <c r="AE135" s="37">
        <v>0</v>
      </c>
      <c r="AF135" s="37">
        <v>0</v>
      </c>
      <c r="AG135" s="37" t="s">
        <v>4277</v>
      </c>
      <c r="AH135" s="37">
        <v>0</v>
      </c>
      <c r="AI135" s="37" t="s">
        <v>4277</v>
      </c>
      <c r="AJ135" s="37">
        <v>5001013861</v>
      </c>
      <c r="AK135" s="37">
        <v>1</v>
      </c>
      <c r="AL135" s="37">
        <v>837564</v>
      </c>
      <c r="AM135" s="37">
        <v>1</v>
      </c>
      <c r="AN135" s="43">
        <v>46046</v>
      </c>
    </row>
    <row r="136" spans="1:40">
      <c r="A136" s="37" t="s">
        <v>468</v>
      </c>
      <c r="B136" s="43">
        <v>46046</v>
      </c>
      <c r="C136" s="43">
        <v>46387</v>
      </c>
      <c r="D136" s="37">
        <v>341</v>
      </c>
      <c r="E136" s="37">
        <v>2</v>
      </c>
      <c r="F136" s="37" t="s">
        <v>4242</v>
      </c>
      <c r="G136" s="37">
        <v>1682</v>
      </c>
      <c r="H136" s="37">
        <v>489</v>
      </c>
      <c r="I136" s="37" t="s">
        <v>4423</v>
      </c>
      <c r="J136" s="37" t="s">
        <v>4244</v>
      </c>
      <c r="K136" s="37" t="s">
        <v>4245</v>
      </c>
      <c r="L136" s="43">
        <v>46046</v>
      </c>
      <c r="M136" s="37" t="s">
        <v>4246</v>
      </c>
      <c r="N136" s="37" t="s">
        <v>4247</v>
      </c>
      <c r="O136" s="37">
        <v>10</v>
      </c>
      <c r="P136" s="37" t="s">
        <v>4248</v>
      </c>
      <c r="Q136" s="37" t="s">
        <v>4249</v>
      </c>
      <c r="R136" s="37"/>
      <c r="S136" s="37" t="s">
        <v>4250</v>
      </c>
      <c r="T136" s="37">
        <v>10</v>
      </c>
      <c r="U136" s="37" t="s">
        <v>4251</v>
      </c>
      <c r="V136" s="37">
        <v>1000000528</v>
      </c>
      <c r="W136" s="37" t="s">
        <v>4252</v>
      </c>
      <c r="X136" s="37">
        <v>51611275</v>
      </c>
      <c r="Y136" s="37" t="s">
        <v>472</v>
      </c>
      <c r="Z136" s="37">
        <v>1002058204</v>
      </c>
      <c r="AA136" s="37" t="s">
        <v>4253</v>
      </c>
      <c r="AB136" s="37">
        <v>1000157108</v>
      </c>
      <c r="AC136" s="37" t="s">
        <v>4254</v>
      </c>
      <c r="AD136" s="37" t="s">
        <v>83</v>
      </c>
      <c r="AE136" s="37">
        <v>0</v>
      </c>
      <c r="AF136" s="37">
        <v>0</v>
      </c>
      <c r="AG136" s="37" t="s">
        <v>83</v>
      </c>
      <c r="AH136" s="37">
        <v>0</v>
      </c>
      <c r="AI136" s="37" t="s">
        <v>83</v>
      </c>
      <c r="AJ136" s="37">
        <v>5001013862</v>
      </c>
      <c r="AK136" s="37">
        <v>1</v>
      </c>
      <c r="AL136" s="37">
        <v>821501</v>
      </c>
      <c r="AM136" s="37">
        <v>1</v>
      </c>
      <c r="AN136" s="43">
        <v>46046</v>
      </c>
    </row>
    <row r="137" spans="1:40">
      <c r="A137" s="37" t="s">
        <v>476</v>
      </c>
      <c r="B137" s="43">
        <v>46046</v>
      </c>
      <c r="C137" s="43">
        <v>46387</v>
      </c>
      <c r="D137" s="37">
        <v>341</v>
      </c>
      <c r="E137" s="37">
        <v>2</v>
      </c>
      <c r="F137" s="37" t="s">
        <v>4242</v>
      </c>
      <c r="G137" s="37">
        <v>1677</v>
      </c>
      <c r="H137" s="37">
        <v>490</v>
      </c>
      <c r="I137" s="37" t="s">
        <v>4424</v>
      </c>
      <c r="J137" s="37" t="s">
        <v>4244</v>
      </c>
      <c r="K137" s="37" t="s">
        <v>4245</v>
      </c>
      <c r="L137" s="43">
        <v>46046</v>
      </c>
      <c r="M137" s="37" t="s">
        <v>4246</v>
      </c>
      <c r="N137" s="37" t="s">
        <v>4247</v>
      </c>
      <c r="O137" s="37">
        <v>10</v>
      </c>
      <c r="P137" s="37" t="s">
        <v>4248</v>
      </c>
      <c r="Q137" s="37" t="s">
        <v>4249</v>
      </c>
      <c r="R137" s="37"/>
      <c r="S137" s="37" t="s">
        <v>4250</v>
      </c>
      <c r="T137" s="37">
        <v>10</v>
      </c>
      <c r="U137" s="37" t="s">
        <v>4251</v>
      </c>
      <c r="V137" s="37">
        <v>1004845294</v>
      </c>
      <c r="W137" s="37" t="s">
        <v>4252</v>
      </c>
      <c r="X137" s="37">
        <v>52500840</v>
      </c>
      <c r="Y137" s="37" t="s">
        <v>478</v>
      </c>
      <c r="Z137" s="37">
        <v>1002058204</v>
      </c>
      <c r="AA137" s="37" t="s">
        <v>4253</v>
      </c>
      <c r="AB137" s="37">
        <v>1000157108</v>
      </c>
      <c r="AC137" s="37" t="s">
        <v>4254</v>
      </c>
      <c r="AD137" s="37" t="s">
        <v>467</v>
      </c>
      <c r="AE137" s="37">
        <v>0</v>
      </c>
      <c r="AF137" s="37">
        <v>0</v>
      </c>
      <c r="AG137" s="37" t="s">
        <v>467</v>
      </c>
      <c r="AH137" s="37">
        <v>0</v>
      </c>
      <c r="AI137" s="37" t="s">
        <v>467</v>
      </c>
      <c r="AJ137" s="37">
        <v>5001013863</v>
      </c>
      <c r="AK137" s="37">
        <v>1</v>
      </c>
      <c r="AL137" s="37">
        <v>821488</v>
      </c>
      <c r="AM137" s="37">
        <v>1</v>
      </c>
      <c r="AN137" s="43">
        <v>46046</v>
      </c>
    </row>
    <row r="138" spans="1:40">
      <c r="A138" s="37" t="s">
        <v>487</v>
      </c>
      <c r="B138" s="43">
        <v>46046</v>
      </c>
      <c r="C138" s="43">
        <v>46387</v>
      </c>
      <c r="D138" s="37">
        <v>341</v>
      </c>
      <c r="E138" s="37">
        <v>2</v>
      </c>
      <c r="F138" s="37" t="s">
        <v>4242</v>
      </c>
      <c r="G138" s="37">
        <v>1680</v>
      </c>
      <c r="H138" s="37">
        <v>491</v>
      </c>
      <c r="I138" s="37" t="s">
        <v>4425</v>
      </c>
      <c r="J138" s="37" t="s">
        <v>4244</v>
      </c>
      <c r="K138" s="37" t="s">
        <v>4245</v>
      </c>
      <c r="L138" s="43">
        <v>46046</v>
      </c>
      <c r="M138" s="37" t="s">
        <v>4246</v>
      </c>
      <c r="N138" s="37" t="s">
        <v>4247</v>
      </c>
      <c r="O138" s="37">
        <v>10</v>
      </c>
      <c r="P138" s="37" t="s">
        <v>4248</v>
      </c>
      <c r="Q138" s="37" t="s">
        <v>4249</v>
      </c>
      <c r="R138" s="37"/>
      <c r="S138" s="37" t="s">
        <v>4250</v>
      </c>
      <c r="T138" s="37">
        <v>10</v>
      </c>
      <c r="U138" s="37" t="s">
        <v>4251</v>
      </c>
      <c r="V138" s="37">
        <v>1000210689</v>
      </c>
      <c r="W138" s="37" t="s">
        <v>4252</v>
      </c>
      <c r="X138" s="37">
        <v>1110446844</v>
      </c>
      <c r="Y138" s="37" t="s">
        <v>4426</v>
      </c>
      <c r="Z138" s="37">
        <v>1002058204</v>
      </c>
      <c r="AA138" s="37" t="s">
        <v>4253</v>
      </c>
      <c r="AB138" s="37">
        <v>1000157108</v>
      </c>
      <c r="AC138" s="37" t="s">
        <v>4254</v>
      </c>
      <c r="AD138" s="37" t="s">
        <v>83</v>
      </c>
      <c r="AE138" s="37">
        <v>0</v>
      </c>
      <c r="AF138" s="37">
        <v>0</v>
      </c>
      <c r="AG138" s="37" t="s">
        <v>83</v>
      </c>
      <c r="AH138" s="37">
        <v>0</v>
      </c>
      <c r="AI138" s="37" t="s">
        <v>83</v>
      </c>
      <c r="AJ138" s="37">
        <v>5001013864</v>
      </c>
      <c r="AK138" s="37">
        <v>1</v>
      </c>
      <c r="AL138" s="37">
        <v>821495</v>
      </c>
      <c r="AM138" s="37">
        <v>1</v>
      </c>
      <c r="AN138" s="43">
        <v>46046</v>
      </c>
    </row>
    <row r="139" spans="1:40">
      <c r="A139" s="37" t="s">
        <v>499</v>
      </c>
      <c r="B139" s="43">
        <v>46046</v>
      </c>
      <c r="C139" s="43">
        <v>46387</v>
      </c>
      <c r="D139" s="37">
        <v>341</v>
      </c>
      <c r="E139" s="37">
        <v>2</v>
      </c>
      <c r="F139" s="37" t="s">
        <v>4242</v>
      </c>
      <c r="G139" s="37">
        <v>1675</v>
      </c>
      <c r="H139" s="37">
        <v>492</v>
      </c>
      <c r="I139" s="37" t="s">
        <v>4423</v>
      </c>
      <c r="J139" s="37" t="s">
        <v>4244</v>
      </c>
      <c r="K139" s="37" t="s">
        <v>4245</v>
      </c>
      <c r="L139" s="43">
        <v>46046</v>
      </c>
      <c r="M139" s="37" t="s">
        <v>4246</v>
      </c>
      <c r="N139" s="37" t="s">
        <v>4247</v>
      </c>
      <c r="O139" s="37">
        <v>10</v>
      </c>
      <c r="P139" s="37" t="s">
        <v>4248</v>
      </c>
      <c r="Q139" s="37" t="s">
        <v>4249</v>
      </c>
      <c r="R139" s="37"/>
      <c r="S139" s="37" t="s">
        <v>4250</v>
      </c>
      <c r="T139" s="37">
        <v>10</v>
      </c>
      <c r="U139" s="37" t="s">
        <v>4251</v>
      </c>
      <c r="V139" s="37">
        <v>1006257127</v>
      </c>
      <c r="W139" s="37" t="s">
        <v>4252</v>
      </c>
      <c r="X139" s="37">
        <v>1026274063</v>
      </c>
      <c r="Y139" s="37" t="s">
        <v>4427</v>
      </c>
      <c r="Z139" s="37">
        <v>1002058204</v>
      </c>
      <c r="AA139" s="37" t="s">
        <v>4253</v>
      </c>
      <c r="AB139" s="37">
        <v>1000157108</v>
      </c>
      <c r="AC139" s="37" t="s">
        <v>4254</v>
      </c>
      <c r="AD139" s="37" t="s">
        <v>57</v>
      </c>
      <c r="AE139" s="37">
        <v>0</v>
      </c>
      <c r="AF139" s="37">
        <v>0</v>
      </c>
      <c r="AG139" s="37" t="s">
        <v>57</v>
      </c>
      <c r="AH139" s="37">
        <v>0</v>
      </c>
      <c r="AI139" s="37" t="s">
        <v>57</v>
      </c>
      <c r="AJ139" s="37">
        <v>5001013865</v>
      </c>
      <c r="AK139" s="37">
        <v>1</v>
      </c>
      <c r="AL139" s="37">
        <v>821485</v>
      </c>
      <c r="AM139" s="37">
        <v>1</v>
      </c>
      <c r="AN139" s="43">
        <v>46046</v>
      </c>
    </row>
    <row r="140" spans="1:40">
      <c r="A140" s="37" t="s">
        <v>1700</v>
      </c>
      <c r="B140" s="43">
        <v>46046</v>
      </c>
      <c r="C140" s="43">
        <v>46387</v>
      </c>
      <c r="D140" s="37">
        <v>341</v>
      </c>
      <c r="E140" s="37">
        <v>2</v>
      </c>
      <c r="F140" s="37" t="s">
        <v>4242</v>
      </c>
      <c r="G140" s="37">
        <v>1708</v>
      </c>
      <c r="H140" s="37">
        <v>493</v>
      </c>
      <c r="I140" s="37" t="s">
        <v>4395</v>
      </c>
      <c r="J140" s="37" t="s">
        <v>4244</v>
      </c>
      <c r="K140" s="37" t="s">
        <v>4245</v>
      </c>
      <c r="L140" s="43">
        <v>46046</v>
      </c>
      <c r="M140" s="37" t="s">
        <v>4246</v>
      </c>
      <c r="N140" s="37" t="s">
        <v>4247</v>
      </c>
      <c r="O140" s="37">
        <v>10</v>
      </c>
      <c r="P140" s="37" t="s">
        <v>4248</v>
      </c>
      <c r="Q140" s="37" t="s">
        <v>4249</v>
      </c>
      <c r="R140" s="37"/>
      <c r="S140" s="37" t="s">
        <v>4250</v>
      </c>
      <c r="T140" s="37">
        <v>10</v>
      </c>
      <c r="U140" s="37" t="s">
        <v>4251</v>
      </c>
      <c r="V140" s="37">
        <v>1013895751</v>
      </c>
      <c r="W140" s="37" t="s">
        <v>4252</v>
      </c>
      <c r="X140" s="37">
        <v>1068813446</v>
      </c>
      <c r="Y140" s="37" t="s">
        <v>1701</v>
      </c>
      <c r="Z140" s="37">
        <v>1002058204</v>
      </c>
      <c r="AA140" s="37" t="s">
        <v>4253</v>
      </c>
      <c r="AB140" s="37">
        <v>1000157108</v>
      </c>
      <c r="AC140" s="37" t="s">
        <v>4254</v>
      </c>
      <c r="AD140" s="37" t="s">
        <v>519</v>
      </c>
      <c r="AE140" s="37">
        <v>0</v>
      </c>
      <c r="AF140" s="37">
        <v>0</v>
      </c>
      <c r="AG140" s="37" t="s">
        <v>519</v>
      </c>
      <c r="AH140" s="37">
        <v>0</v>
      </c>
      <c r="AI140" s="37" t="s">
        <v>519</v>
      </c>
      <c r="AJ140" s="37">
        <v>5001013866</v>
      </c>
      <c r="AK140" s="37">
        <v>1</v>
      </c>
      <c r="AL140" s="37">
        <v>821558</v>
      </c>
      <c r="AM140" s="37">
        <v>1</v>
      </c>
      <c r="AN140" s="43">
        <v>46046</v>
      </c>
    </row>
    <row r="141" spans="1:40">
      <c r="A141" s="37" t="s">
        <v>1704</v>
      </c>
      <c r="B141" s="43">
        <v>46046</v>
      </c>
      <c r="C141" s="43">
        <v>46387</v>
      </c>
      <c r="D141" s="37">
        <v>341</v>
      </c>
      <c r="E141" s="37">
        <v>2</v>
      </c>
      <c r="F141" s="37" t="s">
        <v>4242</v>
      </c>
      <c r="G141" s="37">
        <v>1718</v>
      </c>
      <c r="H141" s="37">
        <v>494</v>
      </c>
      <c r="I141" s="37" t="s">
        <v>4395</v>
      </c>
      <c r="J141" s="37" t="s">
        <v>4244</v>
      </c>
      <c r="K141" s="37" t="s">
        <v>4245</v>
      </c>
      <c r="L141" s="43">
        <v>46046</v>
      </c>
      <c r="M141" s="37" t="s">
        <v>4246</v>
      </c>
      <c r="N141" s="37" t="s">
        <v>4247</v>
      </c>
      <c r="O141" s="37">
        <v>10</v>
      </c>
      <c r="P141" s="37" t="s">
        <v>4248</v>
      </c>
      <c r="Q141" s="37" t="s">
        <v>4249</v>
      </c>
      <c r="R141" s="37"/>
      <c r="S141" s="37" t="s">
        <v>4250</v>
      </c>
      <c r="T141" s="37">
        <v>10</v>
      </c>
      <c r="U141" s="37" t="s">
        <v>4251</v>
      </c>
      <c r="V141" s="37">
        <v>1002128618</v>
      </c>
      <c r="W141" s="37" t="s">
        <v>4252</v>
      </c>
      <c r="X141" s="37">
        <v>88280138</v>
      </c>
      <c r="Y141" s="37" t="s">
        <v>4428</v>
      </c>
      <c r="Z141" s="37">
        <v>1002058204</v>
      </c>
      <c r="AA141" s="37" t="s">
        <v>4253</v>
      </c>
      <c r="AB141" s="37">
        <v>1000157108</v>
      </c>
      <c r="AC141" s="37" t="s">
        <v>4254</v>
      </c>
      <c r="AD141" s="37" t="s">
        <v>57</v>
      </c>
      <c r="AE141" s="37">
        <v>0</v>
      </c>
      <c r="AF141" s="37">
        <v>0</v>
      </c>
      <c r="AG141" s="37" t="s">
        <v>57</v>
      </c>
      <c r="AH141" s="37">
        <v>0</v>
      </c>
      <c r="AI141" s="37" t="s">
        <v>57</v>
      </c>
      <c r="AJ141" s="37">
        <v>5001013867</v>
      </c>
      <c r="AK141" s="37">
        <v>1</v>
      </c>
      <c r="AL141" s="37">
        <v>821585</v>
      </c>
      <c r="AM141" s="37">
        <v>1</v>
      </c>
      <c r="AN141" s="43">
        <v>46046</v>
      </c>
    </row>
    <row r="142" spans="1:40">
      <c r="A142" s="37" t="s">
        <v>1029</v>
      </c>
      <c r="B142" s="43">
        <v>46046</v>
      </c>
      <c r="C142" s="43">
        <v>46387</v>
      </c>
      <c r="D142" s="37">
        <v>341</v>
      </c>
      <c r="E142" s="37">
        <v>2</v>
      </c>
      <c r="F142" s="37" t="s">
        <v>4242</v>
      </c>
      <c r="G142" s="37">
        <v>1934</v>
      </c>
      <c r="H142" s="37">
        <v>495</v>
      </c>
      <c r="I142" s="37" t="s">
        <v>4372</v>
      </c>
      <c r="J142" s="37" t="s">
        <v>4373</v>
      </c>
      <c r="K142" s="37" t="s">
        <v>4374</v>
      </c>
      <c r="L142" s="43">
        <v>46046</v>
      </c>
      <c r="M142" s="37" t="s">
        <v>4246</v>
      </c>
      <c r="N142" s="37" t="s">
        <v>4247</v>
      </c>
      <c r="O142" s="37">
        <v>10</v>
      </c>
      <c r="P142" s="37" t="s">
        <v>4248</v>
      </c>
      <c r="Q142" s="37" t="s">
        <v>4375</v>
      </c>
      <c r="R142" s="37"/>
      <c r="S142" s="37" t="s">
        <v>4250</v>
      </c>
      <c r="T142" s="37">
        <v>10</v>
      </c>
      <c r="U142" s="37" t="s">
        <v>4251</v>
      </c>
      <c r="V142" s="37">
        <v>1008111095</v>
      </c>
      <c r="W142" s="37" t="s">
        <v>4252</v>
      </c>
      <c r="X142" s="37">
        <v>79715430</v>
      </c>
      <c r="Y142" s="37" t="s">
        <v>1030</v>
      </c>
      <c r="Z142" s="37">
        <v>1002058204</v>
      </c>
      <c r="AA142" s="37" t="s">
        <v>4253</v>
      </c>
      <c r="AB142" s="37">
        <v>1000157108</v>
      </c>
      <c r="AC142" s="37" t="s">
        <v>4254</v>
      </c>
      <c r="AD142" s="37" t="s">
        <v>4277</v>
      </c>
      <c r="AE142" s="37">
        <v>0</v>
      </c>
      <c r="AF142" s="37">
        <v>0</v>
      </c>
      <c r="AG142" s="37" t="s">
        <v>4277</v>
      </c>
      <c r="AH142" s="37">
        <v>0</v>
      </c>
      <c r="AI142" s="37" t="s">
        <v>4277</v>
      </c>
      <c r="AJ142" s="37">
        <v>5001013872</v>
      </c>
      <c r="AK142" s="37">
        <v>1</v>
      </c>
      <c r="AL142" s="37">
        <v>843308</v>
      </c>
      <c r="AM142" s="37">
        <v>1</v>
      </c>
      <c r="AN142" s="43">
        <v>46046</v>
      </c>
    </row>
    <row r="143" spans="1:40">
      <c r="A143" s="37" t="s">
        <v>1041</v>
      </c>
      <c r="B143" s="43">
        <v>46046</v>
      </c>
      <c r="C143" s="43">
        <v>46387</v>
      </c>
      <c r="D143" s="37">
        <v>341</v>
      </c>
      <c r="E143" s="37">
        <v>2</v>
      </c>
      <c r="F143" s="37" t="s">
        <v>4242</v>
      </c>
      <c r="G143" s="37">
        <v>1934</v>
      </c>
      <c r="H143" s="37">
        <v>496</v>
      </c>
      <c r="I143" s="37" t="s">
        <v>4372</v>
      </c>
      <c r="J143" s="37" t="s">
        <v>4373</v>
      </c>
      <c r="K143" s="37" t="s">
        <v>4374</v>
      </c>
      <c r="L143" s="43">
        <v>46046</v>
      </c>
      <c r="M143" s="37" t="s">
        <v>4246</v>
      </c>
      <c r="N143" s="37" t="s">
        <v>4247</v>
      </c>
      <c r="O143" s="37">
        <v>10</v>
      </c>
      <c r="P143" s="37" t="s">
        <v>4248</v>
      </c>
      <c r="Q143" s="37" t="s">
        <v>4375</v>
      </c>
      <c r="R143" s="37"/>
      <c r="S143" s="37" t="s">
        <v>4250</v>
      </c>
      <c r="T143" s="37">
        <v>10</v>
      </c>
      <c r="U143" s="37" t="s">
        <v>4251</v>
      </c>
      <c r="V143" s="37">
        <v>1011524970</v>
      </c>
      <c r="W143" s="37" t="s">
        <v>4252</v>
      </c>
      <c r="X143" s="37">
        <v>52830224</v>
      </c>
      <c r="Y143" s="37" t="s">
        <v>1042</v>
      </c>
      <c r="Z143" s="37">
        <v>1002058204</v>
      </c>
      <c r="AA143" s="37" t="s">
        <v>4253</v>
      </c>
      <c r="AB143" s="37">
        <v>1000157108</v>
      </c>
      <c r="AC143" s="37" t="s">
        <v>4254</v>
      </c>
      <c r="AD143" s="37" t="s">
        <v>4277</v>
      </c>
      <c r="AE143" s="37">
        <v>0</v>
      </c>
      <c r="AF143" s="37">
        <v>0</v>
      </c>
      <c r="AG143" s="37" t="s">
        <v>4277</v>
      </c>
      <c r="AH143" s="37">
        <v>0</v>
      </c>
      <c r="AI143" s="37" t="s">
        <v>4277</v>
      </c>
      <c r="AJ143" s="37">
        <v>5001013873</v>
      </c>
      <c r="AK143" s="37">
        <v>1</v>
      </c>
      <c r="AL143" s="37">
        <v>843308</v>
      </c>
      <c r="AM143" s="37">
        <v>1</v>
      </c>
      <c r="AN143" s="43">
        <v>46046</v>
      </c>
    </row>
    <row r="144" spans="1:40">
      <c r="A144" s="37" t="s">
        <v>1045</v>
      </c>
      <c r="B144" s="43">
        <v>46046</v>
      </c>
      <c r="C144" s="43">
        <v>46387</v>
      </c>
      <c r="D144" s="37">
        <v>341</v>
      </c>
      <c r="E144" s="37">
        <v>2</v>
      </c>
      <c r="F144" s="37" t="s">
        <v>4242</v>
      </c>
      <c r="G144" s="37">
        <v>1934</v>
      </c>
      <c r="H144" s="37">
        <v>497</v>
      </c>
      <c r="I144" s="37" t="s">
        <v>4372</v>
      </c>
      <c r="J144" s="37" t="s">
        <v>4373</v>
      </c>
      <c r="K144" s="37" t="s">
        <v>4374</v>
      </c>
      <c r="L144" s="43">
        <v>46046</v>
      </c>
      <c r="M144" s="37" t="s">
        <v>4246</v>
      </c>
      <c r="N144" s="37" t="s">
        <v>4247</v>
      </c>
      <c r="O144" s="37">
        <v>10</v>
      </c>
      <c r="P144" s="37" t="s">
        <v>4248</v>
      </c>
      <c r="Q144" s="37" t="s">
        <v>4375</v>
      </c>
      <c r="R144" s="37"/>
      <c r="S144" s="37" t="s">
        <v>4250</v>
      </c>
      <c r="T144" s="37">
        <v>10</v>
      </c>
      <c r="U144" s="37" t="s">
        <v>4251</v>
      </c>
      <c r="V144" s="37">
        <v>1000013033</v>
      </c>
      <c r="W144" s="37" t="s">
        <v>4252</v>
      </c>
      <c r="X144" s="37">
        <v>51831830</v>
      </c>
      <c r="Y144" s="37" t="s">
        <v>1046</v>
      </c>
      <c r="Z144" s="37">
        <v>1002058204</v>
      </c>
      <c r="AA144" s="37" t="s">
        <v>4253</v>
      </c>
      <c r="AB144" s="37">
        <v>1000157108</v>
      </c>
      <c r="AC144" s="37" t="s">
        <v>4254</v>
      </c>
      <c r="AD144" s="37" t="s">
        <v>4277</v>
      </c>
      <c r="AE144" s="37">
        <v>0</v>
      </c>
      <c r="AF144" s="37">
        <v>0</v>
      </c>
      <c r="AG144" s="37" t="s">
        <v>4277</v>
      </c>
      <c r="AH144" s="37">
        <v>0</v>
      </c>
      <c r="AI144" s="37" t="s">
        <v>4277</v>
      </c>
      <c r="AJ144" s="37">
        <v>5001013874</v>
      </c>
      <c r="AK144" s="37">
        <v>1</v>
      </c>
      <c r="AL144" s="37">
        <v>843308</v>
      </c>
      <c r="AM144" s="37">
        <v>1</v>
      </c>
      <c r="AN144" s="43">
        <v>46046</v>
      </c>
    </row>
    <row r="145" spans="1:40">
      <c r="A145" s="37" t="s">
        <v>1055</v>
      </c>
      <c r="B145" s="43">
        <v>46046</v>
      </c>
      <c r="C145" s="43">
        <v>46387</v>
      </c>
      <c r="D145" s="37">
        <v>341</v>
      </c>
      <c r="E145" s="37">
        <v>2</v>
      </c>
      <c r="F145" s="37" t="s">
        <v>4242</v>
      </c>
      <c r="G145" s="37">
        <v>1934</v>
      </c>
      <c r="H145" s="37">
        <v>498</v>
      </c>
      <c r="I145" s="37" t="s">
        <v>4372</v>
      </c>
      <c r="J145" s="37" t="s">
        <v>4373</v>
      </c>
      <c r="K145" s="37" t="s">
        <v>4374</v>
      </c>
      <c r="L145" s="43">
        <v>46046</v>
      </c>
      <c r="M145" s="37" t="s">
        <v>4246</v>
      </c>
      <c r="N145" s="37" t="s">
        <v>4247</v>
      </c>
      <c r="O145" s="37">
        <v>10</v>
      </c>
      <c r="P145" s="37" t="s">
        <v>4248</v>
      </c>
      <c r="Q145" s="37" t="s">
        <v>4375</v>
      </c>
      <c r="R145" s="37"/>
      <c r="S145" s="37" t="s">
        <v>4250</v>
      </c>
      <c r="T145" s="37">
        <v>10</v>
      </c>
      <c r="U145" s="37" t="s">
        <v>4251</v>
      </c>
      <c r="V145" s="37">
        <v>1010917842</v>
      </c>
      <c r="W145" s="37" t="s">
        <v>4252</v>
      </c>
      <c r="X145" s="37">
        <v>1072422555</v>
      </c>
      <c r="Y145" s="37" t="s">
        <v>1056</v>
      </c>
      <c r="Z145" s="37">
        <v>1002058204</v>
      </c>
      <c r="AA145" s="37" t="s">
        <v>4253</v>
      </c>
      <c r="AB145" s="37">
        <v>1000157108</v>
      </c>
      <c r="AC145" s="37" t="s">
        <v>4254</v>
      </c>
      <c r="AD145" s="37" t="s">
        <v>4277</v>
      </c>
      <c r="AE145" s="37">
        <v>0</v>
      </c>
      <c r="AF145" s="37">
        <v>0</v>
      </c>
      <c r="AG145" s="37" t="s">
        <v>4277</v>
      </c>
      <c r="AH145" s="37">
        <v>0</v>
      </c>
      <c r="AI145" s="37" t="s">
        <v>4277</v>
      </c>
      <c r="AJ145" s="37">
        <v>5001013875</v>
      </c>
      <c r="AK145" s="37">
        <v>1</v>
      </c>
      <c r="AL145" s="37">
        <v>843308</v>
      </c>
      <c r="AM145" s="37">
        <v>1</v>
      </c>
      <c r="AN145" s="43">
        <v>46046</v>
      </c>
    </row>
    <row r="146" spans="1:40">
      <c r="A146" s="37" t="s">
        <v>1059</v>
      </c>
      <c r="B146" s="43">
        <v>46046</v>
      </c>
      <c r="C146" s="43">
        <v>46387</v>
      </c>
      <c r="D146" s="37">
        <v>341</v>
      </c>
      <c r="E146" s="37">
        <v>2</v>
      </c>
      <c r="F146" s="37" t="s">
        <v>4242</v>
      </c>
      <c r="G146" s="37">
        <v>1934</v>
      </c>
      <c r="H146" s="37">
        <v>499</v>
      </c>
      <c r="I146" s="37" t="s">
        <v>4372</v>
      </c>
      <c r="J146" s="37" t="s">
        <v>4373</v>
      </c>
      <c r="K146" s="37" t="s">
        <v>4374</v>
      </c>
      <c r="L146" s="43">
        <v>46046</v>
      </c>
      <c r="M146" s="37" t="s">
        <v>4246</v>
      </c>
      <c r="N146" s="37" t="s">
        <v>4247</v>
      </c>
      <c r="O146" s="37">
        <v>10</v>
      </c>
      <c r="P146" s="37" t="s">
        <v>4248</v>
      </c>
      <c r="Q146" s="37" t="s">
        <v>4375</v>
      </c>
      <c r="R146" s="37"/>
      <c r="S146" s="37" t="s">
        <v>4250</v>
      </c>
      <c r="T146" s="37">
        <v>10</v>
      </c>
      <c r="U146" s="37" t="s">
        <v>4251</v>
      </c>
      <c r="V146" s="37">
        <v>1000362898</v>
      </c>
      <c r="W146" s="37" t="s">
        <v>4252</v>
      </c>
      <c r="X146" s="37">
        <v>79818241</v>
      </c>
      <c r="Y146" s="37" t="s">
        <v>4429</v>
      </c>
      <c r="Z146" s="37">
        <v>1002058204</v>
      </c>
      <c r="AA146" s="37" t="s">
        <v>4253</v>
      </c>
      <c r="AB146" s="37">
        <v>1000157108</v>
      </c>
      <c r="AC146" s="37" t="s">
        <v>4254</v>
      </c>
      <c r="AD146" s="37" t="s">
        <v>4277</v>
      </c>
      <c r="AE146" s="37">
        <v>0</v>
      </c>
      <c r="AF146" s="37">
        <v>0</v>
      </c>
      <c r="AG146" s="37" t="s">
        <v>4277</v>
      </c>
      <c r="AH146" s="37">
        <v>0</v>
      </c>
      <c r="AI146" s="37" t="s">
        <v>4277</v>
      </c>
      <c r="AJ146" s="37">
        <v>5001013876</v>
      </c>
      <c r="AK146" s="37">
        <v>1</v>
      </c>
      <c r="AL146" s="37">
        <v>843308</v>
      </c>
      <c r="AM146" s="37">
        <v>1</v>
      </c>
      <c r="AN146" s="43">
        <v>46046</v>
      </c>
    </row>
    <row r="147" spans="1:40">
      <c r="A147" s="37" t="s">
        <v>977</v>
      </c>
      <c r="B147" s="43">
        <v>46046</v>
      </c>
      <c r="C147" s="43">
        <v>46387</v>
      </c>
      <c r="D147" s="37">
        <v>341</v>
      </c>
      <c r="E147" s="37">
        <v>2</v>
      </c>
      <c r="F147" s="37" t="s">
        <v>4242</v>
      </c>
      <c r="G147" s="37">
        <v>1934</v>
      </c>
      <c r="H147" s="37">
        <v>500</v>
      </c>
      <c r="I147" s="37" t="s">
        <v>4372</v>
      </c>
      <c r="J147" s="37" t="s">
        <v>4373</v>
      </c>
      <c r="K147" s="37" t="s">
        <v>4374</v>
      </c>
      <c r="L147" s="43">
        <v>46046</v>
      </c>
      <c r="M147" s="37" t="s">
        <v>4246</v>
      </c>
      <c r="N147" s="37" t="s">
        <v>4247</v>
      </c>
      <c r="O147" s="37">
        <v>10</v>
      </c>
      <c r="P147" s="37" t="s">
        <v>4248</v>
      </c>
      <c r="Q147" s="37" t="s">
        <v>4375</v>
      </c>
      <c r="R147" s="37"/>
      <c r="S147" s="37" t="s">
        <v>4250</v>
      </c>
      <c r="T147" s="37">
        <v>10</v>
      </c>
      <c r="U147" s="37" t="s">
        <v>4251</v>
      </c>
      <c r="V147" s="37">
        <v>1000203683</v>
      </c>
      <c r="W147" s="37" t="s">
        <v>4252</v>
      </c>
      <c r="X147" s="37">
        <v>1023945094</v>
      </c>
      <c r="Y147" s="37" t="s">
        <v>978</v>
      </c>
      <c r="Z147" s="37">
        <v>1002058204</v>
      </c>
      <c r="AA147" s="37" t="s">
        <v>4253</v>
      </c>
      <c r="AB147" s="37">
        <v>1000157108</v>
      </c>
      <c r="AC147" s="37" t="s">
        <v>4254</v>
      </c>
      <c r="AD147" s="37" t="s">
        <v>4277</v>
      </c>
      <c r="AE147" s="37">
        <v>0</v>
      </c>
      <c r="AF147" s="37">
        <v>0</v>
      </c>
      <c r="AG147" s="37" t="s">
        <v>4277</v>
      </c>
      <c r="AH147" s="37">
        <v>0</v>
      </c>
      <c r="AI147" s="37" t="s">
        <v>4277</v>
      </c>
      <c r="AJ147" s="37">
        <v>5001013877</v>
      </c>
      <c r="AK147" s="37">
        <v>1</v>
      </c>
      <c r="AL147" s="37">
        <v>843308</v>
      </c>
      <c r="AM147" s="37">
        <v>1</v>
      </c>
      <c r="AN147" s="43">
        <v>46046</v>
      </c>
    </row>
    <row r="148" spans="1:40">
      <c r="A148" s="37" t="s">
        <v>982</v>
      </c>
      <c r="B148" s="43">
        <v>46046</v>
      </c>
      <c r="C148" s="43">
        <v>46387</v>
      </c>
      <c r="D148" s="37">
        <v>341</v>
      </c>
      <c r="E148" s="37">
        <v>2</v>
      </c>
      <c r="F148" s="37" t="s">
        <v>4242</v>
      </c>
      <c r="G148" s="37">
        <v>1934</v>
      </c>
      <c r="H148" s="37">
        <v>501</v>
      </c>
      <c r="I148" s="37" t="s">
        <v>4372</v>
      </c>
      <c r="J148" s="37" t="s">
        <v>4373</v>
      </c>
      <c r="K148" s="37" t="s">
        <v>4374</v>
      </c>
      <c r="L148" s="43">
        <v>46046</v>
      </c>
      <c r="M148" s="37" t="s">
        <v>4246</v>
      </c>
      <c r="N148" s="37" t="s">
        <v>4247</v>
      </c>
      <c r="O148" s="37">
        <v>10</v>
      </c>
      <c r="P148" s="37" t="s">
        <v>4248</v>
      </c>
      <c r="Q148" s="37" t="s">
        <v>4375</v>
      </c>
      <c r="R148" s="37"/>
      <c r="S148" s="37" t="s">
        <v>4250</v>
      </c>
      <c r="T148" s="37">
        <v>10</v>
      </c>
      <c r="U148" s="37" t="s">
        <v>4251</v>
      </c>
      <c r="V148" s="37">
        <v>1000285404</v>
      </c>
      <c r="W148" s="37" t="s">
        <v>4252</v>
      </c>
      <c r="X148" s="37">
        <v>52950023</v>
      </c>
      <c r="Y148" s="37" t="s">
        <v>983</v>
      </c>
      <c r="Z148" s="37">
        <v>1002058204</v>
      </c>
      <c r="AA148" s="37" t="s">
        <v>4253</v>
      </c>
      <c r="AB148" s="37">
        <v>1000157108</v>
      </c>
      <c r="AC148" s="37" t="s">
        <v>4254</v>
      </c>
      <c r="AD148" s="37" t="s">
        <v>4277</v>
      </c>
      <c r="AE148" s="37">
        <v>0</v>
      </c>
      <c r="AF148" s="37">
        <v>0</v>
      </c>
      <c r="AG148" s="37" t="s">
        <v>4277</v>
      </c>
      <c r="AH148" s="37">
        <v>0</v>
      </c>
      <c r="AI148" s="37" t="s">
        <v>4277</v>
      </c>
      <c r="AJ148" s="37">
        <v>5001013878</v>
      </c>
      <c r="AK148" s="37">
        <v>1</v>
      </c>
      <c r="AL148" s="37">
        <v>843308</v>
      </c>
      <c r="AM148" s="37">
        <v>1</v>
      </c>
      <c r="AN148" s="43">
        <v>46046</v>
      </c>
    </row>
    <row r="149" spans="1:40">
      <c r="A149" s="37" t="s">
        <v>1074</v>
      </c>
      <c r="B149" s="43">
        <v>46046</v>
      </c>
      <c r="C149" s="43">
        <v>46387</v>
      </c>
      <c r="D149" s="37">
        <v>341</v>
      </c>
      <c r="E149" s="37">
        <v>2</v>
      </c>
      <c r="F149" s="37" t="s">
        <v>4242</v>
      </c>
      <c r="G149" s="37">
        <v>1938</v>
      </c>
      <c r="H149" s="37">
        <v>502</v>
      </c>
      <c r="I149" s="37" t="s">
        <v>4430</v>
      </c>
      <c r="J149" s="37" t="s">
        <v>4408</v>
      </c>
      <c r="K149" s="37" t="s">
        <v>4409</v>
      </c>
      <c r="L149" s="43">
        <v>46046</v>
      </c>
      <c r="M149" s="37" t="s">
        <v>4246</v>
      </c>
      <c r="N149" s="37" t="s">
        <v>4247</v>
      </c>
      <c r="O149" s="37">
        <v>10</v>
      </c>
      <c r="P149" s="37" t="s">
        <v>4248</v>
      </c>
      <c r="Q149" s="37" t="s">
        <v>4410</v>
      </c>
      <c r="R149" s="37"/>
      <c r="S149" s="37" t="s">
        <v>4250</v>
      </c>
      <c r="T149" s="37">
        <v>10</v>
      </c>
      <c r="U149" s="37" t="s">
        <v>4251</v>
      </c>
      <c r="V149" s="37">
        <v>1002310004</v>
      </c>
      <c r="W149" s="37" t="s">
        <v>4252</v>
      </c>
      <c r="X149" s="37">
        <v>1013578381</v>
      </c>
      <c r="Y149" s="37" t="s">
        <v>1077</v>
      </c>
      <c r="Z149" s="37">
        <v>1002058204</v>
      </c>
      <c r="AA149" s="37" t="s">
        <v>4253</v>
      </c>
      <c r="AB149" s="37">
        <v>1000157108</v>
      </c>
      <c r="AC149" s="37" t="s">
        <v>4254</v>
      </c>
      <c r="AD149" s="37" t="s">
        <v>519</v>
      </c>
      <c r="AE149" s="37">
        <v>0</v>
      </c>
      <c r="AF149" s="37">
        <v>0</v>
      </c>
      <c r="AG149" s="37" t="s">
        <v>519</v>
      </c>
      <c r="AH149" s="37">
        <v>0</v>
      </c>
      <c r="AI149" s="37" t="s">
        <v>519</v>
      </c>
      <c r="AJ149" s="37">
        <v>5001013879</v>
      </c>
      <c r="AK149" s="37">
        <v>1</v>
      </c>
      <c r="AL149" s="37">
        <v>843312</v>
      </c>
      <c r="AM149" s="37">
        <v>1</v>
      </c>
      <c r="AN149" s="43">
        <v>46046</v>
      </c>
    </row>
    <row r="150" spans="1:40">
      <c r="A150" s="37" t="s">
        <v>1081</v>
      </c>
      <c r="B150" s="43">
        <v>46046</v>
      </c>
      <c r="C150" s="43">
        <v>46387</v>
      </c>
      <c r="D150" s="37">
        <v>341</v>
      </c>
      <c r="E150" s="37">
        <v>2</v>
      </c>
      <c r="F150" s="37" t="s">
        <v>4242</v>
      </c>
      <c r="G150" s="37">
        <v>1915</v>
      </c>
      <c r="H150" s="37">
        <v>503</v>
      </c>
      <c r="I150" s="37" t="s">
        <v>4431</v>
      </c>
      <c r="J150" s="37" t="s">
        <v>4408</v>
      </c>
      <c r="K150" s="37" t="s">
        <v>4409</v>
      </c>
      <c r="L150" s="43">
        <v>46046</v>
      </c>
      <c r="M150" s="37" t="s">
        <v>4246</v>
      </c>
      <c r="N150" s="37" t="s">
        <v>4247</v>
      </c>
      <c r="O150" s="37">
        <v>10</v>
      </c>
      <c r="P150" s="37" t="s">
        <v>4248</v>
      </c>
      <c r="Q150" s="37" t="s">
        <v>4410</v>
      </c>
      <c r="R150" s="37"/>
      <c r="S150" s="37" t="s">
        <v>4250</v>
      </c>
      <c r="T150" s="37">
        <v>10</v>
      </c>
      <c r="U150" s="37" t="s">
        <v>4251</v>
      </c>
      <c r="V150" s="37">
        <v>1008897732</v>
      </c>
      <c r="W150" s="37" t="s">
        <v>4252</v>
      </c>
      <c r="X150" s="37">
        <v>1024492481</v>
      </c>
      <c r="Y150" s="37" t="s">
        <v>4432</v>
      </c>
      <c r="Z150" s="37">
        <v>1002058204</v>
      </c>
      <c r="AA150" s="37" t="s">
        <v>4253</v>
      </c>
      <c r="AB150" s="37">
        <v>1000157108</v>
      </c>
      <c r="AC150" s="37" t="s">
        <v>4254</v>
      </c>
      <c r="AD150" s="37" t="s">
        <v>861</v>
      </c>
      <c r="AE150" s="37">
        <v>0</v>
      </c>
      <c r="AF150" s="37">
        <v>0</v>
      </c>
      <c r="AG150" s="37" t="s">
        <v>861</v>
      </c>
      <c r="AH150" s="37">
        <v>0</v>
      </c>
      <c r="AI150" s="37" t="s">
        <v>861</v>
      </c>
      <c r="AJ150" s="37">
        <v>5001013880</v>
      </c>
      <c r="AK150" s="37">
        <v>1</v>
      </c>
      <c r="AL150" s="37">
        <v>837557</v>
      </c>
      <c r="AM150" s="37">
        <v>1</v>
      </c>
      <c r="AN150" s="43">
        <v>46046</v>
      </c>
    </row>
    <row r="151" spans="1:40">
      <c r="A151" s="37" t="s">
        <v>1093</v>
      </c>
      <c r="B151" s="43">
        <v>46046</v>
      </c>
      <c r="C151" s="43">
        <v>46387</v>
      </c>
      <c r="D151" s="37">
        <v>341</v>
      </c>
      <c r="E151" s="37">
        <v>2</v>
      </c>
      <c r="F151" s="37" t="s">
        <v>4242</v>
      </c>
      <c r="G151" s="37">
        <v>1938</v>
      </c>
      <c r="H151" s="37">
        <v>504</v>
      </c>
      <c r="I151" s="37" t="s">
        <v>4430</v>
      </c>
      <c r="J151" s="37" t="s">
        <v>4408</v>
      </c>
      <c r="K151" s="37" t="s">
        <v>4409</v>
      </c>
      <c r="L151" s="43">
        <v>46046</v>
      </c>
      <c r="M151" s="37" t="s">
        <v>4246</v>
      </c>
      <c r="N151" s="37" t="s">
        <v>4247</v>
      </c>
      <c r="O151" s="37">
        <v>10</v>
      </c>
      <c r="P151" s="37" t="s">
        <v>4248</v>
      </c>
      <c r="Q151" s="37" t="s">
        <v>4410</v>
      </c>
      <c r="R151" s="37"/>
      <c r="S151" s="37" t="s">
        <v>4250</v>
      </c>
      <c r="T151" s="37">
        <v>10</v>
      </c>
      <c r="U151" s="37" t="s">
        <v>4251</v>
      </c>
      <c r="V151" s="37">
        <v>1000480366</v>
      </c>
      <c r="W151" s="37" t="s">
        <v>4252</v>
      </c>
      <c r="X151" s="37">
        <v>1030646977</v>
      </c>
      <c r="Y151" s="37" t="s">
        <v>4433</v>
      </c>
      <c r="Z151" s="37">
        <v>1002058204</v>
      </c>
      <c r="AA151" s="37" t="s">
        <v>4253</v>
      </c>
      <c r="AB151" s="37">
        <v>1000157108</v>
      </c>
      <c r="AC151" s="37" t="s">
        <v>4254</v>
      </c>
      <c r="AD151" s="37" t="s">
        <v>519</v>
      </c>
      <c r="AE151" s="37">
        <v>0</v>
      </c>
      <c r="AF151" s="37">
        <v>0</v>
      </c>
      <c r="AG151" s="37" t="s">
        <v>519</v>
      </c>
      <c r="AH151" s="37">
        <v>0</v>
      </c>
      <c r="AI151" s="37" t="s">
        <v>519</v>
      </c>
      <c r="AJ151" s="37">
        <v>5001013881</v>
      </c>
      <c r="AK151" s="37">
        <v>1</v>
      </c>
      <c r="AL151" s="37">
        <v>843312</v>
      </c>
      <c r="AM151" s="37">
        <v>1</v>
      </c>
      <c r="AN151" s="43">
        <v>46046</v>
      </c>
    </row>
    <row r="152" spans="1:40">
      <c r="A152" s="37" t="s">
        <v>1107</v>
      </c>
      <c r="B152" s="43">
        <v>46046</v>
      </c>
      <c r="C152" s="43">
        <v>46387</v>
      </c>
      <c r="D152" s="37">
        <v>341</v>
      </c>
      <c r="E152" s="37">
        <v>2</v>
      </c>
      <c r="F152" s="37" t="s">
        <v>4242</v>
      </c>
      <c r="G152" s="37">
        <v>1938</v>
      </c>
      <c r="H152" s="37">
        <v>505</v>
      </c>
      <c r="I152" s="37" t="s">
        <v>4430</v>
      </c>
      <c r="J152" s="37" t="s">
        <v>4408</v>
      </c>
      <c r="K152" s="37" t="s">
        <v>4409</v>
      </c>
      <c r="L152" s="43">
        <v>46046</v>
      </c>
      <c r="M152" s="37" t="s">
        <v>4246</v>
      </c>
      <c r="N152" s="37" t="s">
        <v>4247</v>
      </c>
      <c r="O152" s="37">
        <v>10</v>
      </c>
      <c r="P152" s="37" t="s">
        <v>4248</v>
      </c>
      <c r="Q152" s="37" t="s">
        <v>4410</v>
      </c>
      <c r="R152" s="37"/>
      <c r="S152" s="37" t="s">
        <v>4250</v>
      </c>
      <c r="T152" s="37">
        <v>10</v>
      </c>
      <c r="U152" s="37" t="s">
        <v>4251</v>
      </c>
      <c r="V152" s="37">
        <v>1005601363</v>
      </c>
      <c r="W152" s="37" t="s">
        <v>4252</v>
      </c>
      <c r="X152" s="37">
        <v>80918829</v>
      </c>
      <c r="Y152" s="37" t="s">
        <v>4434</v>
      </c>
      <c r="Z152" s="37">
        <v>1002058204</v>
      </c>
      <c r="AA152" s="37" t="s">
        <v>4253</v>
      </c>
      <c r="AB152" s="37">
        <v>1000157108</v>
      </c>
      <c r="AC152" s="37" t="s">
        <v>4254</v>
      </c>
      <c r="AD152" s="37" t="s">
        <v>519</v>
      </c>
      <c r="AE152" s="37">
        <v>0</v>
      </c>
      <c r="AF152" s="37">
        <v>0</v>
      </c>
      <c r="AG152" s="37" t="s">
        <v>519</v>
      </c>
      <c r="AH152" s="37">
        <v>0</v>
      </c>
      <c r="AI152" s="37" t="s">
        <v>519</v>
      </c>
      <c r="AJ152" s="37">
        <v>5001013882</v>
      </c>
      <c r="AK152" s="37">
        <v>1</v>
      </c>
      <c r="AL152" s="37">
        <v>843312</v>
      </c>
      <c r="AM152" s="37">
        <v>1</v>
      </c>
      <c r="AN152" s="43">
        <v>46046</v>
      </c>
    </row>
    <row r="153" spans="1:40">
      <c r="A153" s="37" t="s">
        <v>1113</v>
      </c>
      <c r="B153" s="43">
        <v>46046</v>
      </c>
      <c r="C153" s="43">
        <v>46387</v>
      </c>
      <c r="D153" s="37">
        <v>341</v>
      </c>
      <c r="E153" s="37">
        <v>2</v>
      </c>
      <c r="F153" s="37" t="s">
        <v>4242</v>
      </c>
      <c r="G153" s="37">
        <v>1905</v>
      </c>
      <c r="H153" s="37">
        <v>506</v>
      </c>
      <c r="I153" s="37" t="s">
        <v>4435</v>
      </c>
      <c r="J153" s="37" t="s">
        <v>4408</v>
      </c>
      <c r="K153" s="37" t="s">
        <v>4409</v>
      </c>
      <c r="L153" s="43">
        <v>46046</v>
      </c>
      <c r="M153" s="37" t="s">
        <v>4246</v>
      </c>
      <c r="N153" s="37" t="s">
        <v>4247</v>
      </c>
      <c r="O153" s="37">
        <v>10</v>
      </c>
      <c r="P153" s="37" t="s">
        <v>4248</v>
      </c>
      <c r="Q153" s="37" t="s">
        <v>4410</v>
      </c>
      <c r="R153" s="37"/>
      <c r="S153" s="37" t="s">
        <v>4250</v>
      </c>
      <c r="T153" s="37">
        <v>10</v>
      </c>
      <c r="U153" s="37" t="s">
        <v>4251</v>
      </c>
      <c r="V153" s="37">
        <v>1008562274</v>
      </c>
      <c r="W153" s="37" t="s">
        <v>4252</v>
      </c>
      <c r="X153" s="37">
        <v>80118349</v>
      </c>
      <c r="Y153" s="37" t="s">
        <v>4436</v>
      </c>
      <c r="Z153" s="37">
        <v>1002058204</v>
      </c>
      <c r="AA153" s="37" t="s">
        <v>4253</v>
      </c>
      <c r="AB153" s="37">
        <v>1000157108</v>
      </c>
      <c r="AC153" s="37" t="s">
        <v>4254</v>
      </c>
      <c r="AD153" s="37" t="s">
        <v>467</v>
      </c>
      <c r="AE153" s="37">
        <v>0</v>
      </c>
      <c r="AF153" s="37">
        <v>0</v>
      </c>
      <c r="AG153" s="37" t="s">
        <v>467</v>
      </c>
      <c r="AH153" s="37">
        <v>0</v>
      </c>
      <c r="AI153" s="37" t="s">
        <v>467</v>
      </c>
      <c r="AJ153" s="37">
        <v>5001013883</v>
      </c>
      <c r="AK153" s="37">
        <v>1</v>
      </c>
      <c r="AL153" s="37">
        <v>837547</v>
      </c>
      <c r="AM153" s="37">
        <v>1</v>
      </c>
      <c r="AN153" s="43">
        <v>46046</v>
      </c>
    </row>
    <row r="154" spans="1:40">
      <c r="A154" s="37" t="s">
        <v>1117</v>
      </c>
      <c r="B154" s="43">
        <v>46046</v>
      </c>
      <c r="C154" s="43">
        <v>46387</v>
      </c>
      <c r="D154" s="37">
        <v>341</v>
      </c>
      <c r="E154" s="37">
        <v>2</v>
      </c>
      <c r="F154" s="37" t="s">
        <v>4242</v>
      </c>
      <c r="G154" s="37">
        <v>1937</v>
      </c>
      <c r="H154" s="37">
        <v>507</v>
      </c>
      <c r="I154" s="37" t="s">
        <v>4437</v>
      </c>
      <c r="J154" s="37" t="s">
        <v>4408</v>
      </c>
      <c r="K154" s="37" t="s">
        <v>4409</v>
      </c>
      <c r="L154" s="43">
        <v>46046</v>
      </c>
      <c r="M154" s="37" t="s">
        <v>4246</v>
      </c>
      <c r="N154" s="37" t="s">
        <v>4247</v>
      </c>
      <c r="O154" s="37">
        <v>10</v>
      </c>
      <c r="P154" s="37" t="s">
        <v>4248</v>
      </c>
      <c r="Q154" s="37" t="s">
        <v>4410</v>
      </c>
      <c r="R154" s="37"/>
      <c r="S154" s="37" t="s">
        <v>4250</v>
      </c>
      <c r="T154" s="37">
        <v>10</v>
      </c>
      <c r="U154" s="37" t="s">
        <v>4251</v>
      </c>
      <c r="V154" s="37">
        <v>1004906716</v>
      </c>
      <c r="W154" s="37" t="s">
        <v>4252</v>
      </c>
      <c r="X154" s="37">
        <v>79762606</v>
      </c>
      <c r="Y154" s="37" t="s">
        <v>1120</v>
      </c>
      <c r="Z154" s="37">
        <v>1002058204</v>
      </c>
      <c r="AA154" s="37" t="s">
        <v>4253</v>
      </c>
      <c r="AB154" s="37">
        <v>1000157108</v>
      </c>
      <c r="AC154" s="37" t="s">
        <v>4254</v>
      </c>
      <c r="AD154" s="37" t="s">
        <v>73</v>
      </c>
      <c r="AE154" s="37">
        <v>0</v>
      </c>
      <c r="AF154" s="37">
        <v>0</v>
      </c>
      <c r="AG154" s="37" t="s">
        <v>73</v>
      </c>
      <c r="AH154" s="37">
        <v>0</v>
      </c>
      <c r="AI154" s="37" t="s">
        <v>73</v>
      </c>
      <c r="AJ154" s="37">
        <v>5001013884</v>
      </c>
      <c r="AK154" s="37">
        <v>1</v>
      </c>
      <c r="AL154" s="37">
        <v>843311</v>
      </c>
      <c r="AM154" s="37">
        <v>1</v>
      </c>
      <c r="AN154" s="43">
        <v>46046</v>
      </c>
    </row>
    <row r="155" spans="1:40">
      <c r="A155" s="37" t="s">
        <v>674</v>
      </c>
      <c r="B155" s="43">
        <v>46046</v>
      </c>
      <c r="C155" s="43">
        <v>46387</v>
      </c>
      <c r="D155" s="37">
        <v>341</v>
      </c>
      <c r="E155" s="37">
        <v>2</v>
      </c>
      <c r="F155" s="37" t="s">
        <v>4242</v>
      </c>
      <c r="G155" s="37">
        <v>1807</v>
      </c>
      <c r="H155" s="37">
        <v>508</v>
      </c>
      <c r="I155" s="37" t="s">
        <v>4438</v>
      </c>
      <c r="J155" s="37" t="s">
        <v>4302</v>
      </c>
      <c r="K155" s="37" t="s">
        <v>4303</v>
      </c>
      <c r="L155" s="43">
        <v>46046</v>
      </c>
      <c r="M155" s="37" t="s">
        <v>4246</v>
      </c>
      <c r="N155" s="37" t="s">
        <v>4247</v>
      </c>
      <c r="O155" s="37">
        <v>10</v>
      </c>
      <c r="P155" s="37" t="s">
        <v>4248</v>
      </c>
      <c r="Q155" s="37" t="s">
        <v>4304</v>
      </c>
      <c r="R155" s="37"/>
      <c r="S155" s="37" t="s">
        <v>4250</v>
      </c>
      <c r="T155" s="37">
        <v>10</v>
      </c>
      <c r="U155" s="37" t="s">
        <v>4251</v>
      </c>
      <c r="V155" s="37">
        <v>1000350267</v>
      </c>
      <c r="W155" s="37" t="s">
        <v>4252</v>
      </c>
      <c r="X155" s="37">
        <v>79961781</v>
      </c>
      <c r="Y155" s="37" t="s">
        <v>678</v>
      </c>
      <c r="Z155" s="37">
        <v>1002058204</v>
      </c>
      <c r="AA155" s="37" t="s">
        <v>4253</v>
      </c>
      <c r="AB155" s="37">
        <v>1000157108</v>
      </c>
      <c r="AC155" s="37" t="s">
        <v>4254</v>
      </c>
      <c r="AD155" s="37" t="s">
        <v>366</v>
      </c>
      <c r="AE155" s="37">
        <v>0</v>
      </c>
      <c r="AF155" s="37">
        <v>0</v>
      </c>
      <c r="AG155" s="37" t="s">
        <v>366</v>
      </c>
      <c r="AH155" s="37">
        <v>0</v>
      </c>
      <c r="AI155" s="37" t="s">
        <v>366</v>
      </c>
      <c r="AJ155" s="37">
        <v>5001013885</v>
      </c>
      <c r="AK155" s="37">
        <v>1</v>
      </c>
      <c r="AL155" s="37">
        <v>825094</v>
      </c>
      <c r="AM155" s="37">
        <v>1</v>
      </c>
      <c r="AN155" s="43">
        <v>46046</v>
      </c>
    </row>
    <row r="156" spans="1:40">
      <c r="A156" s="37" t="s">
        <v>692</v>
      </c>
      <c r="B156" s="43">
        <v>46046</v>
      </c>
      <c r="C156" s="43">
        <v>46387</v>
      </c>
      <c r="D156" s="37">
        <v>341</v>
      </c>
      <c r="E156" s="37">
        <v>2</v>
      </c>
      <c r="F156" s="37" t="s">
        <v>4242</v>
      </c>
      <c r="G156" s="37">
        <v>1834</v>
      </c>
      <c r="H156" s="37">
        <v>509</v>
      </c>
      <c r="I156" s="37" t="s">
        <v>4439</v>
      </c>
      <c r="J156" s="37" t="s">
        <v>4302</v>
      </c>
      <c r="K156" s="37" t="s">
        <v>4303</v>
      </c>
      <c r="L156" s="43">
        <v>46046</v>
      </c>
      <c r="M156" s="37" t="s">
        <v>4246</v>
      </c>
      <c r="N156" s="37" t="s">
        <v>4247</v>
      </c>
      <c r="O156" s="37">
        <v>10</v>
      </c>
      <c r="P156" s="37" t="s">
        <v>4248</v>
      </c>
      <c r="Q156" s="37" t="s">
        <v>4304</v>
      </c>
      <c r="R156" s="37"/>
      <c r="S156" s="37" t="s">
        <v>4250</v>
      </c>
      <c r="T156" s="37">
        <v>10</v>
      </c>
      <c r="U156" s="37" t="s">
        <v>4251</v>
      </c>
      <c r="V156" s="37">
        <v>1000788670</v>
      </c>
      <c r="W156" s="37" t="s">
        <v>4252</v>
      </c>
      <c r="X156" s="37">
        <v>1003317588</v>
      </c>
      <c r="Y156" s="37" t="s">
        <v>4440</v>
      </c>
      <c r="Z156" s="37">
        <v>1002058204</v>
      </c>
      <c r="AA156" s="37" t="s">
        <v>4253</v>
      </c>
      <c r="AB156" s="37">
        <v>1000157108</v>
      </c>
      <c r="AC156" s="37" t="s">
        <v>4254</v>
      </c>
      <c r="AD156" s="37" t="s">
        <v>83</v>
      </c>
      <c r="AE156" s="37">
        <v>0</v>
      </c>
      <c r="AF156" s="37">
        <v>0</v>
      </c>
      <c r="AG156" s="37" t="s">
        <v>83</v>
      </c>
      <c r="AH156" s="37">
        <v>0</v>
      </c>
      <c r="AI156" s="37" t="s">
        <v>83</v>
      </c>
      <c r="AJ156" s="37">
        <v>5001013886</v>
      </c>
      <c r="AK156" s="37">
        <v>1</v>
      </c>
      <c r="AL156" s="37">
        <v>828700</v>
      </c>
      <c r="AM156" s="37">
        <v>1</v>
      </c>
      <c r="AN156" s="43">
        <v>46046</v>
      </c>
    </row>
    <row r="157" spans="1:40">
      <c r="A157" s="37" t="s">
        <v>1804</v>
      </c>
      <c r="B157" s="43">
        <v>46046</v>
      </c>
      <c r="C157" s="43">
        <v>46387</v>
      </c>
      <c r="D157" s="37">
        <v>341</v>
      </c>
      <c r="E157" s="37">
        <v>2</v>
      </c>
      <c r="F157" s="37" t="s">
        <v>4242</v>
      </c>
      <c r="G157" s="37">
        <v>1833</v>
      </c>
      <c r="H157" s="37">
        <v>510</v>
      </c>
      <c r="I157" s="37" t="s">
        <v>4441</v>
      </c>
      <c r="J157" s="37" t="s">
        <v>4302</v>
      </c>
      <c r="K157" s="37" t="s">
        <v>4303</v>
      </c>
      <c r="L157" s="43">
        <v>46046</v>
      </c>
      <c r="M157" s="37" t="s">
        <v>4246</v>
      </c>
      <c r="N157" s="37" t="s">
        <v>4247</v>
      </c>
      <c r="O157" s="37">
        <v>10</v>
      </c>
      <c r="P157" s="37" t="s">
        <v>4248</v>
      </c>
      <c r="Q157" s="37" t="s">
        <v>4304</v>
      </c>
      <c r="R157" s="37"/>
      <c r="S157" s="37" t="s">
        <v>4250</v>
      </c>
      <c r="T157" s="37">
        <v>10</v>
      </c>
      <c r="U157" s="37" t="s">
        <v>4251</v>
      </c>
      <c r="V157" s="37">
        <v>1005720896</v>
      </c>
      <c r="W157" s="37" t="s">
        <v>4252</v>
      </c>
      <c r="X157" s="37">
        <v>52950339</v>
      </c>
      <c r="Y157" s="37" t="s">
        <v>1807</v>
      </c>
      <c r="Z157" s="37">
        <v>1002058204</v>
      </c>
      <c r="AA157" s="37" t="s">
        <v>4253</v>
      </c>
      <c r="AB157" s="37">
        <v>1000157108</v>
      </c>
      <c r="AC157" s="37" t="s">
        <v>4254</v>
      </c>
      <c r="AD157" s="37" t="s">
        <v>329</v>
      </c>
      <c r="AE157" s="37">
        <v>0</v>
      </c>
      <c r="AF157" s="37">
        <v>0</v>
      </c>
      <c r="AG157" s="37" t="s">
        <v>329</v>
      </c>
      <c r="AH157" s="37">
        <v>0</v>
      </c>
      <c r="AI157" s="37" t="s">
        <v>329</v>
      </c>
      <c r="AJ157" s="37">
        <v>5001013887</v>
      </c>
      <c r="AK157" s="37">
        <v>1</v>
      </c>
      <c r="AL157" s="37">
        <v>828699</v>
      </c>
      <c r="AM157" s="37">
        <v>1</v>
      </c>
      <c r="AN157" s="43">
        <v>46046</v>
      </c>
    </row>
    <row r="158" spans="1:40">
      <c r="A158" s="37" t="s">
        <v>144</v>
      </c>
      <c r="B158" s="43">
        <v>46046</v>
      </c>
      <c r="C158" s="43">
        <v>46387</v>
      </c>
      <c r="D158" s="37">
        <v>341</v>
      </c>
      <c r="E158" s="37">
        <v>2</v>
      </c>
      <c r="F158" s="37" t="s">
        <v>4242</v>
      </c>
      <c r="G158" s="37">
        <v>1917</v>
      </c>
      <c r="H158" s="37">
        <v>511</v>
      </c>
      <c r="I158" s="37" t="s">
        <v>4442</v>
      </c>
      <c r="J158" s="37" t="s">
        <v>4302</v>
      </c>
      <c r="K158" s="37" t="s">
        <v>4303</v>
      </c>
      <c r="L158" s="43">
        <v>46046</v>
      </c>
      <c r="M158" s="37" t="s">
        <v>4246</v>
      </c>
      <c r="N158" s="37" t="s">
        <v>4247</v>
      </c>
      <c r="O158" s="37">
        <v>10</v>
      </c>
      <c r="P158" s="37" t="s">
        <v>4248</v>
      </c>
      <c r="Q158" s="37" t="s">
        <v>4304</v>
      </c>
      <c r="R158" s="37"/>
      <c r="S158" s="37" t="s">
        <v>4250</v>
      </c>
      <c r="T158" s="37">
        <v>10</v>
      </c>
      <c r="U158" s="37" t="s">
        <v>4251</v>
      </c>
      <c r="V158" s="37">
        <v>1003815762</v>
      </c>
      <c r="W158" s="37" t="s">
        <v>4252</v>
      </c>
      <c r="X158" s="37">
        <v>79492725</v>
      </c>
      <c r="Y158" s="37" t="s">
        <v>4443</v>
      </c>
      <c r="Z158" s="37">
        <v>1002058204</v>
      </c>
      <c r="AA158" s="37" t="s">
        <v>4253</v>
      </c>
      <c r="AB158" s="37">
        <v>1000157108</v>
      </c>
      <c r="AC158" s="37" t="s">
        <v>4254</v>
      </c>
      <c r="AD158" s="37" t="s">
        <v>329</v>
      </c>
      <c r="AE158" s="37">
        <v>0</v>
      </c>
      <c r="AF158" s="37">
        <v>0</v>
      </c>
      <c r="AG158" s="37" t="s">
        <v>329</v>
      </c>
      <c r="AH158" s="37">
        <v>0</v>
      </c>
      <c r="AI158" s="37" t="s">
        <v>329</v>
      </c>
      <c r="AJ158" s="37">
        <v>5001013888</v>
      </c>
      <c r="AK158" s="37">
        <v>1</v>
      </c>
      <c r="AL158" s="37">
        <v>837560</v>
      </c>
      <c r="AM158" s="37">
        <v>1</v>
      </c>
      <c r="AN158" s="43">
        <v>46046</v>
      </c>
    </row>
    <row r="159" spans="1:40">
      <c r="A159" s="37" t="s">
        <v>801</v>
      </c>
      <c r="B159" s="43">
        <v>46046</v>
      </c>
      <c r="C159" s="43">
        <v>46387</v>
      </c>
      <c r="D159" s="37">
        <v>341</v>
      </c>
      <c r="E159" s="37">
        <v>2</v>
      </c>
      <c r="F159" s="37" t="s">
        <v>4242</v>
      </c>
      <c r="G159" s="37">
        <v>1926</v>
      </c>
      <c r="H159" s="37">
        <v>512</v>
      </c>
      <c r="I159" s="37" t="s">
        <v>4444</v>
      </c>
      <c r="J159" s="37" t="s">
        <v>4302</v>
      </c>
      <c r="K159" s="37" t="s">
        <v>4303</v>
      </c>
      <c r="L159" s="43">
        <v>46046</v>
      </c>
      <c r="M159" s="37" t="s">
        <v>4246</v>
      </c>
      <c r="N159" s="37" t="s">
        <v>4247</v>
      </c>
      <c r="O159" s="37">
        <v>10</v>
      </c>
      <c r="P159" s="37" t="s">
        <v>4248</v>
      </c>
      <c r="Q159" s="37" t="s">
        <v>4304</v>
      </c>
      <c r="R159" s="37"/>
      <c r="S159" s="37" t="s">
        <v>4250</v>
      </c>
      <c r="T159" s="37">
        <v>10</v>
      </c>
      <c r="U159" s="37" t="s">
        <v>4251</v>
      </c>
      <c r="V159" s="37">
        <v>1000134398</v>
      </c>
      <c r="W159" s="37" t="s">
        <v>4252</v>
      </c>
      <c r="X159" s="37">
        <v>1023868728</v>
      </c>
      <c r="Y159" s="37" t="s">
        <v>803</v>
      </c>
      <c r="Z159" s="37">
        <v>1002058204</v>
      </c>
      <c r="AA159" s="37" t="s">
        <v>4253</v>
      </c>
      <c r="AB159" s="37">
        <v>1000157108</v>
      </c>
      <c r="AC159" s="37" t="s">
        <v>4254</v>
      </c>
      <c r="AD159" s="37" t="s">
        <v>57</v>
      </c>
      <c r="AE159" s="37">
        <v>0</v>
      </c>
      <c r="AF159" s="37">
        <v>0</v>
      </c>
      <c r="AG159" s="37" t="s">
        <v>57</v>
      </c>
      <c r="AH159" s="37">
        <v>0</v>
      </c>
      <c r="AI159" s="37" t="s">
        <v>57</v>
      </c>
      <c r="AJ159" s="37">
        <v>5001013889</v>
      </c>
      <c r="AK159" s="37">
        <v>1</v>
      </c>
      <c r="AL159" s="37">
        <v>843300</v>
      </c>
      <c r="AM159" s="37">
        <v>1</v>
      </c>
      <c r="AN159" s="43">
        <v>46046</v>
      </c>
    </row>
    <row r="160" spans="1:40">
      <c r="A160" s="37" t="s">
        <v>1665</v>
      </c>
      <c r="B160" s="43">
        <v>46046</v>
      </c>
      <c r="C160" s="43">
        <v>46387</v>
      </c>
      <c r="D160" s="37">
        <v>341</v>
      </c>
      <c r="E160" s="37">
        <v>2</v>
      </c>
      <c r="F160" s="37" t="s">
        <v>4242</v>
      </c>
      <c r="G160" s="37">
        <v>1886</v>
      </c>
      <c r="H160" s="37">
        <v>513</v>
      </c>
      <c r="I160" s="37" t="s">
        <v>4445</v>
      </c>
      <c r="J160" s="37" t="s">
        <v>4244</v>
      </c>
      <c r="K160" s="37" t="s">
        <v>4245</v>
      </c>
      <c r="L160" s="43">
        <v>46046</v>
      </c>
      <c r="M160" s="37" t="s">
        <v>4246</v>
      </c>
      <c r="N160" s="37" t="s">
        <v>4247</v>
      </c>
      <c r="O160" s="37">
        <v>10</v>
      </c>
      <c r="P160" s="37" t="s">
        <v>4248</v>
      </c>
      <c r="Q160" s="37" t="s">
        <v>4249</v>
      </c>
      <c r="R160" s="37"/>
      <c r="S160" s="37" t="s">
        <v>4250</v>
      </c>
      <c r="T160" s="37">
        <v>10</v>
      </c>
      <c r="U160" s="37" t="s">
        <v>4251</v>
      </c>
      <c r="V160" s="37">
        <v>1000242248</v>
      </c>
      <c r="W160" s="37" t="s">
        <v>4252</v>
      </c>
      <c r="X160" s="37">
        <v>1031137085</v>
      </c>
      <c r="Y160" s="37" t="s">
        <v>4446</v>
      </c>
      <c r="Z160" s="37">
        <v>1002058204</v>
      </c>
      <c r="AA160" s="37" t="s">
        <v>4253</v>
      </c>
      <c r="AB160" s="37">
        <v>1000157108</v>
      </c>
      <c r="AC160" s="37" t="s">
        <v>4254</v>
      </c>
      <c r="AD160" s="37" t="s">
        <v>4309</v>
      </c>
      <c r="AE160" s="37">
        <v>0</v>
      </c>
      <c r="AF160" s="37">
        <v>0</v>
      </c>
      <c r="AG160" s="37" t="s">
        <v>4309</v>
      </c>
      <c r="AH160" s="37">
        <v>0</v>
      </c>
      <c r="AI160" s="37" t="s">
        <v>4309</v>
      </c>
      <c r="AJ160" s="37">
        <v>5001013890</v>
      </c>
      <c r="AK160" s="37">
        <v>1</v>
      </c>
      <c r="AL160" s="37">
        <v>837522</v>
      </c>
      <c r="AM160" s="37">
        <v>1</v>
      </c>
      <c r="AN160" s="43">
        <v>46046</v>
      </c>
    </row>
    <row r="161" spans="1:40">
      <c r="A161" s="37" t="s">
        <v>115</v>
      </c>
      <c r="B161" s="43">
        <v>46046</v>
      </c>
      <c r="C161" s="43">
        <v>46387</v>
      </c>
      <c r="D161" s="37">
        <v>341</v>
      </c>
      <c r="E161" s="37">
        <v>2</v>
      </c>
      <c r="F161" s="37" t="s">
        <v>4242</v>
      </c>
      <c r="G161" s="37">
        <v>1879</v>
      </c>
      <c r="H161" s="37">
        <v>514</v>
      </c>
      <c r="I161" s="37" t="s">
        <v>4447</v>
      </c>
      <c r="J161" s="37" t="s">
        <v>4244</v>
      </c>
      <c r="K161" s="37" t="s">
        <v>4245</v>
      </c>
      <c r="L161" s="43">
        <v>46046</v>
      </c>
      <c r="M161" s="37" t="s">
        <v>4246</v>
      </c>
      <c r="N161" s="37" t="s">
        <v>4247</v>
      </c>
      <c r="O161" s="37">
        <v>10</v>
      </c>
      <c r="P161" s="37" t="s">
        <v>4248</v>
      </c>
      <c r="Q161" s="37" t="s">
        <v>4249</v>
      </c>
      <c r="R161" s="37"/>
      <c r="S161" s="37" t="s">
        <v>4250</v>
      </c>
      <c r="T161" s="37">
        <v>10</v>
      </c>
      <c r="U161" s="37" t="s">
        <v>4251</v>
      </c>
      <c r="V161" s="37">
        <v>1002048854</v>
      </c>
      <c r="W161" s="37" t="s">
        <v>4252</v>
      </c>
      <c r="X161" s="37">
        <v>1033688446</v>
      </c>
      <c r="Y161" s="37" t="s">
        <v>4448</v>
      </c>
      <c r="Z161" s="37">
        <v>1002058204</v>
      </c>
      <c r="AA161" s="37" t="s">
        <v>4253</v>
      </c>
      <c r="AB161" s="37">
        <v>1000157108</v>
      </c>
      <c r="AC161" s="37" t="s">
        <v>4254</v>
      </c>
      <c r="AD161" s="37" t="s">
        <v>467</v>
      </c>
      <c r="AE161" s="37">
        <v>0</v>
      </c>
      <c r="AF161" s="37">
        <v>0</v>
      </c>
      <c r="AG161" s="37" t="s">
        <v>467</v>
      </c>
      <c r="AH161" s="37">
        <v>0</v>
      </c>
      <c r="AI161" s="37" t="s">
        <v>467</v>
      </c>
      <c r="AJ161" s="37">
        <v>5001013891</v>
      </c>
      <c r="AK161" s="37">
        <v>1</v>
      </c>
      <c r="AL161" s="37">
        <v>837515</v>
      </c>
      <c r="AM161" s="37">
        <v>1</v>
      </c>
      <c r="AN161" s="43">
        <v>46046</v>
      </c>
    </row>
    <row r="162" spans="1:40">
      <c r="A162" s="37" t="s">
        <v>446</v>
      </c>
      <c r="B162" s="43">
        <v>46046</v>
      </c>
      <c r="C162" s="43">
        <v>46387</v>
      </c>
      <c r="D162" s="37">
        <v>341</v>
      </c>
      <c r="E162" s="37">
        <v>2</v>
      </c>
      <c r="F162" s="37" t="s">
        <v>4242</v>
      </c>
      <c r="G162" s="37">
        <v>1845</v>
      </c>
      <c r="H162" s="37">
        <v>515</v>
      </c>
      <c r="I162" s="37" t="s">
        <v>4449</v>
      </c>
      <c r="J162" s="37" t="s">
        <v>4381</v>
      </c>
      <c r="K162" s="37" t="s">
        <v>4382</v>
      </c>
      <c r="L162" s="43">
        <v>46046</v>
      </c>
      <c r="M162" s="37" t="s">
        <v>4246</v>
      </c>
      <c r="N162" s="37" t="s">
        <v>4247</v>
      </c>
      <c r="O162" s="37">
        <v>10</v>
      </c>
      <c r="P162" s="37" t="s">
        <v>4248</v>
      </c>
      <c r="Q162" s="37" t="s">
        <v>4383</v>
      </c>
      <c r="R162" s="37"/>
      <c r="S162" s="37" t="s">
        <v>4250</v>
      </c>
      <c r="T162" s="37">
        <v>10</v>
      </c>
      <c r="U162" s="37" t="s">
        <v>4251</v>
      </c>
      <c r="V162" s="37">
        <v>1000054966</v>
      </c>
      <c r="W162" s="37" t="s">
        <v>4252</v>
      </c>
      <c r="X162" s="37">
        <v>79604297</v>
      </c>
      <c r="Y162" s="37" t="s">
        <v>450</v>
      </c>
      <c r="Z162" s="37">
        <v>1002058204</v>
      </c>
      <c r="AA162" s="37" t="s">
        <v>4253</v>
      </c>
      <c r="AB162" s="37">
        <v>1000157108</v>
      </c>
      <c r="AC162" s="37" t="s">
        <v>4254</v>
      </c>
      <c r="AD162" s="37" t="s">
        <v>4277</v>
      </c>
      <c r="AE162" s="37">
        <v>0</v>
      </c>
      <c r="AF162" s="37">
        <v>0</v>
      </c>
      <c r="AG162" s="37" t="s">
        <v>4277</v>
      </c>
      <c r="AH162" s="37">
        <v>0</v>
      </c>
      <c r="AI162" s="37" t="s">
        <v>4277</v>
      </c>
      <c r="AJ162" s="37">
        <v>5001013892</v>
      </c>
      <c r="AK162" s="37">
        <v>1</v>
      </c>
      <c r="AL162" s="37">
        <v>828715</v>
      </c>
      <c r="AM162" s="37">
        <v>1</v>
      </c>
      <c r="AN162" s="43">
        <v>46046</v>
      </c>
    </row>
    <row r="163" spans="1:40">
      <c r="A163" s="37" t="s">
        <v>458</v>
      </c>
      <c r="B163" s="43">
        <v>46046</v>
      </c>
      <c r="C163" s="43">
        <v>46387</v>
      </c>
      <c r="D163" s="37">
        <v>341</v>
      </c>
      <c r="E163" s="37">
        <v>2</v>
      </c>
      <c r="F163" s="37" t="s">
        <v>4242</v>
      </c>
      <c r="G163" s="37">
        <v>1844</v>
      </c>
      <c r="H163" s="37">
        <v>516</v>
      </c>
      <c r="I163" s="37" t="s">
        <v>4450</v>
      </c>
      <c r="J163" s="37" t="s">
        <v>4381</v>
      </c>
      <c r="K163" s="37" t="s">
        <v>4382</v>
      </c>
      <c r="L163" s="43">
        <v>46046</v>
      </c>
      <c r="M163" s="37" t="s">
        <v>4246</v>
      </c>
      <c r="N163" s="37" t="s">
        <v>4247</v>
      </c>
      <c r="O163" s="37">
        <v>10</v>
      </c>
      <c r="P163" s="37" t="s">
        <v>4248</v>
      </c>
      <c r="Q163" s="37" t="s">
        <v>4383</v>
      </c>
      <c r="R163" s="37"/>
      <c r="S163" s="37" t="s">
        <v>4250</v>
      </c>
      <c r="T163" s="37">
        <v>10</v>
      </c>
      <c r="U163" s="37" t="s">
        <v>4251</v>
      </c>
      <c r="V163" s="37">
        <v>1013877809</v>
      </c>
      <c r="W163" s="37" t="s">
        <v>4252</v>
      </c>
      <c r="X163" s="37">
        <v>1010207175</v>
      </c>
      <c r="Y163" s="37" t="s">
        <v>4451</v>
      </c>
      <c r="Z163" s="37">
        <v>1002058204</v>
      </c>
      <c r="AA163" s="37" t="s">
        <v>4253</v>
      </c>
      <c r="AB163" s="37">
        <v>1000157108</v>
      </c>
      <c r="AC163" s="37" t="s">
        <v>4254</v>
      </c>
      <c r="AD163" s="37" t="s">
        <v>467</v>
      </c>
      <c r="AE163" s="37">
        <v>0</v>
      </c>
      <c r="AF163" s="37">
        <v>0</v>
      </c>
      <c r="AG163" s="37" t="s">
        <v>467</v>
      </c>
      <c r="AH163" s="37">
        <v>0</v>
      </c>
      <c r="AI163" s="37" t="s">
        <v>467</v>
      </c>
      <c r="AJ163" s="37">
        <v>5001013893</v>
      </c>
      <c r="AK163" s="37">
        <v>1</v>
      </c>
      <c r="AL163" s="37">
        <v>828714</v>
      </c>
      <c r="AM163" s="37">
        <v>1</v>
      </c>
      <c r="AN163" s="43">
        <v>46046</v>
      </c>
    </row>
    <row r="164" spans="1:40">
      <c r="A164" s="37" t="s">
        <v>613</v>
      </c>
      <c r="B164" s="43">
        <v>46046</v>
      </c>
      <c r="C164" s="43">
        <v>46387</v>
      </c>
      <c r="D164" s="37">
        <v>341</v>
      </c>
      <c r="E164" s="37">
        <v>2</v>
      </c>
      <c r="F164" s="37" t="s">
        <v>4242</v>
      </c>
      <c r="G164" s="37">
        <v>1750</v>
      </c>
      <c r="H164" s="37">
        <v>517</v>
      </c>
      <c r="I164" s="37" t="s">
        <v>4452</v>
      </c>
      <c r="J164" s="37" t="s">
        <v>4244</v>
      </c>
      <c r="K164" s="37" t="s">
        <v>4245</v>
      </c>
      <c r="L164" s="43">
        <v>46046</v>
      </c>
      <c r="M164" s="37" t="s">
        <v>4246</v>
      </c>
      <c r="N164" s="37" t="s">
        <v>4247</v>
      </c>
      <c r="O164" s="37">
        <v>10</v>
      </c>
      <c r="P164" s="37" t="s">
        <v>4248</v>
      </c>
      <c r="Q164" s="37" t="s">
        <v>4249</v>
      </c>
      <c r="R164" s="37"/>
      <c r="S164" s="37" t="s">
        <v>4250</v>
      </c>
      <c r="T164" s="37">
        <v>10</v>
      </c>
      <c r="U164" s="37" t="s">
        <v>4251</v>
      </c>
      <c r="V164" s="37">
        <v>1000319407</v>
      </c>
      <c r="W164" s="37" t="s">
        <v>4252</v>
      </c>
      <c r="X164" s="37">
        <v>52220503</v>
      </c>
      <c r="Y164" s="37" t="s">
        <v>617</v>
      </c>
      <c r="Z164" s="37">
        <v>1002058204</v>
      </c>
      <c r="AA164" s="37" t="s">
        <v>4253</v>
      </c>
      <c r="AB164" s="37">
        <v>1000157108</v>
      </c>
      <c r="AC164" s="37" t="s">
        <v>4254</v>
      </c>
      <c r="AD164" s="37" t="s">
        <v>329</v>
      </c>
      <c r="AE164" s="37">
        <v>0</v>
      </c>
      <c r="AF164" s="37">
        <v>0</v>
      </c>
      <c r="AG164" s="37" t="s">
        <v>329</v>
      </c>
      <c r="AH164" s="37">
        <v>0</v>
      </c>
      <c r="AI164" s="37" t="s">
        <v>329</v>
      </c>
      <c r="AJ164" s="37">
        <v>5001013894</v>
      </c>
      <c r="AK164" s="37">
        <v>1</v>
      </c>
      <c r="AL164" s="37">
        <v>821917</v>
      </c>
      <c r="AM164" s="37">
        <v>1</v>
      </c>
      <c r="AN164" s="43">
        <v>46046</v>
      </c>
    </row>
    <row r="165" spans="1:40">
      <c r="A165" s="37" t="s">
        <v>621</v>
      </c>
      <c r="B165" s="43">
        <v>46046</v>
      </c>
      <c r="C165" s="43">
        <v>46387</v>
      </c>
      <c r="D165" s="37">
        <v>341</v>
      </c>
      <c r="E165" s="37">
        <v>2</v>
      </c>
      <c r="F165" s="37" t="s">
        <v>4242</v>
      </c>
      <c r="G165" s="37">
        <v>1743</v>
      </c>
      <c r="H165" s="37">
        <v>518</v>
      </c>
      <c r="I165" s="37" t="s">
        <v>4453</v>
      </c>
      <c r="J165" s="37" t="s">
        <v>4244</v>
      </c>
      <c r="K165" s="37" t="s">
        <v>4245</v>
      </c>
      <c r="L165" s="43">
        <v>46046</v>
      </c>
      <c r="M165" s="37" t="s">
        <v>4246</v>
      </c>
      <c r="N165" s="37" t="s">
        <v>4247</v>
      </c>
      <c r="O165" s="37">
        <v>10</v>
      </c>
      <c r="P165" s="37" t="s">
        <v>4248</v>
      </c>
      <c r="Q165" s="37" t="s">
        <v>4249</v>
      </c>
      <c r="R165" s="37"/>
      <c r="S165" s="37" t="s">
        <v>4250</v>
      </c>
      <c r="T165" s="37">
        <v>10</v>
      </c>
      <c r="U165" s="37" t="s">
        <v>4251</v>
      </c>
      <c r="V165" s="37">
        <v>1009002508</v>
      </c>
      <c r="W165" s="37" t="s">
        <v>4252</v>
      </c>
      <c r="X165" s="37">
        <v>1032384803</v>
      </c>
      <c r="Y165" s="37" t="s">
        <v>624</v>
      </c>
      <c r="Z165" s="37">
        <v>1002058204</v>
      </c>
      <c r="AA165" s="37" t="s">
        <v>4253</v>
      </c>
      <c r="AB165" s="37">
        <v>1000157108</v>
      </c>
      <c r="AC165" s="37" t="s">
        <v>4254</v>
      </c>
      <c r="AD165" s="37" t="s">
        <v>467</v>
      </c>
      <c r="AE165" s="37">
        <v>0</v>
      </c>
      <c r="AF165" s="37">
        <v>0</v>
      </c>
      <c r="AG165" s="37" t="s">
        <v>467</v>
      </c>
      <c r="AH165" s="37">
        <v>0</v>
      </c>
      <c r="AI165" s="37" t="s">
        <v>467</v>
      </c>
      <c r="AJ165" s="37">
        <v>5001013895</v>
      </c>
      <c r="AK165" s="37">
        <v>1</v>
      </c>
      <c r="AL165" s="37">
        <v>821906</v>
      </c>
      <c r="AM165" s="37">
        <v>1</v>
      </c>
      <c r="AN165" s="43">
        <v>46046</v>
      </c>
    </row>
    <row r="166" spans="1:40">
      <c r="A166" s="37" t="s">
        <v>1384</v>
      </c>
      <c r="B166" s="43">
        <v>46046</v>
      </c>
      <c r="C166" s="43">
        <v>46387</v>
      </c>
      <c r="D166" s="37">
        <v>341</v>
      </c>
      <c r="E166" s="37">
        <v>2</v>
      </c>
      <c r="F166" s="37" t="s">
        <v>4242</v>
      </c>
      <c r="G166" s="37">
        <v>1774</v>
      </c>
      <c r="H166" s="37">
        <v>519</v>
      </c>
      <c r="I166" s="37" t="s">
        <v>4454</v>
      </c>
      <c r="J166" s="37" t="s">
        <v>4244</v>
      </c>
      <c r="K166" s="37" t="s">
        <v>4245</v>
      </c>
      <c r="L166" s="43">
        <v>46046</v>
      </c>
      <c r="M166" s="37" t="s">
        <v>4246</v>
      </c>
      <c r="N166" s="37" t="s">
        <v>4247</v>
      </c>
      <c r="O166" s="37">
        <v>10</v>
      </c>
      <c r="P166" s="37" t="s">
        <v>4248</v>
      </c>
      <c r="Q166" s="37" t="s">
        <v>4249</v>
      </c>
      <c r="R166" s="37"/>
      <c r="S166" s="37" t="s">
        <v>4250</v>
      </c>
      <c r="T166" s="37">
        <v>10</v>
      </c>
      <c r="U166" s="37" t="s">
        <v>4251</v>
      </c>
      <c r="V166" s="37">
        <v>1000362643</v>
      </c>
      <c r="W166" s="37" t="s">
        <v>4252</v>
      </c>
      <c r="X166" s="37">
        <v>1033706934</v>
      </c>
      <c r="Y166" s="37" t="s">
        <v>1387</v>
      </c>
      <c r="Z166" s="37">
        <v>1002058204</v>
      </c>
      <c r="AA166" s="37" t="s">
        <v>4253</v>
      </c>
      <c r="AB166" s="37">
        <v>1000157108</v>
      </c>
      <c r="AC166" s="37" t="s">
        <v>4254</v>
      </c>
      <c r="AD166" s="37" t="s">
        <v>329</v>
      </c>
      <c r="AE166" s="37">
        <v>0</v>
      </c>
      <c r="AF166" s="37">
        <v>0</v>
      </c>
      <c r="AG166" s="37" t="s">
        <v>329</v>
      </c>
      <c r="AH166" s="37">
        <v>0</v>
      </c>
      <c r="AI166" s="37" t="s">
        <v>329</v>
      </c>
      <c r="AJ166" s="37">
        <v>5001013896</v>
      </c>
      <c r="AK166" s="37">
        <v>1</v>
      </c>
      <c r="AL166" s="37">
        <v>825056</v>
      </c>
      <c r="AM166" s="37">
        <v>1</v>
      </c>
      <c r="AN166" s="43">
        <v>46046</v>
      </c>
    </row>
    <row r="167" spans="1:40">
      <c r="A167" s="37" t="s">
        <v>1782</v>
      </c>
      <c r="B167" s="43">
        <v>46046</v>
      </c>
      <c r="C167" s="43">
        <v>46387</v>
      </c>
      <c r="D167" s="37">
        <v>341</v>
      </c>
      <c r="E167" s="37">
        <v>2</v>
      </c>
      <c r="F167" s="37" t="s">
        <v>4242</v>
      </c>
      <c r="G167" s="37">
        <v>1930</v>
      </c>
      <c r="H167" s="37">
        <v>520</v>
      </c>
      <c r="I167" s="37" t="s">
        <v>4455</v>
      </c>
      <c r="J167" s="37" t="s">
        <v>4244</v>
      </c>
      <c r="K167" s="37" t="s">
        <v>4245</v>
      </c>
      <c r="L167" s="43">
        <v>46046</v>
      </c>
      <c r="M167" s="37" t="s">
        <v>4246</v>
      </c>
      <c r="N167" s="37" t="s">
        <v>4247</v>
      </c>
      <c r="O167" s="37">
        <v>10</v>
      </c>
      <c r="P167" s="37" t="s">
        <v>4248</v>
      </c>
      <c r="Q167" s="37" t="s">
        <v>4249</v>
      </c>
      <c r="R167" s="37"/>
      <c r="S167" s="37" t="s">
        <v>4250</v>
      </c>
      <c r="T167" s="37">
        <v>10</v>
      </c>
      <c r="U167" s="37" t="s">
        <v>4251</v>
      </c>
      <c r="V167" s="37">
        <v>1012633250</v>
      </c>
      <c r="W167" s="37" t="s">
        <v>4252</v>
      </c>
      <c r="X167" s="37">
        <v>1000018181</v>
      </c>
      <c r="Y167" s="37" t="s">
        <v>1785</v>
      </c>
      <c r="Z167" s="37">
        <v>1002058204</v>
      </c>
      <c r="AA167" s="37" t="s">
        <v>4253</v>
      </c>
      <c r="AB167" s="37">
        <v>1000157108</v>
      </c>
      <c r="AC167" s="37" t="s">
        <v>4254</v>
      </c>
      <c r="AD167" s="37" t="s">
        <v>861</v>
      </c>
      <c r="AE167" s="37">
        <v>0</v>
      </c>
      <c r="AF167" s="37">
        <v>0</v>
      </c>
      <c r="AG167" s="37" t="s">
        <v>861</v>
      </c>
      <c r="AH167" s="37">
        <v>0</v>
      </c>
      <c r="AI167" s="37" t="s">
        <v>861</v>
      </c>
      <c r="AJ167" s="37">
        <v>5001013897</v>
      </c>
      <c r="AK167" s="37">
        <v>1</v>
      </c>
      <c r="AL167" s="37">
        <v>843304</v>
      </c>
      <c r="AM167" s="37">
        <v>1</v>
      </c>
      <c r="AN167" s="43">
        <v>46046</v>
      </c>
    </row>
    <row r="168" spans="1:40">
      <c r="A168" s="37" t="s">
        <v>1792</v>
      </c>
      <c r="B168" s="43">
        <v>46046</v>
      </c>
      <c r="C168" s="43">
        <v>46387</v>
      </c>
      <c r="D168" s="37">
        <v>341</v>
      </c>
      <c r="E168" s="37">
        <v>2</v>
      </c>
      <c r="F168" s="37" t="s">
        <v>4242</v>
      </c>
      <c r="G168" s="37">
        <v>1930</v>
      </c>
      <c r="H168" s="37">
        <v>521</v>
      </c>
      <c r="I168" s="37" t="s">
        <v>4455</v>
      </c>
      <c r="J168" s="37" t="s">
        <v>4244</v>
      </c>
      <c r="K168" s="37" t="s">
        <v>4245</v>
      </c>
      <c r="L168" s="43">
        <v>46046</v>
      </c>
      <c r="M168" s="37" t="s">
        <v>4246</v>
      </c>
      <c r="N168" s="37" t="s">
        <v>4247</v>
      </c>
      <c r="O168" s="37">
        <v>10</v>
      </c>
      <c r="P168" s="37" t="s">
        <v>4248</v>
      </c>
      <c r="Q168" s="37" t="s">
        <v>4249</v>
      </c>
      <c r="R168" s="37"/>
      <c r="S168" s="37" t="s">
        <v>4250</v>
      </c>
      <c r="T168" s="37">
        <v>10</v>
      </c>
      <c r="U168" s="37" t="s">
        <v>4251</v>
      </c>
      <c r="V168" s="37">
        <v>1011955293</v>
      </c>
      <c r="W168" s="37" t="s">
        <v>4252</v>
      </c>
      <c r="X168" s="37">
        <v>53042132</v>
      </c>
      <c r="Y168" s="37" t="s">
        <v>1793</v>
      </c>
      <c r="Z168" s="37">
        <v>1002058204</v>
      </c>
      <c r="AA168" s="37" t="s">
        <v>4253</v>
      </c>
      <c r="AB168" s="37">
        <v>1000157108</v>
      </c>
      <c r="AC168" s="37" t="s">
        <v>4254</v>
      </c>
      <c r="AD168" s="37" t="s">
        <v>861</v>
      </c>
      <c r="AE168" s="37">
        <v>0</v>
      </c>
      <c r="AF168" s="37">
        <v>0</v>
      </c>
      <c r="AG168" s="37" t="s">
        <v>861</v>
      </c>
      <c r="AH168" s="37">
        <v>0</v>
      </c>
      <c r="AI168" s="37" t="s">
        <v>861</v>
      </c>
      <c r="AJ168" s="37">
        <v>5001013898</v>
      </c>
      <c r="AK168" s="37">
        <v>1</v>
      </c>
      <c r="AL168" s="37">
        <v>843304</v>
      </c>
      <c r="AM168" s="37">
        <v>1</v>
      </c>
      <c r="AN168" s="43">
        <v>46046</v>
      </c>
    </row>
    <row r="169" spans="1:40">
      <c r="A169" s="37" t="s">
        <v>92</v>
      </c>
      <c r="B169" s="43">
        <v>46046</v>
      </c>
      <c r="C169" s="43">
        <v>46387</v>
      </c>
      <c r="D169" s="37">
        <v>341</v>
      </c>
      <c r="E169" s="37">
        <v>2</v>
      </c>
      <c r="F169" s="37" t="s">
        <v>4242</v>
      </c>
      <c r="G169" s="37">
        <v>1689</v>
      </c>
      <c r="H169" s="37">
        <v>522</v>
      </c>
      <c r="I169" s="37" t="s">
        <v>4456</v>
      </c>
      <c r="J169" s="37" t="s">
        <v>4244</v>
      </c>
      <c r="K169" s="37" t="s">
        <v>4245</v>
      </c>
      <c r="L169" s="43">
        <v>46046</v>
      </c>
      <c r="M169" s="37" t="s">
        <v>4246</v>
      </c>
      <c r="N169" s="37" t="s">
        <v>4247</v>
      </c>
      <c r="O169" s="37">
        <v>10</v>
      </c>
      <c r="P169" s="37" t="s">
        <v>4248</v>
      </c>
      <c r="Q169" s="37" t="s">
        <v>4249</v>
      </c>
      <c r="R169" s="37"/>
      <c r="S169" s="37" t="s">
        <v>4250</v>
      </c>
      <c r="T169" s="37">
        <v>10</v>
      </c>
      <c r="U169" s="37" t="s">
        <v>4251</v>
      </c>
      <c r="V169" s="37">
        <v>1000103097</v>
      </c>
      <c r="W169" s="37" t="s">
        <v>4252</v>
      </c>
      <c r="X169" s="37">
        <v>1143336664</v>
      </c>
      <c r="Y169" s="37" t="s">
        <v>4457</v>
      </c>
      <c r="Z169" s="37">
        <v>1002058204</v>
      </c>
      <c r="AA169" s="37" t="s">
        <v>4253</v>
      </c>
      <c r="AB169" s="37">
        <v>1000157108</v>
      </c>
      <c r="AC169" s="37" t="s">
        <v>4254</v>
      </c>
      <c r="AD169" s="37" t="s">
        <v>83</v>
      </c>
      <c r="AE169" s="37">
        <v>0</v>
      </c>
      <c r="AF169" s="37">
        <v>0</v>
      </c>
      <c r="AG169" s="37" t="s">
        <v>83</v>
      </c>
      <c r="AH169" s="37">
        <v>0</v>
      </c>
      <c r="AI169" s="37" t="s">
        <v>83</v>
      </c>
      <c r="AJ169" s="37">
        <v>5001013899</v>
      </c>
      <c r="AK169" s="37">
        <v>1</v>
      </c>
      <c r="AL169" s="37">
        <v>821518</v>
      </c>
      <c r="AM169" s="37">
        <v>1</v>
      </c>
      <c r="AN169" s="43">
        <v>46046</v>
      </c>
    </row>
    <row r="170" spans="1:40">
      <c r="A170" s="37" t="s">
        <v>867</v>
      </c>
      <c r="B170" s="43">
        <v>46046</v>
      </c>
      <c r="C170" s="43">
        <v>46387</v>
      </c>
      <c r="D170" s="37">
        <v>341</v>
      </c>
      <c r="E170" s="37">
        <v>2</v>
      </c>
      <c r="F170" s="37" t="s">
        <v>4242</v>
      </c>
      <c r="G170" s="37">
        <v>1923</v>
      </c>
      <c r="H170" s="37">
        <v>523</v>
      </c>
      <c r="I170" s="37" t="s">
        <v>4458</v>
      </c>
      <c r="J170" s="37" t="s">
        <v>4244</v>
      </c>
      <c r="K170" s="37" t="s">
        <v>4245</v>
      </c>
      <c r="L170" s="43">
        <v>46046</v>
      </c>
      <c r="M170" s="37" t="s">
        <v>4246</v>
      </c>
      <c r="N170" s="37" t="s">
        <v>4247</v>
      </c>
      <c r="O170" s="37">
        <v>10</v>
      </c>
      <c r="P170" s="37" t="s">
        <v>4248</v>
      </c>
      <c r="Q170" s="37" t="s">
        <v>4249</v>
      </c>
      <c r="R170" s="37"/>
      <c r="S170" s="37" t="s">
        <v>4250</v>
      </c>
      <c r="T170" s="37">
        <v>10</v>
      </c>
      <c r="U170" s="37" t="s">
        <v>4251</v>
      </c>
      <c r="V170" s="37">
        <v>1000081588</v>
      </c>
      <c r="W170" s="37" t="s">
        <v>4252</v>
      </c>
      <c r="X170" s="37">
        <v>11312151</v>
      </c>
      <c r="Y170" s="37" t="s">
        <v>870</v>
      </c>
      <c r="Z170" s="37">
        <v>1002058204</v>
      </c>
      <c r="AA170" s="37" t="s">
        <v>4253</v>
      </c>
      <c r="AB170" s="37">
        <v>1000157108</v>
      </c>
      <c r="AC170" s="37" t="s">
        <v>4254</v>
      </c>
      <c r="AD170" s="37" t="s">
        <v>467</v>
      </c>
      <c r="AE170" s="37">
        <v>0</v>
      </c>
      <c r="AF170" s="37">
        <v>0</v>
      </c>
      <c r="AG170" s="37" t="s">
        <v>467</v>
      </c>
      <c r="AH170" s="37">
        <v>0</v>
      </c>
      <c r="AI170" s="37" t="s">
        <v>467</v>
      </c>
      <c r="AJ170" s="37">
        <v>5001013900</v>
      </c>
      <c r="AK170" s="37">
        <v>1</v>
      </c>
      <c r="AL170" s="37">
        <v>837566</v>
      </c>
      <c r="AM170" s="37">
        <v>1</v>
      </c>
      <c r="AN170" s="43">
        <v>46046</v>
      </c>
    </row>
    <row r="171" spans="1:40">
      <c r="A171" s="37" t="s">
        <v>1749</v>
      </c>
      <c r="B171" s="43">
        <v>46046</v>
      </c>
      <c r="C171" s="43">
        <v>46387</v>
      </c>
      <c r="D171" s="37">
        <v>341</v>
      </c>
      <c r="E171" s="37">
        <v>2</v>
      </c>
      <c r="F171" s="37" t="s">
        <v>4242</v>
      </c>
      <c r="G171" s="37">
        <v>1873</v>
      </c>
      <c r="H171" s="37">
        <v>524</v>
      </c>
      <c r="I171" s="37" t="s">
        <v>4459</v>
      </c>
      <c r="J171" s="37" t="s">
        <v>4244</v>
      </c>
      <c r="K171" s="37" t="s">
        <v>4245</v>
      </c>
      <c r="L171" s="43">
        <v>46046</v>
      </c>
      <c r="M171" s="37" t="s">
        <v>4246</v>
      </c>
      <c r="N171" s="37" t="s">
        <v>4247</v>
      </c>
      <c r="O171" s="37">
        <v>10</v>
      </c>
      <c r="P171" s="37" t="s">
        <v>4248</v>
      </c>
      <c r="Q171" s="37" t="s">
        <v>4249</v>
      </c>
      <c r="R171" s="37"/>
      <c r="S171" s="37" t="s">
        <v>4250</v>
      </c>
      <c r="T171" s="37">
        <v>10</v>
      </c>
      <c r="U171" s="37" t="s">
        <v>4251</v>
      </c>
      <c r="V171" s="37">
        <v>1000771520</v>
      </c>
      <c r="W171" s="37" t="s">
        <v>4252</v>
      </c>
      <c r="X171" s="37">
        <v>52746862</v>
      </c>
      <c r="Y171" s="37" t="s">
        <v>1750</v>
      </c>
      <c r="Z171" s="37">
        <v>1002058204</v>
      </c>
      <c r="AA171" s="37" t="s">
        <v>4253</v>
      </c>
      <c r="AB171" s="37">
        <v>1000157108</v>
      </c>
      <c r="AC171" s="37" t="s">
        <v>4254</v>
      </c>
      <c r="AD171" s="37" t="s">
        <v>329</v>
      </c>
      <c r="AE171" s="37">
        <v>0</v>
      </c>
      <c r="AF171" s="37">
        <v>0</v>
      </c>
      <c r="AG171" s="37" t="s">
        <v>329</v>
      </c>
      <c r="AH171" s="37">
        <v>0</v>
      </c>
      <c r="AI171" s="37" t="s">
        <v>329</v>
      </c>
      <c r="AJ171" s="37">
        <v>5001013901</v>
      </c>
      <c r="AK171" s="37">
        <v>1</v>
      </c>
      <c r="AL171" s="37">
        <v>828751</v>
      </c>
      <c r="AM171" s="37">
        <v>1</v>
      </c>
      <c r="AN171" s="43">
        <v>46046</v>
      </c>
    </row>
    <row r="172" spans="1:40">
      <c r="A172" s="37" t="s">
        <v>1374</v>
      </c>
      <c r="B172" s="43">
        <v>46046</v>
      </c>
      <c r="C172" s="43">
        <v>46387</v>
      </c>
      <c r="D172" s="37">
        <v>341</v>
      </c>
      <c r="E172" s="37">
        <v>2</v>
      </c>
      <c r="F172" s="37" t="s">
        <v>4242</v>
      </c>
      <c r="G172" s="37">
        <v>1693</v>
      </c>
      <c r="H172" s="37">
        <v>525</v>
      </c>
      <c r="I172" s="37" t="s">
        <v>4460</v>
      </c>
      <c r="J172" s="37" t="s">
        <v>4244</v>
      </c>
      <c r="K172" s="37" t="s">
        <v>4245</v>
      </c>
      <c r="L172" s="43">
        <v>46046</v>
      </c>
      <c r="M172" s="37" t="s">
        <v>4246</v>
      </c>
      <c r="N172" s="37" t="s">
        <v>4247</v>
      </c>
      <c r="O172" s="37">
        <v>10</v>
      </c>
      <c r="P172" s="37" t="s">
        <v>4248</v>
      </c>
      <c r="Q172" s="37" t="s">
        <v>4249</v>
      </c>
      <c r="R172" s="37"/>
      <c r="S172" s="37" t="s">
        <v>4250</v>
      </c>
      <c r="T172" s="37">
        <v>10</v>
      </c>
      <c r="U172" s="37" t="s">
        <v>4251</v>
      </c>
      <c r="V172" s="37">
        <v>1000320918</v>
      </c>
      <c r="W172" s="37" t="s">
        <v>4252</v>
      </c>
      <c r="X172" s="37">
        <v>1030543869</v>
      </c>
      <c r="Y172" s="37" t="s">
        <v>1375</v>
      </c>
      <c r="Z172" s="37">
        <v>1002058204</v>
      </c>
      <c r="AA172" s="37" t="s">
        <v>4253</v>
      </c>
      <c r="AB172" s="37">
        <v>1000157108</v>
      </c>
      <c r="AC172" s="37" t="s">
        <v>4254</v>
      </c>
      <c r="AD172" s="37" t="s">
        <v>329</v>
      </c>
      <c r="AE172" s="37">
        <v>0</v>
      </c>
      <c r="AF172" s="37">
        <v>0</v>
      </c>
      <c r="AG172" s="37" t="s">
        <v>329</v>
      </c>
      <c r="AH172" s="37">
        <v>0</v>
      </c>
      <c r="AI172" s="37" t="s">
        <v>329</v>
      </c>
      <c r="AJ172" s="37">
        <v>5001013902</v>
      </c>
      <c r="AK172" s="37">
        <v>1</v>
      </c>
      <c r="AL172" s="37">
        <v>821527</v>
      </c>
      <c r="AM172" s="37">
        <v>1</v>
      </c>
      <c r="AN172" s="43">
        <v>46046</v>
      </c>
    </row>
    <row r="173" spans="1:40">
      <c r="A173" s="37" t="s">
        <v>1764</v>
      </c>
      <c r="B173" s="43">
        <v>46046</v>
      </c>
      <c r="C173" s="43">
        <v>46387</v>
      </c>
      <c r="D173" s="37">
        <v>341</v>
      </c>
      <c r="E173" s="37">
        <v>2</v>
      </c>
      <c r="F173" s="37" t="s">
        <v>4242</v>
      </c>
      <c r="G173" s="37">
        <v>1961</v>
      </c>
      <c r="H173" s="37">
        <v>526</v>
      </c>
      <c r="I173" s="37" t="s">
        <v>4461</v>
      </c>
      <c r="J173" s="37" t="s">
        <v>4244</v>
      </c>
      <c r="K173" s="37" t="s">
        <v>4245</v>
      </c>
      <c r="L173" s="43">
        <v>46046</v>
      </c>
      <c r="M173" s="37" t="s">
        <v>4246</v>
      </c>
      <c r="N173" s="37" t="s">
        <v>4247</v>
      </c>
      <c r="O173" s="37">
        <v>10</v>
      </c>
      <c r="P173" s="37" t="s">
        <v>4248</v>
      </c>
      <c r="Q173" s="37" t="s">
        <v>4249</v>
      </c>
      <c r="R173" s="37"/>
      <c r="S173" s="37" t="s">
        <v>4250</v>
      </c>
      <c r="T173" s="37">
        <v>10</v>
      </c>
      <c r="U173" s="37" t="s">
        <v>4251</v>
      </c>
      <c r="V173" s="37">
        <v>1000451569</v>
      </c>
      <c r="W173" s="37" t="s">
        <v>4252</v>
      </c>
      <c r="X173" s="37">
        <v>10386218</v>
      </c>
      <c r="Y173" s="37" t="s">
        <v>1767</v>
      </c>
      <c r="Z173" s="37">
        <v>1002058204</v>
      </c>
      <c r="AA173" s="37" t="s">
        <v>4253</v>
      </c>
      <c r="AB173" s="37">
        <v>1000157108</v>
      </c>
      <c r="AC173" s="37" t="s">
        <v>4254</v>
      </c>
      <c r="AD173" s="37" t="s">
        <v>329</v>
      </c>
      <c r="AE173" s="37">
        <v>0</v>
      </c>
      <c r="AF173" s="37">
        <v>0</v>
      </c>
      <c r="AG173" s="37" t="s">
        <v>329</v>
      </c>
      <c r="AH173" s="37">
        <v>0</v>
      </c>
      <c r="AI173" s="37" t="s">
        <v>329</v>
      </c>
      <c r="AJ173" s="37">
        <v>5001013903</v>
      </c>
      <c r="AK173" s="37">
        <v>1</v>
      </c>
      <c r="AL173" s="37">
        <v>843351</v>
      </c>
      <c r="AM173" s="37">
        <v>1</v>
      </c>
      <c r="AN173" s="43">
        <v>46046</v>
      </c>
    </row>
    <row r="174" spans="1:40">
      <c r="A174" s="37" t="s">
        <v>1369</v>
      </c>
      <c r="B174" s="43">
        <v>46046</v>
      </c>
      <c r="C174" s="43">
        <v>46387</v>
      </c>
      <c r="D174" s="37">
        <v>341</v>
      </c>
      <c r="E174" s="37">
        <v>2</v>
      </c>
      <c r="F174" s="37" t="s">
        <v>4242</v>
      </c>
      <c r="G174" s="37">
        <v>1821</v>
      </c>
      <c r="H174" s="37">
        <v>527</v>
      </c>
      <c r="I174" s="37" t="s">
        <v>4462</v>
      </c>
      <c r="J174" s="37" t="s">
        <v>4244</v>
      </c>
      <c r="K174" s="37" t="s">
        <v>4245</v>
      </c>
      <c r="L174" s="43">
        <v>46046</v>
      </c>
      <c r="M174" s="37" t="s">
        <v>4246</v>
      </c>
      <c r="N174" s="37" t="s">
        <v>4247</v>
      </c>
      <c r="O174" s="37">
        <v>10</v>
      </c>
      <c r="P174" s="37" t="s">
        <v>4248</v>
      </c>
      <c r="Q174" s="37" t="s">
        <v>4249</v>
      </c>
      <c r="R174" s="37"/>
      <c r="S174" s="37" t="s">
        <v>4250</v>
      </c>
      <c r="T174" s="37">
        <v>10</v>
      </c>
      <c r="U174" s="37" t="s">
        <v>4251</v>
      </c>
      <c r="V174" s="37">
        <v>1000066151</v>
      </c>
      <c r="W174" s="37" t="s">
        <v>4252</v>
      </c>
      <c r="X174" s="37">
        <v>79685636</v>
      </c>
      <c r="Y174" s="37" t="s">
        <v>1371</v>
      </c>
      <c r="Z174" s="37">
        <v>1002058204</v>
      </c>
      <c r="AA174" s="37" t="s">
        <v>4253</v>
      </c>
      <c r="AB174" s="37">
        <v>1000157108</v>
      </c>
      <c r="AC174" s="37" t="s">
        <v>4254</v>
      </c>
      <c r="AD174" s="37" t="s">
        <v>83</v>
      </c>
      <c r="AE174" s="37">
        <v>0</v>
      </c>
      <c r="AF174" s="37">
        <v>0</v>
      </c>
      <c r="AG174" s="37" t="s">
        <v>83</v>
      </c>
      <c r="AH174" s="37">
        <v>0</v>
      </c>
      <c r="AI174" s="37" t="s">
        <v>83</v>
      </c>
      <c r="AJ174" s="37">
        <v>5001013904</v>
      </c>
      <c r="AK174" s="37">
        <v>1</v>
      </c>
      <c r="AL174" s="37">
        <v>826546</v>
      </c>
      <c r="AM174" s="37">
        <v>1</v>
      </c>
      <c r="AN174" s="43">
        <v>46046</v>
      </c>
    </row>
    <row r="175" spans="1:40">
      <c r="A175" s="37" t="s">
        <v>1264</v>
      </c>
      <c r="B175" s="43">
        <v>46046</v>
      </c>
      <c r="C175" s="43">
        <v>46387</v>
      </c>
      <c r="D175" s="37">
        <v>341</v>
      </c>
      <c r="E175" s="37">
        <v>2</v>
      </c>
      <c r="F175" s="37" t="s">
        <v>4242</v>
      </c>
      <c r="G175" s="37">
        <v>1933</v>
      </c>
      <c r="H175" s="37">
        <v>528</v>
      </c>
      <c r="I175" s="37" t="s">
        <v>4463</v>
      </c>
      <c r="J175" s="37" t="s">
        <v>4244</v>
      </c>
      <c r="K175" s="37" t="s">
        <v>4245</v>
      </c>
      <c r="L175" s="43">
        <v>46046</v>
      </c>
      <c r="M175" s="37" t="s">
        <v>4246</v>
      </c>
      <c r="N175" s="37" t="s">
        <v>4247</v>
      </c>
      <c r="O175" s="37">
        <v>10</v>
      </c>
      <c r="P175" s="37" t="s">
        <v>4248</v>
      </c>
      <c r="Q175" s="37" t="s">
        <v>4249</v>
      </c>
      <c r="R175" s="37"/>
      <c r="S175" s="37" t="s">
        <v>4250</v>
      </c>
      <c r="T175" s="37">
        <v>10</v>
      </c>
      <c r="U175" s="37" t="s">
        <v>4251</v>
      </c>
      <c r="V175" s="37">
        <v>1013862260</v>
      </c>
      <c r="W175" s="37" t="s">
        <v>4252</v>
      </c>
      <c r="X175" s="37">
        <v>1023162612</v>
      </c>
      <c r="Y175" s="37" t="s">
        <v>1268</v>
      </c>
      <c r="Z175" s="37">
        <v>1002058204</v>
      </c>
      <c r="AA175" s="37" t="s">
        <v>4253</v>
      </c>
      <c r="AB175" s="37">
        <v>1000157108</v>
      </c>
      <c r="AC175" s="37" t="s">
        <v>4254</v>
      </c>
      <c r="AD175" s="37" t="s">
        <v>861</v>
      </c>
      <c r="AE175" s="37">
        <v>0</v>
      </c>
      <c r="AF175" s="37">
        <v>0</v>
      </c>
      <c r="AG175" s="37" t="s">
        <v>861</v>
      </c>
      <c r="AH175" s="37">
        <v>0</v>
      </c>
      <c r="AI175" s="37" t="s">
        <v>861</v>
      </c>
      <c r="AJ175" s="37">
        <v>5001013905</v>
      </c>
      <c r="AK175" s="37">
        <v>1</v>
      </c>
      <c r="AL175" s="37">
        <v>843307</v>
      </c>
      <c r="AM175" s="37">
        <v>1</v>
      </c>
      <c r="AN175" s="43">
        <v>46046</v>
      </c>
    </row>
    <row r="176" spans="1:40">
      <c r="A176" s="37" t="s">
        <v>1272</v>
      </c>
      <c r="B176" s="43">
        <v>46046</v>
      </c>
      <c r="C176" s="43">
        <v>46387</v>
      </c>
      <c r="D176" s="37">
        <v>341</v>
      </c>
      <c r="E176" s="37">
        <v>2</v>
      </c>
      <c r="F176" s="37" t="s">
        <v>4242</v>
      </c>
      <c r="G176" s="37">
        <v>1868</v>
      </c>
      <c r="H176" s="37">
        <v>529</v>
      </c>
      <c r="I176" s="37" t="s">
        <v>4464</v>
      </c>
      <c r="J176" s="37" t="s">
        <v>4244</v>
      </c>
      <c r="K176" s="37" t="s">
        <v>4245</v>
      </c>
      <c r="L176" s="43">
        <v>46046</v>
      </c>
      <c r="M176" s="37" t="s">
        <v>4246</v>
      </c>
      <c r="N176" s="37" t="s">
        <v>4247</v>
      </c>
      <c r="O176" s="37">
        <v>10</v>
      </c>
      <c r="P176" s="37" t="s">
        <v>4248</v>
      </c>
      <c r="Q176" s="37" t="s">
        <v>4249</v>
      </c>
      <c r="R176" s="37"/>
      <c r="S176" s="37" t="s">
        <v>4250</v>
      </c>
      <c r="T176" s="37">
        <v>10</v>
      </c>
      <c r="U176" s="37" t="s">
        <v>4251</v>
      </c>
      <c r="V176" s="37">
        <v>1000692272</v>
      </c>
      <c r="W176" s="37" t="s">
        <v>4252</v>
      </c>
      <c r="X176" s="37">
        <v>1030563628</v>
      </c>
      <c r="Y176" s="37" t="s">
        <v>1275</v>
      </c>
      <c r="Z176" s="37">
        <v>1002058204</v>
      </c>
      <c r="AA176" s="37" t="s">
        <v>4253</v>
      </c>
      <c r="AB176" s="37">
        <v>1000157108</v>
      </c>
      <c r="AC176" s="37" t="s">
        <v>4254</v>
      </c>
      <c r="AD176" s="37" t="s">
        <v>57</v>
      </c>
      <c r="AE176" s="37">
        <v>0</v>
      </c>
      <c r="AF176" s="37">
        <v>0</v>
      </c>
      <c r="AG176" s="37" t="s">
        <v>57</v>
      </c>
      <c r="AH176" s="37">
        <v>0</v>
      </c>
      <c r="AI176" s="37" t="s">
        <v>57</v>
      </c>
      <c r="AJ176" s="37">
        <v>5001013907</v>
      </c>
      <c r="AK176" s="37">
        <v>1</v>
      </c>
      <c r="AL176" s="37">
        <v>828746</v>
      </c>
      <c r="AM176" s="37">
        <v>1</v>
      </c>
      <c r="AN176" s="43">
        <v>46046</v>
      </c>
    </row>
    <row r="177" spans="1:40">
      <c r="A177" s="37" t="s">
        <v>1285</v>
      </c>
      <c r="B177" s="43">
        <v>46046</v>
      </c>
      <c r="C177" s="43">
        <v>46387</v>
      </c>
      <c r="D177" s="37">
        <v>341</v>
      </c>
      <c r="E177" s="37">
        <v>2</v>
      </c>
      <c r="F177" s="37" t="s">
        <v>4242</v>
      </c>
      <c r="G177" s="37">
        <v>1870</v>
      </c>
      <c r="H177" s="37">
        <v>530</v>
      </c>
      <c r="I177" s="37" t="s">
        <v>4465</v>
      </c>
      <c r="J177" s="37" t="s">
        <v>4244</v>
      </c>
      <c r="K177" s="37" t="s">
        <v>4245</v>
      </c>
      <c r="L177" s="43">
        <v>46046</v>
      </c>
      <c r="M177" s="37" t="s">
        <v>4246</v>
      </c>
      <c r="N177" s="37" t="s">
        <v>4247</v>
      </c>
      <c r="O177" s="37">
        <v>10</v>
      </c>
      <c r="P177" s="37" t="s">
        <v>4248</v>
      </c>
      <c r="Q177" s="37" t="s">
        <v>4249</v>
      </c>
      <c r="R177" s="37"/>
      <c r="S177" s="37" t="s">
        <v>4250</v>
      </c>
      <c r="T177" s="37">
        <v>10</v>
      </c>
      <c r="U177" s="37" t="s">
        <v>4251</v>
      </c>
      <c r="V177" s="37">
        <v>1000354745</v>
      </c>
      <c r="W177" s="37" t="s">
        <v>4252</v>
      </c>
      <c r="X177" s="37">
        <v>1018459927</v>
      </c>
      <c r="Y177" s="37" t="s">
        <v>1288</v>
      </c>
      <c r="Z177" s="37">
        <v>1002058204</v>
      </c>
      <c r="AA177" s="37" t="s">
        <v>4253</v>
      </c>
      <c r="AB177" s="37">
        <v>1000157108</v>
      </c>
      <c r="AC177" s="37" t="s">
        <v>4254</v>
      </c>
      <c r="AD177" s="37" t="s">
        <v>329</v>
      </c>
      <c r="AE177" s="37">
        <v>0</v>
      </c>
      <c r="AF177" s="37">
        <v>0</v>
      </c>
      <c r="AG177" s="37" t="s">
        <v>329</v>
      </c>
      <c r="AH177" s="37">
        <v>0</v>
      </c>
      <c r="AI177" s="37" t="s">
        <v>329</v>
      </c>
      <c r="AJ177" s="37">
        <v>5001013908</v>
      </c>
      <c r="AK177" s="37">
        <v>1</v>
      </c>
      <c r="AL177" s="37">
        <v>828748</v>
      </c>
      <c r="AM177" s="37">
        <v>1</v>
      </c>
      <c r="AN177" s="43">
        <v>46046</v>
      </c>
    </row>
    <row r="178" spans="1:40">
      <c r="A178" s="37" t="s">
        <v>1292</v>
      </c>
      <c r="B178" s="43">
        <v>46046</v>
      </c>
      <c r="C178" s="43">
        <v>46387</v>
      </c>
      <c r="D178" s="37">
        <v>341</v>
      </c>
      <c r="E178" s="37">
        <v>2</v>
      </c>
      <c r="F178" s="37" t="s">
        <v>4242</v>
      </c>
      <c r="G178" s="37">
        <v>1864</v>
      </c>
      <c r="H178" s="37">
        <v>531</v>
      </c>
      <c r="I178" s="37" t="s">
        <v>4466</v>
      </c>
      <c r="J178" s="37" t="s">
        <v>4244</v>
      </c>
      <c r="K178" s="37" t="s">
        <v>4245</v>
      </c>
      <c r="L178" s="43">
        <v>46046</v>
      </c>
      <c r="M178" s="37" t="s">
        <v>4246</v>
      </c>
      <c r="N178" s="37" t="s">
        <v>4247</v>
      </c>
      <c r="O178" s="37">
        <v>10</v>
      </c>
      <c r="P178" s="37" t="s">
        <v>4248</v>
      </c>
      <c r="Q178" s="37" t="s">
        <v>4249</v>
      </c>
      <c r="R178" s="37"/>
      <c r="S178" s="37" t="s">
        <v>4250</v>
      </c>
      <c r="T178" s="37">
        <v>10</v>
      </c>
      <c r="U178" s="37" t="s">
        <v>4251</v>
      </c>
      <c r="V178" s="37">
        <v>1000275493</v>
      </c>
      <c r="W178" s="37" t="s">
        <v>4252</v>
      </c>
      <c r="X178" s="37">
        <v>52824644</v>
      </c>
      <c r="Y178" s="37" t="s">
        <v>1295</v>
      </c>
      <c r="Z178" s="37">
        <v>1002058204</v>
      </c>
      <c r="AA178" s="37" t="s">
        <v>4253</v>
      </c>
      <c r="AB178" s="37">
        <v>1000157108</v>
      </c>
      <c r="AC178" s="37" t="s">
        <v>4254</v>
      </c>
      <c r="AD178" s="37" t="s">
        <v>73</v>
      </c>
      <c r="AE178" s="37">
        <v>0</v>
      </c>
      <c r="AF178" s="37">
        <v>0</v>
      </c>
      <c r="AG178" s="37" t="s">
        <v>73</v>
      </c>
      <c r="AH178" s="37">
        <v>0</v>
      </c>
      <c r="AI178" s="37" t="s">
        <v>73</v>
      </c>
      <c r="AJ178" s="37">
        <v>5001013909</v>
      </c>
      <c r="AK178" s="37">
        <v>1</v>
      </c>
      <c r="AL178" s="37">
        <v>828739</v>
      </c>
      <c r="AM178" s="37">
        <v>1</v>
      </c>
      <c r="AN178" s="43">
        <v>46046</v>
      </c>
    </row>
    <row r="179" spans="1:40">
      <c r="A179" s="37" t="s">
        <v>1298</v>
      </c>
      <c r="B179" s="43">
        <v>46046</v>
      </c>
      <c r="C179" s="43">
        <v>46387</v>
      </c>
      <c r="D179" s="37">
        <v>341</v>
      </c>
      <c r="E179" s="37">
        <v>2</v>
      </c>
      <c r="F179" s="37" t="s">
        <v>4242</v>
      </c>
      <c r="G179" s="37">
        <v>1871</v>
      </c>
      <c r="H179" s="37">
        <v>532</v>
      </c>
      <c r="I179" s="37" t="s">
        <v>4467</v>
      </c>
      <c r="J179" s="37" t="s">
        <v>4244</v>
      </c>
      <c r="K179" s="37" t="s">
        <v>4245</v>
      </c>
      <c r="L179" s="43">
        <v>46046</v>
      </c>
      <c r="M179" s="37" t="s">
        <v>4246</v>
      </c>
      <c r="N179" s="37" t="s">
        <v>4247</v>
      </c>
      <c r="O179" s="37">
        <v>10</v>
      </c>
      <c r="P179" s="37" t="s">
        <v>4248</v>
      </c>
      <c r="Q179" s="37" t="s">
        <v>4249</v>
      </c>
      <c r="R179" s="37"/>
      <c r="S179" s="37" t="s">
        <v>4250</v>
      </c>
      <c r="T179" s="37">
        <v>10</v>
      </c>
      <c r="U179" s="37" t="s">
        <v>4251</v>
      </c>
      <c r="V179" s="37">
        <v>1000254878</v>
      </c>
      <c r="W179" s="37" t="s">
        <v>4252</v>
      </c>
      <c r="X179" s="37">
        <v>80117116</v>
      </c>
      <c r="Y179" s="37" t="s">
        <v>1301</v>
      </c>
      <c r="Z179" s="37">
        <v>1002058204</v>
      </c>
      <c r="AA179" s="37" t="s">
        <v>4253</v>
      </c>
      <c r="AB179" s="37">
        <v>1000157108</v>
      </c>
      <c r="AC179" s="37" t="s">
        <v>4254</v>
      </c>
      <c r="AD179" s="37" t="s">
        <v>329</v>
      </c>
      <c r="AE179" s="37">
        <v>0</v>
      </c>
      <c r="AF179" s="37">
        <v>0</v>
      </c>
      <c r="AG179" s="37" t="s">
        <v>329</v>
      </c>
      <c r="AH179" s="37">
        <v>0</v>
      </c>
      <c r="AI179" s="37" t="s">
        <v>329</v>
      </c>
      <c r="AJ179" s="37">
        <v>5001013910</v>
      </c>
      <c r="AK179" s="37">
        <v>1</v>
      </c>
      <c r="AL179" s="37">
        <v>828749</v>
      </c>
      <c r="AM179" s="37">
        <v>1</v>
      </c>
      <c r="AN179" s="43">
        <v>46046</v>
      </c>
    </row>
    <row r="180" spans="1:40">
      <c r="A180" s="37" t="s">
        <v>453</v>
      </c>
      <c r="B180" s="43">
        <v>46046</v>
      </c>
      <c r="C180" s="43">
        <v>46387</v>
      </c>
      <c r="D180" s="37">
        <v>341</v>
      </c>
      <c r="E180" s="37">
        <v>2</v>
      </c>
      <c r="F180" s="37" t="s">
        <v>4242</v>
      </c>
      <c r="G180" s="37">
        <v>1845</v>
      </c>
      <c r="H180" s="37">
        <v>533</v>
      </c>
      <c r="I180" s="37" t="s">
        <v>4449</v>
      </c>
      <c r="J180" s="37" t="s">
        <v>4381</v>
      </c>
      <c r="K180" s="37" t="s">
        <v>4382</v>
      </c>
      <c r="L180" s="43">
        <v>46046</v>
      </c>
      <c r="M180" s="37" t="s">
        <v>4246</v>
      </c>
      <c r="N180" s="37" t="s">
        <v>4247</v>
      </c>
      <c r="O180" s="37">
        <v>10</v>
      </c>
      <c r="P180" s="37" t="s">
        <v>4248</v>
      </c>
      <c r="Q180" s="37" t="s">
        <v>4383</v>
      </c>
      <c r="R180" s="37"/>
      <c r="S180" s="37" t="s">
        <v>4250</v>
      </c>
      <c r="T180" s="37">
        <v>10</v>
      </c>
      <c r="U180" s="37" t="s">
        <v>4251</v>
      </c>
      <c r="V180" s="37">
        <v>1012033812</v>
      </c>
      <c r="W180" s="37" t="s">
        <v>4252</v>
      </c>
      <c r="X180" s="37">
        <v>79460651</v>
      </c>
      <c r="Y180" s="37" t="s">
        <v>454</v>
      </c>
      <c r="Z180" s="37">
        <v>1002058204</v>
      </c>
      <c r="AA180" s="37" t="s">
        <v>4253</v>
      </c>
      <c r="AB180" s="37">
        <v>1000157108</v>
      </c>
      <c r="AC180" s="37" t="s">
        <v>4254</v>
      </c>
      <c r="AD180" s="37" t="s">
        <v>4277</v>
      </c>
      <c r="AE180" s="37">
        <v>0</v>
      </c>
      <c r="AF180" s="37">
        <v>0</v>
      </c>
      <c r="AG180" s="37" t="s">
        <v>4277</v>
      </c>
      <c r="AH180" s="37">
        <v>0</v>
      </c>
      <c r="AI180" s="37" t="s">
        <v>4277</v>
      </c>
      <c r="AJ180" s="37">
        <v>5001013911</v>
      </c>
      <c r="AK180" s="37">
        <v>1</v>
      </c>
      <c r="AL180" s="37">
        <v>828715</v>
      </c>
      <c r="AM180" s="37">
        <v>1</v>
      </c>
      <c r="AN180" s="43">
        <v>46046</v>
      </c>
    </row>
    <row r="181" spans="1:40">
      <c r="A181" s="37" t="s">
        <v>1696</v>
      </c>
      <c r="B181" s="43">
        <v>46046</v>
      </c>
      <c r="C181" s="43">
        <v>46387</v>
      </c>
      <c r="D181" s="37">
        <v>341</v>
      </c>
      <c r="E181" s="37">
        <v>2</v>
      </c>
      <c r="F181" s="37" t="s">
        <v>4242</v>
      </c>
      <c r="G181" s="37">
        <v>1708</v>
      </c>
      <c r="H181" s="37">
        <v>534</v>
      </c>
      <c r="I181" s="37" t="s">
        <v>4468</v>
      </c>
      <c r="J181" s="37" t="s">
        <v>4244</v>
      </c>
      <c r="K181" s="37" t="s">
        <v>4245</v>
      </c>
      <c r="L181" s="43">
        <v>46046</v>
      </c>
      <c r="M181" s="37" t="s">
        <v>4246</v>
      </c>
      <c r="N181" s="37" t="s">
        <v>4247</v>
      </c>
      <c r="O181" s="37">
        <v>10</v>
      </c>
      <c r="P181" s="37" t="s">
        <v>4248</v>
      </c>
      <c r="Q181" s="37" t="s">
        <v>4249</v>
      </c>
      <c r="R181" s="37"/>
      <c r="S181" s="37" t="s">
        <v>4250</v>
      </c>
      <c r="T181" s="37">
        <v>10</v>
      </c>
      <c r="U181" s="37" t="s">
        <v>4251</v>
      </c>
      <c r="V181" s="37">
        <v>1013583274</v>
      </c>
      <c r="W181" s="37" t="s">
        <v>4252</v>
      </c>
      <c r="X181" s="37">
        <v>1015409008</v>
      </c>
      <c r="Y181" s="37" t="s">
        <v>1697</v>
      </c>
      <c r="Z181" s="37">
        <v>1002058204</v>
      </c>
      <c r="AA181" s="37" t="s">
        <v>4253</v>
      </c>
      <c r="AB181" s="37">
        <v>1000157108</v>
      </c>
      <c r="AC181" s="37" t="s">
        <v>4254</v>
      </c>
      <c r="AD181" s="37" t="s">
        <v>519</v>
      </c>
      <c r="AE181" s="37">
        <v>0</v>
      </c>
      <c r="AF181" s="37">
        <v>0</v>
      </c>
      <c r="AG181" s="37" t="s">
        <v>519</v>
      </c>
      <c r="AH181" s="37">
        <v>0</v>
      </c>
      <c r="AI181" s="37" t="s">
        <v>519</v>
      </c>
      <c r="AJ181" s="37">
        <v>5001013913</v>
      </c>
      <c r="AK181" s="37">
        <v>1</v>
      </c>
      <c r="AL181" s="37">
        <v>821558</v>
      </c>
      <c r="AM181" s="37">
        <v>1</v>
      </c>
      <c r="AN181" s="43">
        <v>46046</v>
      </c>
    </row>
    <row r="182" spans="1:40">
      <c r="A182" s="37" t="s">
        <v>1312</v>
      </c>
      <c r="B182" s="43">
        <v>46046</v>
      </c>
      <c r="C182" s="43">
        <v>46387</v>
      </c>
      <c r="D182" s="37">
        <v>341</v>
      </c>
      <c r="E182" s="37">
        <v>2</v>
      </c>
      <c r="F182" s="37" t="s">
        <v>4242</v>
      </c>
      <c r="G182" s="37">
        <v>1718</v>
      </c>
      <c r="H182" s="37">
        <v>535</v>
      </c>
      <c r="I182" s="37" t="s">
        <v>4468</v>
      </c>
      <c r="J182" s="37" t="s">
        <v>4244</v>
      </c>
      <c r="K182" s="37" t="s">
        <v>4245</v>
      </c>
      <c r="L182" s="43">
        <v>46046</v>
      </c>
      <c r="M182" s="37" t="s">
        <v>4246</v>
      </c>
      <c r="N182" s="37" t="s">
        <v>4247</v>
      </c>
      <c r="O182" s="37">
        <v>10</v>
      </c>
      <c r="P182" s="37" t="s">
        <v>4248</v>
      </c>
      <c r="Q182" s="37" t="s">
        <v>4249</v>
      </c>
      <c r="R182" s="37"/>
      <c r="S182" s="37" t="s">
        <v>4250</v>
      </c>
      <c r="T182" s="37">
        <v>10</v>
      </c>
      <c r="U182" s="37" t="s">
        <v>4251</v>
      </c>
      <c r="V182" s="37">
        <v>1008755684</v>
      </c>
      <c r="W182" s="37" t="s">
        <v>4252</v>
      </c>
      <c r="X182" s="37">
        <v>1023951739</v>
      </c>
      <c r="Y182" s="37" t="s">
        <v>1315</v>
      </c>
      <c r="Z182" s="37">
        <v>1002058204</v>
      </c>
      <c r="AA182" s="37" t="s">
        <v>4253</v>
      </c>
      <c r="AB182" s="37">
        <v>1000157108</v>
      </c>
      <c r="AC182" s="37" t="s">
        <v>4254</v>
      </c>
      <c r="AD182" s="37" t="s">
        <v>57</v>
      </c>
      <c r="AE182" s="37">
        <v>0</v>
      </c>
      <c r="AF182" s="37">
        <v>0</v>
      </c>
      <c r="AG182" s="37" t="s">
        <v>57</v>
      </c>
      <c r="AH182" s="37">
        <v>0</v>
      </c>
      <c r="AI182" s="37" t="s">
        <v>57</v>
      </c>
      <c r="AJ182" s="37">
        <v>5001013914</v>
      </c>
      <c r="AK182" s="37">
        <v>1</v>
      </c>
      <c r="AL182" s="37">
        <v>821585</v>
      </c>
      <c r="AM182" s="37">
        <v>1</v>
      </c>
      <c r="AN182" s="43">
        <v>46046</v>
      </c>
    </row>
    <row r="183" spans="1:40">
      <c r="A183" s="37" t="s">
        <v>739</v>
      </c>
      <c r="B183" s="43">
        <v>46046</v>
      </c>
      <c r="C183" s="43">
        <v>46387</v>
      </c>
      <c r="D183" s="37">
        <v>341</v>
      </c>
      <c r="E183" s="37">
        <v>2</v>
      </c>
      <c r="F183" s="37" t="s">
        <v>4242</v>
      </c>
      <c r="G183" s="37">
        <v>1721</v>
      </c>
      <c r="H183" s="37">
        <v>536</v>
      </c>
      <c r="I183" s="37" t="s">
        <v>4469</v>
      </c>
      <c r="J183" s="37" t="s">
        <v>4244</v>
      </c>
      <c r="K183" s="37" t="s">
        <v>4245</v>
      </c>
      <c r="L183" s="43">
        <v>46046</v>
      </c>
      <c r="M183" s="37" t="s">
        <v>4246</v>
      </c>
      <c r="N183" s="37" t="s">
        <v>4247</v>
      </c>
      <c r="O183" s="37">
        <v>10</v>
      </c>
      <c r="P183" s="37" t="s">
        <v>4248</v>
      </c>
      <c r="Q183" s="37" t="s">
        <v>4249</v>
      </c>
      <c r="R183" s="37"/>
      <c r="S183" s="37" t="s">
        <v>4250</v>
      </c>
      <c r="T183" s="37">
        <v>10</v>
      </c>
      <c r="U183" s="37" t="s">
        <v>4251</v>
      </c>
      <c r="V183" s="37">
        <v>1002240070</v>
      </c>
      <c r="W183" s="37" t="s">
        <v>4252</v>
      </c>
      <c r="X183" s="37">
        <v>91044992</v>
      </c>
      <c r="Y183" s="37" t="s">
        <v>742</v>
      </c>
      <c r="Z183" s="37">
        <v>1002058204</v>
      </c>
      <c r="AA183" s="37" t="s">
        <v>4253</v>
      </c>
      <c r="AB183" s="37">
        <v>1000157108</v>
      </c>
      <c r="AC183" s="37" t="s">
        <v>4254</v>
      </c>
      <c r="AD183" s="37" t="s">
        <v>467</v>
      </c>
      <c r="AE183" s="37">
        <v>0</v>
      </c>
      <c r="AF183" s="37">
        <v>0</v>
      </c>
      <c r="AG183" s="37" t="s">
        <v>467</v>
      </c>
      <c r="AH183" s="37">
        <v>0</v>
      </c>
      <c r="AI183" s="37" t="s">
        <v>467</v>
      </c>
      <c r="AJ183" s="37">
        <v>5001013915</v>
      </c>
      <c r="AK183" s="37">
        <v>1</v>
      </c>
      <c r="AL183" s="37">
        <v>821879</v>
      </c>
      <c r="AM183" s="37">
        <v>1</v>
      </c>
      <c r="AN183" s="43">
        <v>46046</v>
      </c>
    </row>
    <row r="184" spans="1:40">
      <c r="A184" s="37" t="s">
        <v>1318</v>
      </c>
      <c r="B184" s="43">
        <v>46046</v>
      </c>
      <c r="C184" s="43">
        <v>46387</v>
      </c>
      <c r="D184" s="37">
        <v>341</v>
      </c>
      <c r="E184" s="37">
        <v>2</v>
      </c>
      <c r="F184" s="37" t="s">
        <v>4242</v>
      </c>
      <c r="G184" s="37">
        <v>1720</v>
      </c>
      <c r="H184" s="37">
        <v>537</v>
      </c>
      <c r="I184" s="37" t="s">
        <v>4470</v>
      </c>
      <c r="J184" s="37" t="s">
        <v>4244</v>
      </c>
      <c r="K184" s="37" t="s">
        <v>4245</v>
      </c>
      <c r="L184" s="43">
        <v>46046</v>
      </c>
      <c r="M184" s="37" t="s">
        <v>4246</v>
      </c>
      <c r="N184" s="37" t="s">
        <v>4247</v>
      </c>
      <c r="O184" s="37">
        <v>10</v>
      </c>
      <c r="P184" s="37" t="s">
        <v>4248</v>
      </c>
      <c r="Q184" s="37" t="s">
        <v>4249</v>
      </c>
      <c r="R184" s="37"/>
      <c r="S184" s="37" t="s">
        <v>4250</v>
      </c>
      <c r="T184" s="37">
        <v>10</v>
      </c>
      <c r="U184" s="37" t="s">
        <v>4251</v>
      </c>
      <c r="V184" s="37">
        <v>1000142638</v>
      </c>
      <c r="W184" s="37" t="s">
        <v>4252</v>
      </c>
      <c r="X184" s="37">
        <v>52309593</v>
      </c>
      <c r="Y184" s="37" t="s">
        <v>4471</v>
      </c>
      <c r="Z184" s="37">
        <v>1002058204</v>
      </c>
      <c r="AA184" s="37" t="s">
        <v>4253</v>
      </c>
      <c r="AB184" s="37">
        <v>1000157108</v>
      </c>
      <c r="AC184" s="37" t="s">
        <v>4254</v>
      </c>
      <c r="AD184" s="37" t="s">
        <v>467</v>
      </c>
      <c r="AE184" s="37">
        <v>0</v>
      </c>
      <c r="AF184" s="37">
        <v>0</v>
      </c>
      <c r="AG184" s="37" t="s">
        <v>467</v>
      </c>
      <c r="AH184" s="37">
        <v>0</v>
      </c>
      <c r="AI184" s="37" t="s">
        <v>467</v>
      </c>
      <c r="AJ184" s="37">
        <v>5001013916</v>
      </c>
      <c r="AK184" s="37">
        <v>1</v>
      </c>
      <c r="AL184" s="37">
        <v>821589</v>
      </c>
      <c r="AM184" s="37">
        <v>1</v>
      </c>
      <c r="AN184" s="43">
        <v>46046</v>
      </c>
    </row>
    <row r="185" spans="1:40">
      <c r="A185" s="37" t="s">
        <v>900</v>
      </c>
      <c r="B185" s="43">
        <v>46046</v>
      </c>
      <c r="C185" s="43">
        <v>46387</v>
      </c>
      <c r="D185" s="37">
        <v>341</v>
      </c>
      <c r="E185" s="37">
        <v>2</v>
      </c>
      <c r="F185" s="37" t="s">
        <v>4242</v>
      </c>
      <c r="G185" s="37">
        <v>1720</v>
      </c>
      <c r="H185" s="37">
        <v>538</v>
      </c>
      <c r="I185" s="37" t="s">
        <v>4472</v>
      </c>
      <c r="J185" s="37" t="s">
        <v>4244</v>
      </c>
      <c r="K185" s="37" t="s">
        <v>4245</v>
      </c>
      <c r="L185" s="43">
        <v>46046</v>
      </c>
      <c r="M185" s="37" t="s">
        <v>4246</v>
      </c>
      <c r="N185" s="37" t="s">
        <v>4247</v>
      </c>
      <c r="O185" s="37">
        <v>10</v>
      </c>
      <c r="P185" s="37" t="s">
        <v>4248</v>
      </c>
      <c r="Q185" s="37" t="s">
        <v>4249</v>
      </c>
      <c r="R185" s="37"/>
      <c r="S185" s="37" t="s">
        <v>4250</v>
      </c>
      <c r="T185" s="37">
        <v>10</v>
      </c>
      <c r="U185" s="37" t="s">
        <v>4251</v>
      </c>
      <c r="V185" s="37">
        <v>1005023464</v>
      </c>
      <c r="W185" s="37" t="s">
        <v>4252</v>
      </c>
      <c r="X185" s="37">
        <v>52730716</v>
      </c>
      <c r="Y185" s="37" t="s">
        <v>903</v>
      </c>
      <c r="Z185" s="37">
        <v>1002058204</v>
      </c>
      <c r="AA185" s="37" t="s">
        <v>4253</v>
      </c>
      <c r="AB185" s="37">
        <v>1000157108</v>
      </c>
      <c r="AC185" s="37" t="s">
        <v>4254</v>
      </c>
      <c r="AD185" s="37" t="s">
        <v>467</v>
      </c>
      <c r="AE185" s="37">
        <v>0</v>
      </c>
      <c r="AF185" s="37">
        <v>0</v>
      </c>
      <c r="AG185" s="37" t="s">
        <v>467</v>
      </c>
      <c r="AH185" s="37">
        <v>0</v>
      </c>
      <c r="AI185" s="37" t="s">
        <v>467</v>
      </c>
      <c r="AJ185" s="37">
        <v>5001013917</v>
      </c>
      <c r="AK185" s="37">
        <v>1</v>
      </c>
      <c r="AL185" s="37">
        <v>821589</v>
      </c>
      <c r="AM185" s="37">
        <v>1</v>
      </c>
      <c r="AN185" s="43">
        <v>46046</v>
      </c>
    </row>
    <row r="186" spans="1:40">
      <c r="A186" s="37" t="s">
        <v>1165</v>
      </c>
      <c r="B186" s="43">
        <v>46046</v>
      </c>
      <c r="C186" s="43">
        <v>46387</v>
      </c>
      <c r="D186" s="37">
        <v>341</v>
      </c>
      <c r="E186" s="37">
        <v>2</v>
      </c>
      <c r="F186" s="37" t="s">
        <v>4242</v>
      </c>
      <c r="G186" s="37">
        <v>1881</v>
      </c>
      <c r="H186" s="37">
        <v>539</v>
      </c>
      <c r="I186" s="37" t="s">
        <v>4473</v>
      </c>
      <c r="J186" s="37" t="s">
        <v>4474</v>
      </c>
      <c r="K186" s="37" t="s">
        <v>4475</v>
      </c>
      <c r="L186" s="43">
        <v>46046</v>
      </c>
      <c r="M186" s="37" t="s">
        <v>4246</v>
      </c>
      <c r="N186" s="37" t="s">
        <v>4247</v>
      </c>
      <c r="O186" s="37">
        <v>10</v>
      </c>
      <c r="P186" s="37" t="s">
        <v>4248</v>
      </c>
      <c r="Q186" s="37" t="s">
        <v>4476</v>
      </c>
      <c r="R186" s="37"/>
      <c r="S186" s="37" t="s">
        <v>4250</v>
      </c>
      <c r="T186" s="37">
        <v>10</v>
      </c>
      <c r="U186" s="37" t="s">
        <v>4251</v>
      </c>
      <c r="V186" s="37">
        <v>1011126965</v>
      </c>
      <c r="W186" s="37" t="s">
        <v>4252</v>
      </c>
      <c r="X186" s="37">
        <v>1015429868</v>
      </c>
      <c r="Y186" s="37" t="s">
        <v>1168</v>
      </c>
      <c r="Z186" s="37">
        <v>1002058204</v>
      </c>
      <c r="AA186" s="37" t="s">
        <v>4253</v>
      </c>
      <c r="AB186" s="37">
        <v>1000157108</v>
      </c>
      <c r="AC186" s="37" t="s">
        <v>4254</v>
      </c>
      <c r="AD186" s="37" t="s">
        <v>4309</v>
      </c>
      <c r="AE186" s="37">
        <v>0</v>
      </c>
      <c r="AF186" s="37">
        <v>0</v>
      </c>
      <c r="AG186" s="37" t="s">
        <v>4309</v>
      </c>
      <c r="AH186" s="37">
        <v>0</v>
      </c>
      <c r="AI186" s="37" t="s">
        <v>4309</v>
      </c>
      <c r="AJ186" s="37">
        <v>5001013918</v>
      </c>
      <c r="AK186" s="37">
        <v>1</v>
      </c>
      <c r="AL186" s="37">
        <v>837517</v>
      </c>
      <c r="AM186" s="37">
        <v>1</v>
      </c>
      <c r="AN186" s="43">
        <v>46046</v>
      </c>
    </row>
    <row r="187" spans="1:40">
      <c r="A187" s="37" t="s">
        <v>1322</v>
      </c>
      <c r="B187" s="43">
        <v>46046</v>
      </c>
      <c r="C187" s="43">
        <v>46387</v>
      </c>
      <c r="D187" s="37">
        <v>341</v>
      </c>
      <c r="E187" s="37">
        <v>2</v>
      </c>
      <c r="F187" s="37" t="s">
        <v>4242</v>
      </c>
      <c r="G187" s="37">
        <v>1738</v>
      </c>
      <c r="H187" s="37">
        <v>540</v>
      </c>
      <c r="I187" s="37" t="s">
        <v>4477</v>
      </c>
      <c r="J187" s="37" t="s">
        <v>4244</v>
      </c>
      <c r="K187" s="37" t="s">
        <v>4245</v>
      </c>
      <c r="L187" s="43">
        <v>46046</v>
      </c>
      <c r="M187" s="37" t="s">
        <v>4246</v>
      </c>
      <c r="N187" s="37" t="s">
        <v>4247</v>
      </c>
      <c r="O187" s="37">
        <v>10</v>
      </c>
      <c r="P187" s="37" t="s">
        <v>4248</v>
      </c>
      <c r="Q187" s="37" t="s">
        <v>4249</v>
      </c>
      <c r="R187" s="37"/>
      <c r="S187" s="37" t="s">
        <v>4250</v>
      </c>
      <c r="T187" s="37">
        <v>10</v>
      </c>
      <c r="U187" s="37" t="s">
        <v>4251</v>
      </c>
      <c r="V187" s="37">
        <v>1000405766</v>
      </c>
      <c r="W187" s="37" t="s">
        <v>4252</v>
      </c>
      <c r="X187" s="37">
        <v>51931678</v>
      </c>
      <c r="Y187" s="37" t="s">
        <v>1325</v>
      </c>
      <c r="Z187" s="37">
        <v>1002058204</v>
      </c>
      <c r="AA187" s="37" t="s">
        <v>4253</v>
      </c>
      <c r="AB187" s="37">
        <v>1000157108</v>
      </c>
      <c r="AC187" s="37" t="s">
        <v>4254</v>
      </c>
      <c r="AD187" s="37" t="s">
        <v>4478</v>
      </c>
      <c r="AE187" s="37">
        <v>0</v>
      </c>
      <c r="AF187" s="37">
        <v>0</v>
      </c>
      <c r="AG187" s="37" t="s">
        <v>4478</v>
      </c>
      <c r="AH187" s="37">
        <v>0</v>
      </c>
      <c r="AI187" s="37" t="s">
        <v>4478</v>
      </c>
      <c r="AJ187" s="37">
        <v>5001013919</v>
      </c>
      <c r="AK187" s="37">
        <v>1</v>
      </c>
      <c r="AL187" s="37">
        <v>821900</v>
      </c>
      <c r="AM187" s="37">
        <v>1</v>
      </c>
      <c r="AN187" s="43">
        <v>46046</v>
      </c>
    </row>
    <row r="188" spans="1:40">
      <c r="A188" s="37" t="s">
        <v>1328</v>
      </c>
      <c r="B188" s="43">
        <v>46046</v>
      </c>
      <c r="C188" s="43">
        <v>46387</v>
      </c>
      <c r="D188" s="37">
        <v>341</v>
      </c>
      <c r="E188" s="37">
        <v>2</v>
      </c>
      <c r="F188" s="37" t="s">
        <v>4242</v>
      </c>
      <c r="G188" s="37">
        <v>1718</v>
      </c>
      <c r="H188" s="37">
        <v>541</v>
      </c>
      <c r="I188" s="37" t="s">
        <v>4395</v>
      </c>
      <c r="J188" s="37" t="s">
        <v>4244</v>
      </c>
      <c r="K188" s="37" t="s">
        <v>4245</v>
      </c>
      <c r="L188" s="43">
        <v>46046</v>
      </c>
      <c r="M188" s="37" t="s">
        <v>4246</v>
      </c>
      <c r="N188" s="37" t="s">
        <v>4247</v>
      </c>
      <c r="O188" s="37">
        <v>10</v>
      </c>
      <c r="P188" s="37" t="s">
        <v>4248</v>
      </c>
      <c r="Q188" s="37" t="s">
        <v>4249</v>
      </c>
      <c r="R188" s="37"/>
      <c r="S188" s="37" t="s">
        <v>4250</v>
      </c>
      <c r="T188" s="37">
        <v>10</v>
      </c>
      <c r="U188" s="37" t="s">
        <v>4251</v>
      </c>
      <c r="V188" s="37">
        <v>1013897962</v>
      </c>
      <c r="W188" s="37" t="s">
        <v>4252</v>
      </c>
      <c r="X188" s="37">
        <v>1003407074</v>
      </c>
      <c r="Y188" s="37" t="s">
        <v>1330</v>
      </c>
      <c r="Z188" s="37">
        <v>1002058204</v>
      </c>
      <c r="AA188" s="37" t="s">
        <v>4253</v>
      </c>
      <c r="AB188" s="37">
        <v>1000157108</v>
      </c>
      <c r="AC188" s="37" t="s">
        <v>4254</v>
      </c>
      <c r="AD188" s="37" t="s">
        <v>57</v>
      </c>
      <c r="AE188" s="37">
        <v>0</v>
      </c>
      <c r="AF188" s="37">
        <v>0</v>
      </c>
      <c r="AG188" s="37" t="s">
        <v>57</v>
      </c>
      <c r="AH188" s="37">
        <v>0</v>
      </c>
      <c r="AI188" s="37" t="s">
        <v>57</v>
      </c>
      <c r="AJ188" s="37">
        <v>5001013920</v>
      </c>
      <c r="AK188" s="37">
        <v>1</v>
      </c>
      <c r="AL188" s="37">
        <v>821585</v>
      </c>
      <c r="AM188" s="37">
        <v>1</v>
      </c>
      <c r="AN188" s="43">
        <v>46046</v>
      </c>
    </row>
    <row r="189" spans="1:40">
      <c r="A189" s="37" t="s">
        <v>1333</v>
      </c>
      <c r="B189" s="43">
        <v>46046</v>
      </c>
      <c r="C189" s="43">
        <v>46387</v>
      </c>
      <c r="D189" s="37">
        <v>341</v>
      </c>
      <c r="E189" s="37">
        <v>2</v>
      </c>
      <c r="F189" s="37" t="s">
        <v>4242</v>
      </c>
      <c r="G189" s="37">
        <v>1726</v>
      </c>
      <c r="H189" s="37">
        <v>542</v>
      </c>
      <c r="I189" s="37" t="s">
        <v>4479</v>
      </c>
      <c r="J189" s="37" t="s">
        <v>4244</v>
      </c>
      <c r="K189" s="37" t="s">
        <v>4245</v>
      </c>
      <c r="L189" s="43">
        <v>46046</v>
      </c>
      <c r="M189" s="37" t="s">
        <v>4246</v>
      </c>
      <c r="N189" s="37" t="s">
        <v>4247</v>
      </c>
      <c r="O189" s="37">
        <v>10</v>
      </c>
      <c r="P189" s="37" t="s">
        <v>4248</v>
      </c>
      <c r="Q189" s="37" t="s">
        <v>4249</v>
      </c>
      <c r="R189" s="37"/>
      <c r="S189" s="37" t="s">
        <v>4250</v>
      </c>
      <c r="T189" s="37">
        <v>10</v>
      </c>
      <c r="U189" s="37" t="s">
        <v>4251</v>
      </c>
      <c r="V189" s="37">
        <v>1014027407</v>
      </c>
      <c r="W189" s="37" t="s">
        <v>4252</v>
      </c>
      <c r="X189" s="37">
        <v>1049622764</v>
      </c>
      <c r="Y189" s="37" t="s">
        <v>1336</v>
      </c>
      <c r="Z189" s="37">
        <v>1002058204</v>
      </c>
      <c r="AA189" s="37" t="s">
        <v>4253</v>
      </c>
      <c r="AB189" s="37">
        <v>1000157108</v>
      </c>
      <c r="AC189" s="37" t="s">
        <v>4254</v>
      </c>
      <c r="AD189" s="37" t="s">
        <v>4480</v>
      </c>
      <c r="AE189" s="37">
        <v>0</v>
      </c>
      <c r="AF189" s="37">
        <v>0</v>
      </c>
      <c r="AG189" s="37" t="s">
        <v>4480</v>
      </c>
      <c r="AH189" s="37">
        <v>0</v>
      </c>
      <c r="AI189" s="37" t="s">
        <v>4480</v>
      </c>
      <c r="AJ189" s="37">
        <v>5001013921</v>
      </c>
      <c r="AK189" s="37">
        <v>1</v>
      </c>
      <c r="AL189" s="37">
        <v>821885</v>
      </c>
      <c r="AM189" s="37">
        <v>1</v>
      </c>
      <c r="AN189" s="43">
        <v>46046</v>
      </c>
    </row>
    <row r="190" spans="1:40">
      <c r="A190" s="37" t="s">
        <v>1339</v>
      </c>
      <c r="B190" s="43">
        <v>46046</v>
      </c>
      <c r="C190" s="43">
        <v>46387</v>
      </c>
      <c r="D190" s="37">
        <v>341</v>
      </c>
      <c r="E190" s="37">
        <v>2</v>
      </c>
      <c r="F190" s="37" t="s">
        <v>4242</v>
      </c>
      <c r="G190" s="37">
        <v>1949</v>
      </c>
      <c r="H190" s="37">
        <v>543</v>
      </c>
      <c r="I190" s="37" t="s">
        <v>4481</v>
      </c>
      <c r="J190" s="37" t="s">
        <v>4302</v>
      </c>
      <c r="K190" s="37" t="s">
        <v>4303</v>
      </c>
      <c r="L190" s="43">
        <v>46046</v>
      </c>
      <c r="M190" s="37" t="s">
        <v>4246</v>
      </c>
      <c r="N190" s="37" t="s">
        <v>4247</v>
      </c>
      <c r="O190" s="37">
        <v>10</v>
      </c>
      <c r="P190" s="37" t="s">
        <v>4248</v>
      </c>
      <c r="Q190" s="37" t="s">
        <v>4304</v>
      </c>
      <c r="R190" s="37"/>
      <c r="S190" s="37" t="s">
        <v>4250</v>
      </c>
      <c r="T190" s="37">
        <v>10</v>
      </c>
      <c r="U190" s="37" t="s">
        <v>4251</v>
      </c>
      <c r="V190" s="37">
        <v>1013896338</v>
      </c>
      <c r="W190" s="37" t="s">
        <v>4252</v>
      </c>
      <c r="X190" s="37">
        <v>1000132235</v>
      </c>
      <c r="Y190" s="37" t="s">
        <v>1342</v>
      </c>
      <c r="Z190" s="37">
        <v>1002058204</v>
      </c>
      <c r="AA190" s="37" t="s">
        <v>4253</v>
      </c>
      <c r="AB190" s="37">
        <v>1000157108</v>
      </c>
      <c r="AC190" s="37" t="s">
        <v>4254</v>
      </c>
      <c r="AD190" s="37" t="s">
        <v>467</v>
      </c>
      <c r="AE190" s="37">
        <v>0</v>
      </c>
      <c r="AF190" s="37">
        <v>0</v>
      </c>
      <c r="AG190" s="37" t="s">
        <v>467</v>
      </c>
      <c r="AH190" s="37">
        <v>0</v>
      </c>
      <c r="AI190" s="37" t="s">
        <v>467</v>
      </c>
      <c r="AJ190" s="37">
        <v>5001013922</v>
      </c>
      <c r="AK190" s="37">
        <v>1</v>
      </c>
      <c r="AL190" s="37">
        <v>843326</v>
      </c>
      <c r="AM190" s="37">
        <v>1</v>
      </c>
      <c r="AN190" s="43">
        <v>46046</v>
      </c>
    </row>
    <row r="191" spans="1:40">
      <c r="A191" s="37" t="s">
        <v>1532</v>
      </c>
      <c r="B191" s="43">
        <v>46046</v>
      </c>
      <c r="C191" s="43">
        <v>46387</v>
      </c>
      <c r="D191" s="37">
        <v>341</v>
      </c>
      <c r="E191" s="37">
        <v>2</v>
      </c>
      <c r="F191" s="37" t="s">
        <v>4242</v>
      </c>
      <c r="G191" s="37">
        <v>1696</v>
      </c>
      <c r="H191" s="37">
        <v>544</v>
      </c>
      <c r="I191" s="37" t="s">
        <v>4273</v>
      </c>
      <c r="J191" s="37" t="s">
        <v>4274</v>
      </c>
      <c r="K191" s="37" t="s">
        <v>4275</v>
      </c>
      <c r="L191" s="43">
        <v>46046</v>
      </c>
      <c r="M191" s="37" t="s">
        <v>4246</v>
      </c>
      <c r="N191" s="37" t="s">
        <v>4247</v>
      </c>
      <c r="O191" s="37">
        <v>10</v>
      </c>
      <c r="P191" s="37" t="s">
        <v>4248</v>
      </c>
      <c r="Q191" s="37" t="s">
        <v>4276</v>
      </c>
      <c r="R191" s="37"/>
      <c r="S191" s="37" t="s">
        <v>4250</v>
      </c>
      <c r="T191" s="37">
        <v>10</v>
      </c>
      <c r="U191" s="37" t="s">
        <v>4251</v>
      </c>
      <c r="V191" s="37">
        <v>1013843246</v>
      </c>
      <c r="W191" s="37" t="s">
        <v>4252</v>
      </c>
      <c r="X191" s="37">
        <v>1023870807</v>
      </c>
      <c r="Y191" s="37" t="s">
        <v>4482</v>
      </c>
      <c r="Z191" s="37">
        <v>1002058204</v>
      </c>
      <c r="AA191" s="37" t="s">
        <v>4253</v>
      </c>
      <c r="AB191" s="37">
        <v>1000157108</v>
      </c>
      <c r="AC191" s="37" t="s">
        <v>4254</v>
      </c>
      <c r="AD191" s="37" t="s">
        <v>4277</v>
      </c>
      <c r="AE191" s="37">
        <v>0</v>
      </c>
      <c r="AF191" s="37">
        <v>0</v>
      </c>
      <c r="AG191" s="37" t="s">
        <v>4277</v>
      </c>
      <c r="AH191" s="37">
        <v>0</v>
      </c>
      <c r="AI191" s="37" t="s">
        <v>4277</v>
      </c>
      <c r="AJ191" s="37">
        <v>5001013923</v>
      </c>
      <c r="AK191" s="37">
        <v>1</v>
      </c>
      <c r="AL191" s="37">
        <v>821533</v>
      </c>
      <c r="AM191" s="37">
        <v>1</v>
      </c>
      <c r="AN191" s="43">
        <v>46046</v>
      </c>
    </row>
    <row r="192" spans="1:40">
      <c r="A192" s="37" t="s">
        <v>768</v>
      </c>
      <c r="B192" s="43">
        <v>46046</v>
      </c>
      <c r="C192" s="43">
        <v>46387</v>
      </c>
      <c r="D192" s="37">
        <v>341</v>
      </c>
      <c r="E192" s="37">
        <v>2</v>
      </c>
      <c r="F192" s="37" t="s">
        <v>4242</v>
      </c>
      <c r="G192" s="37">
        <v>1693</v>
      </c>
      <c r="H192" s="37">
        <v>545</v>
      </c>
      <c r="I192" s="37" t="s">
        <v>4483</v>
      </c>
      <c r="J192" s="37" t="s">
        <v>4244</v>
      </c>
      <c r="K192" s="37" t="s">
        <v>4245</v>
      </c>
      <c r="L192" s="43">
        <v>46046</v>
      </c>
      <c r="M192" s="37" t="s">
        <v>4246</v>
      </c>
      <c r="N192" s="37" t="s">
        <v>4247</v>
      </c>
      <c r="O192" s="37">
        <v>10</v>
      </c>
      <c r="P192" s="37" t="s">
        <v>4248</v>
      </c>
      <c r="Q192" s="37" t="s">
        <v>4249</v>
      </c>
      <c r="R192" s="37"/>
      <c r="S192" s="37" t="s">
        <v>4250</v>
      </c>
      <c r="T192" s="37">
        <v>10</v>
      </c>
      <c r="U192" s="37" t="s">
        <v>4251</v>
      </c>
      <c r="V192" s="37">
        <v>1012349357</v>
      </c>
      <c r="W192" s="37" t="s">
        <v>4252</v>
      </c>
      <c r="X192" s="37">
        <v>1037647940</v>
      </c>
      <c r="Y192" s="37" t="s">
        <v>771</v>
      </c>
      <c r="Z192" s="37">
        <v>1002058204</v>
      </c>
      <c r="AA192" s="37" t="s">
        <v>4253</v>
      </c>
      <c r="AB192" s="37">
        <v>1000157108</v>
      </c>
      <c r="AC192" s="37" t="s">
        <v>4254</v>
      </c>
      <c r="AD192" s="37" t="s">
        <v>329</v>
      </c>
      <c r="AE192" s="37">
        <v>0</v>
      </c>
      <c r="AF192" s="37">
        <v>0</v>
      </c>
      <c r="AG192" s="37" t="s">
        <v>329</v>
      </c>
      <c r="AH192" s="37">
        <v>0</v>
      </c>
      <c r="AI192" s="37" t="s">
        <v>329</v>
      </c>
      <c r="AJ192" s="37">
        <v>5001013980</v>
      </c>
      <c r="AK192" s="37">
        <v>1</v>
      </c>
      <c r="AL192" s="37">
        <v>821527</v>
      </c>
      <c r="AM192" s="37">
        <v>1</v>
      </c>
      <c r="AN192" s="43">
        <v>46046</v>
      </c>
    </row>
    <row r="193" spans="1:40">
      <c r="A193" s="37" t="s">
        <v>914</v>
      </c>
      <c r="B193" s="43">
        <v>46046</v>
      </c>
      <c r="C193" s="43">
        <v>46387</v>
      </c>
      <c r="D193" s="37">
        <v>341</v>
      </c>
      <c r="E193" s="37">
        <v>2</v>
      </c>
      <c r="F193" s="37" t="s">
        <v>4242</v>
      </c>
      <c r="G193" s="37">
        <v>1693</v>
      </c>
      <c r="H193" s="37">
        <v>546</v>
      </c>
      <c r="I193" s="37" t="s">
        <v>4483</v>
      </c>
      <c r="J193" s="37" t="s">
        <v>4244</v>
      </c>
      <c r="K193" s="37" t="s">
        <v>4245</v>
      </c>
      <c r="L193" s="43">
        <v>46046</v>
      </c>
      <c r="M193" s="37" t="s">
        <v>4246</v>
      </c>
      <c r="N193" s="37" t="s">
        <v>4247</v>
      </c>
      <c r="O193" s="37">
        <v>10</v>
      </c>
      <c r="P193" s="37" t="s">
        <v>4248</v>
      </c>
      <c r="Q193" s="37" t="s">
        <v>4249</v>
      </c>
      <c r="R193" s="37"/>
      <c r="S193" s="37" t="s">
        <v>4250</v>
      </c>
      <c r="T193" s="37">
        <v>10</v>
      </c>
      <c r="U193" s="37" t="s">
        <v>4251</v>
      </c>
      <c r="V193" s="37">
        <v>1009479795</v>
      </c>
      <c r="W193" s="37" t="s">
        <v>4252</v>
      </c>
      <c r="X193" s="37">
        <v>1053343603</v>
      </c>
      <c r="Y193" s="37" t="s">
        <v>4484</v>
      </c>
      <c r="Z193" s="37">
        <v>1002058204</v>
      </c>
      <c r="AA193" s="37" t="s">
        <v>4253</v>
      </c>
      <c r="AB193" s="37">
        <v>1000157108</v>
      </c>
      <c r="AC193" s="37" t="s">
        <v>4254</v>
      </c>
      <c r="AD193" s="37" t="s">
        <v>329</v>
      </c>
      <c r="AE193" s="37">
        <v>0</v>
      </c>
      <c r="AF193" s="37">
        <v>0</v>
      </c>
      <c r="AG193" s="37" t="s">
        <v>329</v>
      </c>
      <c r="AH193" s="37">
        <v>0</v>
      </c>
      <c r="AI193" s="37" t="s">
        <v>329</v>
      </c>
      <c r="AJ193" s="37">
        <v>5001013981</v>
      </c>
      <c r="AK193" s="37">
        <v>1</v>
      </c>
      <c r="AL193" s="37">
        <v>821527</v>
      </c>
      <c r="AM193" s="37">
        <v>1</v>
      </c>
      <c r="AN193" s="43">
        <v>46046</v>
      </c>
    </row>
    <row r="194" spans="1:40">
      <c r="A194" s="37" t="s">
        <v>317</v>
      </c>
      <c r="B194" s="43">
        <v>46046</v>
      </c>
      <c r="C194" s="43">
        <v>46387</v>
      </c>
      <c r="D194" s="37">
        <v>341</v>
      </c>
      <c r="E194" s="37">
        <v>2</v>
      </c>
      <c r="F194" s="37" t="s">
        <v>4242</v>
      </c>
      <c r="G194" s="37">
        <v>1917</v>
      </c>
      <c r="H194" s="37">
        <v>547</v>
      </c>
      <c r="I194" s="37" t="s">
        <v>4389</v>
      </c>
      <c r="J194" s="37" t="s">
        <v>4302</v>
      </c>
      <c r="K194" s="37" t="s">
        <v>4303</v>
      </c>
      <c r="L194" s="43">
        <v>46046</v>
      </c>
      <c r="M194" s="37" t="s">
        <v>4246</v>
      </c>
      <c r="N194" s="37" t="s">
        <v>4247</v>
      </c>
      <c r="O194" s="37">
        <v>10</v>
      </c>
      <c r="P194" s="37" t="s">
        <v>4248</v>
      </c>
      <c r="Q194" s="37" t="s">
        <v>4304</v>
      </c>
      <c r="R194" s="37"/>
      <c r="S194" s="37" t="s">
        <v>4250</v>
      </c>
      <c r="T194" s="37">
        <v>10</v>
      </c>
      <c r="U194" s="37" t="s">
        <v>4251</v>
      </c>
      <c r="V194" s="37">
        <v>1014027409</v>
      </c>
      <c r="W194" s="37" t="s">
        <v>4252</v>
      </c>
      <c r="X194" s="37">
        <v>1102865853</v>
      </c>
      <c r="Y194" s="37" t="s">
        <v>318</v>
      </c>
      <c r="Z194" s="37">
        <v>1002058204</v>
      </c>
      <c r="AA194" s="37" t="s">
        <v>4253</v>
      </c>
      <c r="AB194" s="37">
        <v>1000157108</v>
      </c>
      <c r="AC194" s="37" t="s">
        <v>4254</v>
      </c>
      <c r="AD194" s="37" t="s">
        <v>329</v>
      </c>
      <c r="AE194" s="37">
        <v>0</v>
      </c>
      <c r="AF194" s="37">
        <v>0</v>
      </c>
      <c r="AG194" s="37" t="s">
        <v>329</v>
      </c>
      <c r="AH194" s="37">
        <v>0</v>
      </c>
      <c r="AI194" s="37" t="s">
        <v>329</v>
      </c>
      <c r="AJ194" s="37">
        <v>5001013982</v>
      </c>
      <c r="AK194" s="37">
        <v>1</v>
      </c>
      <c r="AL194" s="37">
        <v>837560</v>
      </c>
      <c r="AM194" s="37">
        <v>1</v>
      </c>
      <c r="AN194" s="43">
        <v>46046</v>
      </c>
    </row>
    <row r="195" spans="1:40">
      <c r="A195" s="37" t="s">
        <v>128</v>
      </c>
      <c r="B195" s="43">
        <v>46046</v>
      </c>
      <c r="C195" s="43">
        <v>46387</v>
      </c>
      <c r="D195" s="37">
        <v>341</v>
      </c>
      <c r="E195" s="37">
        <v>2</v>
      </c>
      <c r="F195" s="37" t="s">
        <v>4242</v>
      </c>
      <c r="G195" s="37">
        <v>1917</v>
      </c>
      <c r="H195" s="37">
        <v>548</v>
      </c>
      <c r="I195" s="37" t="s">
        <v>4389</v>
      </c>
      <c r="J195" s="37" t="s">
        <v>4302</v>
      </c>
      <c r="K195" s="37" t="s">
        <v>4303</v>
      </c>
      <c r="L195" s="43">
        <v>46046</v>
      </c>
      <c r="M195" s="37" t="s">
        <v>4246</v>
      </c>
      <c r="N195" s="37" t="s">
        <v>4247</v>
      </c>
      <c r="O195" s="37">
        <v>10</v>
      </c>
      <c r="P195" s="37" t="s">
        <v>4248</v>
      </c>
      <c r="Q195" s="37" t="s">
        <v>4304</v>
      </c>
      <c r="R195" s="37"/>
      <c r="S195" s="37" t="s">
        <v>4250</v>
      </c>
      <c r="T195" s="37">
        <v>10</v>
      </c>
      <c r="U195" s="37" t="s">
        <v>4251</v>
      </c>
      <c r="V195" s="37">
        <v>1000852749</v>
      </c>
      <c r="W195" s="37" t="s">
        <v>4252</v>
      </c>
      <c r="X195" s="37">
        <v>1010214610</v>
      </c>
      <c r="Y195" s="37" t="s">
        <v>132</v>
      </c>
      <c r="Z195" s="37">
        <v>1002058204</v>
      </c>
      <c r="AA195" s="37" t="s">
        <v>4253</v>
      </c>
      <c r="AB195" s="37">
        <v>1000157108</v>
      </c>
      <c r="AC195" s="37" t="s">
        <v>4254</v>
      </c>
      <c r="AD195" s="37" t="s">
        <v>329</v>
      </c>
      <c r="AE195" s="37">
        <v>0</v>
      </c>
      <c r="AF195" s="37">
        <v>0</v>
      </c>
      <c r="AG195" s="37" t="s">
        <v>329</v>
      </c>
      <c r="AH195" s="37">
        <v>0</v>
      </c>
      <c r="AI195" s="37" t="s">
        <v>329</v>
      </c>
      <c r="AJ195" s="37">
        <v>5001013983</v>
      </c>
      <c r="AK195" s="37">
        <v>1</v>
      </c>
      <c r="AL195" s="37">
        <v>837560</v>
      </c>
      <c r="AM195" s="37">
        <v>1</v>
      </c>
      <c r="AN195" s="43">
        <v>46046</v>
      </c>
    </row>
    <row r="196" spans="1:40">
      <c r="A196" s="37" t="s">
        <v>313</v>
      </c>
      <c r="B196" s="43">
        <v>46046</v>
      </c>
      <c r="C196" s="43">
        <v>46387</v>
      </c>
      <c r="D196" s="37">
        <v>341</v>
      </c>
      <c r="E196" s="37">
        <v>2</v>
      </c>
      <c r="F196" s="37" t="s">
        <v>4242</v>
      </c>
      <c r="G196" s="37">
        <v>1917</v>
      </c>
      <c r="H196" s="37">
        <v>549</v>
      </c>
      <c r="I196" s="37" t="s">
        <v>4389</v>
      </c>
      <c r="J196" s="37" t="s">
        <v>4302</v>
      </c>
      <c r="K196" s="37" t="s">
        <v>4303</v>
      </c>
      <c r="L196" s="43">
        <v>46046</v>
      </c>
      <c r="M196" s="37" t="s">
        <v>4246</v>
      </c>
      <c r="N196" s="37" t="s">
        <v>4247</v>
      </c>
      <c r="O196" s="37">
        <v>10</v>
      </c>
      <c r="P196" s="37" t="s">
        <v>4248</v>
      </c>
      <c r="Q196" s="37" t="s">
        <v>4304</v>
      </c>
      <c r="R196" s="37"/>
      <c r="S196" s="37" t="s">
        <v>4250</v>
      </c>
      <c r="T196" s="37">
        <v>10</v>
      </c>
      <c r="U196" s="37" t="s">
        <v>4251</v>
      </c>
      <c r="V196" s="37">
        <v>1000103841</v>
      </c>
      <c r="W196" s="37" t="s">
        <v>4252</v>
      </c>
      <c r="X196" s="37">
        <v>1010199979</v>
      </c>
      <c r="Y196" s="37" t="s">
        <v>314</v>
      </c>
      <c r="Z196" s="37">
        <v>1002058204</v>
      </c>
      <c r="AA196" s="37" t="s">
        <v>4253</v>
      </c>
      <c r="AB196" s="37">
        <v>1000157108</v>
      </c>
      <c r="AC196" s="37" t="s">
        <v>4254</v>
      </c>
      <c r="AD196" s="37" t="s">
        <v>329</v>
      </c>
      <c r="AE196" s="37">
        <v>0</v>
      </c>
      <c r="AF196" s="37">
        <v>0</v>
      </c>
      <c r="AG196" s="37" t="s">
        <v>329</v>
      </c>
      <c r="AH196" s="37">
        <v>0</v>
      </c>
      <c r="AI196" s="37" t="s">
        <v>329</v>
      </c>
      <c r="AJ196" s="37">
        <v>5001013984</v>
      </c>
      <c r="AK196" s="37">
        <v>1</v>
      </c>
      <c r="AL196" s="37">
        <v>837560</v>
      </c>
      <c r="AM196" s="37">
        <v>1</v>
      </c>
      <c r="AN196" s="43">
        <v>46046</v>
      </c>
    </row>
    <row r="197" spans="1:40">
      <c r="A197" s="37" t="s">
        <v>430</v>
      </c>
      <c r="B197" s="43">
        <v>46046</v>
      </c>
      <c r="C197" s="43">
        <v>46387</v>
      </c>
      <c r="D197" s="37">
        <v>341</v>
      </c>
      <c r="E197" s="37">
        <v>2</v>
      </c>
      <c r="F197" s="37" t="s">
        <v>4242</v>
      </c>
      <c r="G197" s="37">
        <v>1843</v>
      </c>
      <c r="H197" s="37">
        <v>550</v>
      </c>
      <c r="I197" s="37" t="s">
        <v>4485</v>
      </c>
      <c r="J197" s="37" t="s">
        <v>4244</v>
      </c>
      <c r="K197" s="37" t="s">
        <v>4245</v>
      </c>
      <c r="L197" s="43">
        <v>46046</v>
      </c>
      <c r="M197" s="37" t="s">
        <v>4246</v>
      </c>
      <c r="N197" s="37" t="s">
        <v>4247</v>
      </c>
      <c r="O197" s="37">
        <v>10</v>
      </c>
      <c r="P197" s="37" t="s">
        <v>4248</v>
      </c>
      <c r="Q197" s="37" t="s">
        <v>4249</v>
      </c>
      <c r="R197" s="37"/>
      <c r="S197" s="37" t="s">
        <v>4250</v>
      </c>
      <c r="T197" s="37">
        <v>10</v>
      </c>
      <c r="U197" s="37" t="s">
        <v>4251</v>
      </c>
      <c r="V197" s="37">
        <v>1007961128</v>
      </c>
      <c r="W197" s="37" t="s">
        <v>4252</v>
      </c>
      <c r="X197" s="37">
        <v>1022935255</v>
      </c>
      <c r="Y197" s="37" t="s">
        <v>434</v>
      </c>
      <c r="Z197" s="37">
        <v>1002058204</v>
      </c>
      <c r="AA197" s="37" t="s">
        <v>4253</v>
      </c>
      <c r="AB197" s="37">
        <v>1000157108</v>
      </c>
      <c r="AC197" s="37" t="s">
        <v>4254</v>
      </c>
      <c r="AD197" s="37" t="s">
        <v>329</v>
      </c>
      <c r="AE197" s="37">
        <v>0</v>
      </c>
      <c r="AF197" s="37">
        <v>0</v>
      </c>
      <c r="AG197" s="37" t="s">
        <v>329</v>
      </c>
      <c r="AH197" s="37">
        <v>0</v>
      </c>
      <c r="AI197" s="37" t="s">
        <v>329</v>
      </c>
      <c r="AJ197" s="37">
        <v>5001013985</v>
      </c>
      <c r="AK197" s="37">
        <v>1</v>
      </c>
      <c r="AL197" s="37">
        <v>828712</v>
      </c>
      <c r="AM197" s="37">
        <v>1</v>
      </c>
      <c r="AN197" s="43">
        <v>46046</v>
      </c>
    </row>
    <row r="198" spans="1:40">
      <c r="A198" s="37" t="s">
        <v>764</v>
      </c>
      <c r="B198" s="43">
        <v>46046</v>
      </c>
      <c r="C198" s="43">
        <v>46387</v>
      </c>
      <c r="D198" s="37">
        <v>341</v>
      </c>
      <c r="E198" s="37">
        <v>2</v>
      </c>
      <c r="F198" s="37" t="s">
        <v>4242</v>
      </c>
      <c r="G198" s="37">
        <v>1874</v>
      </c>
      <c r="H198" s="37">
        <v>551</v>
      </c>
      <c r="I198" s="37" t="s">
        <v>4371</v>
      </c>
      <c r="J198" s="37" t="s">
        <v>4244</v>
      </c>
      <c r="K198" s="37" t="s">
        <v>4245</v>
      </c>
      <c r="L198" s="43">
        <v>46046</v>
      </c>
      <c r="M198" s="37" t="s">
        <v>4246</v>
      </c>
      <c r="N198" s="37" t="s">
        <v>4247</v>
      </c>
      <c r="O198" s="37">
        <v>10</v>
      </c>
      <c r="P198" s="37" t="s">
        <v>4248</v>
      </c>
      <c r="Q198" s="37" t="s">
        <v>4249</v>
      </c>
      <c r="R198" s="37"/>
      <c r="S198" s="37" t="s">
        <v>4250</v>
      </c>
      <c r="T198" s="37">
        <v>10</v>
      </c>
      <c r="U198" s="37" t="s">
        <v>4251</v>
      </c>
      <c r="V198" s="37">
        <v>1005082043</v>
      </c>
      <c r="W198" s="37" t="s">
        <v>4252</v>
      </c>
      <c r="X198" s="37">
        <v>52514387</v>
      </c>
      <c r="Y198" s="37" t="s">
        <v>765</v>
      </c>
      <c r="Z198" s="37">
        <v>1002058204</v>
      </c>
      <c r="AA198" s="37" t="s">
        <v>4253</v>
      </c>
      <c r="AB198" s="37">
        <v>1000157108</v>
      </c>
      <c r="AC198" s="37" t="s">
        <v>4254</v>
      </c>
      <c r="AD198" s="37" t="s">
        <v>83</v>
      </c>
      <c r="AE198" s="37">
        <v>0</v>
      </c>
      <c r="AF198" s="37">
        <v>0</v>
      </c>
      <c r="AG198" s="37" t="s">
        <v>83</v>
      </c>
      <c r="AH198" s="37">
        <v>0</v>
      </c>
      <c r="AI198" s="37" t="s">
        <v>83</v>
      </c>
      <c r="AJ198" s="37">
        <v>5001013986</v>
      </c>
      <c r="AK198" s="37">
        <v>1</v>
      </c>
      <c r="AL198" s="37">
        <v>828752</v>
      </c>
      <c r="AM198" s="37">
        <v>1</v>
      </c>
      <c r="AN198" s="43">
        <v>46046</v>
      </c>
    </row>
    <row r="199" spans="1:40">
      <c r="A199" s="37" t="s">
        <v>875</v>
      </c>
      <c r="B199" s="43">
        <v>46046</v>
      </c>
      <c r="C199" s="43">
        <v>46387</v>
      </c>
      <c r="D199" s="37">
        <v>341</v>
      </c>
      <c r="E199" s="37">
        <v>2</v>
      </c>
      <c r="F199" s="37" t="s">
        <v>4242</v>
      </c>
      <c r="G199" s="37">
        <v>1951</v>
      </c>
      <c r="H199" s="37">
        <v>552</v>
      </c>
      <c r="I199" s="37" t="s">
        <v>4486</v>
      </c>
      <c r="J199" s="37" t="s">
        <v>4244</v>
      </c>
      <c r="K199" s="37" t="s">
        <v>4245</v>
      </c>
      <c r="L199" s="43">
        <v>46046</v>
      </c>
      <c r="M199" s="37" t="s">
        <v>4246</v>
      </c>
      <c r="N199" s="37" t="s">
        <v>4247</v>
      </c>
      <c r="O199" s="37">
        <v>10</v>
      </c>
      <c r="P199" s="37" t="s">
        <v>4248</v>
      </c>
      <c r="Q199" s="37" t="s">
        <v>4249</v>
      </c>
      <c r="R199" s="37"/>
      <c r="S199" s="37" t="s">
        <v>4250</v>
      </c>
      <c r="T199" s="37">
        <v>10</v>
      </c>
      <c r="U199" s="37" t="s">
        <v>4251</v>
      </c>
      <c r="V199" s="37">
        <v>1002376958</v>
      </c>
      <c r="W199" s="37" t="s">
        <v>4252</v>
      </c>
      <c r="X199" s="37">
        <v>80032948</v>
      </c>
      <c r="Y199" s="37" t="s">
        <v>878</v>
      </c>
      <c r="Z199" s="37">
        <v>1002058204</v>
      </c>
      <c r="AA199" s="37" t="s">
        <v>4253</v>
      </c>
      <c r="AB199" s="37">
        <v>1000157108</v>
      </c>
      <c r="AC199" s="37" t="s">
        <v>4254</v>
      </c>
      <c r="AD199" s="37" t="s">
        <v>57</v>
      </c>
      <c r="AE199" s="37">
        <v>0</v>
      </c>
      <c r="AF199" s="37">
        <v>0</v>
      </c>
      <c r="AG199" s="37" t="s">
        <v>57</v>
      </c>
      <c r="AH199" s="37">
        <v>0</v>
      </c>
      <c r="AI199" s="37" t="s">
        <v>57</v>
      </c>
      <c r="AJ199" s="37">
        <v>5001013987</v>
      </c>
      <c r="AK199" s="37">
        <v>1</v>
      </c>
      <c r="AL199" s="37">
        <v>843330</v>
      </c>
      <c r="AM199" s="37">
        <v>1</v>
      </c>
      <c r="AN199" s="43">
        <v>46046</v>
      </c>
    </row>
    <row r="200" spans="1:40">
      <c r="A200" s="37" t="s">
        <v>774</v>
      </c>
      <c r="B200" s="43">
        <v>46046</v>
      </c>
      <c r="C200" s="43">
        <v>46387</v>
      </c>
      <c r="D200" s="37">
        <v>341</v>
      </c>
      <c r="E200" s="37">
        <v>2</v>
      </c>
      <c r="F200" s="37" t="s">
        <v>4242</v>
      </c>
      <c r="G200" s="37">
        <v>1693</v>
      </c>
      <c r="H200" s="37">
        <v>553</v>
      </c>
      <c r="I200" s="37" t="s">
        <v>4483</v>
      </c>
      <c r="J200" s="37" t="s">
        <v>4244</v>
      </c>
      <c r="K200" s="37" t="s">
        <v>4245</v>
      </c>
      <c r="L200" s="43">
        <v>46046</v>
      </c>
      <c r="M200" s="37" t="s">
        <v>4246</v>
      </c>
      <c r="N200" s="37" t="s">
        <v>4247</v>
      </c>
      <c r="O200" s="37">
        <v>10</v>
      </c>
      <c r="P200" s="37" t="s">
        <v>4248</v>
      </c>
      <c r="Q200" s="37" t="s">
        <v>4249</v>
      </c>
      <c r="R200" s="37"/>
      <c r="S200" s="37" t="s">
        <v>4250</v>
      </c>
      <c r="T200" s="37">
        <v>10</v>
      </c>
      <c r="U200" s="37" t="s">
        <v>4251</v>
      </c>
      <c r="V200" s="37">
        <v>1013520208</v>
      </c>
      <c r="W200" s="37" t="s">
        <v>4252</v>
      </c>
      <c r="X200" s="37">
        <v>1000972617</v>
      </c>
      <c r="Y200" s="37" t="s">
        <v>775</v>
      </c>
      <c r="Z200" s="37">
        <v>1002058204</v>
      </c>
      <c r="AA200" s="37" t="s">
        <v>4253</v>
      </c>
      <c r="AB200" s="37">
        <v>1000157108</v>
      </c>
      <c r="AC200" s="37" t="s">
        <v>4254</v>
      </c>
      <c r="AD200" s="37" t="s">
        <v>329</v>
      </c>
      <c r="AE200" s="37">
        <v>0</v>
      </c>
      <c r="AF200" s="37">
        <v>0</v>
      </c>
      <c r="AG200" s="37" t="s">
        <v>329</v>
      </c>
      <c r="AH200" s="37">
        <v>0</v>
      </c>
      <c r="AI200" s="37" t="s">
        <v>329</v>
      </c>
      <c r="AJ200" s="37">
        <v>5001013988</v>
      </c>
      <c r="AK200" s="37">
        <v>1</v>
      </c>
      <c r="AL200" s="37">
        <v>821527</v>
      </c>
      <c r="AM200" s="37">
        <v>1</v>
      </c>
      <c r="AN200" s="43">
        <v>46046</v>
      </c>
    </row>
    <row r="201" spans="1:40">
      <c r="A201" s="37" t="s">
        <v>778</v>
      </c>
      <c r="B201" s="43">
        <v>46046</v>
      </c>
      <c r="C201" s="43">
        <v>46387</v>
      </c>
      <c r="D201" s="37">
        <v>341</v>
      </c>
      <c r="E201" s="37">
        <v>2</v>
      </c>
      <c r="F201" s="37" t="s">
        <v>4242</v>
      </c>
      <c r="G201" s="37">
        <v>1693</v>
      </c>
      <c r="H201" s="37">
        <v>554</v>
      </c>
      <c r="I201" s="37" t="s">
        <v>4483</v>
      </c>
      <c r="J201" s="37" t="s">
        <v>4244</v>
      </c>
      <c r="K201" s="37" t="s">
        <v>4245</v>
      </c>
      <c r="L201" s="43">
        <v>46046</v>
      </c>
      <c r="M201" s="37" t="s">
        <v>4246</v>
      </c>
      <c r="N201" s="37" t="s">
        <v>4247</v>
      </c>
      <c r="O201" s="37">
        <v>10</v>
      </c>
      <c r="P201" s="37" t="s">
        <v>4248</v>
      </c>
      <c r="Q201" s="37" t="s">
        <v>4249</v>
      </c>
      <c r="R201" s="37"/>
      <c r="S201" s="37" t="s">
        <v>4250</v>
      </c>
      <c r="T201" s="37">
        <v>10</v>
      </c>
      <c r="U201" s="37" t="s">
        <v>4251</v>
      </c>
      <c r="V201" s="37">
        <v>1000307345</v>
      </c>
      <c r="W201" s="37" t="s">
        <v>4252</v>
      </c>
      <c r="X201" s="37">
        <v>80745848</v>
      </c>
      <c r="Y201" s="37" t="s">
        <v>779</v>
      </c>
      <c r="Z201" s="37">
        <v>1002058204</v>
      </c>
      <c r="AA201" s="37" t="s">
        <v>4253</v>
      </c>
      <c r="AB201" s="37">
        <v>1000157108</v>
      </c>
      <c r="AC201" s="37" t="s">
        <v>4254</v>
      </c>
      <c r="AD201" s="37" t="s">
        <v>329</v>
      </c>
      <c r="AE201" s="37">
        <v>0</v>
      </c>
      <c r="AF201" s="37">
        <v>0</v>
      </c>
      <c r="AG201" s="37" t="s">
        <v>329</v>
      </c>
      <c r="AH201" s="37">
        <v>0</v>
      </c>
      <c r="AI201" s="37" t="s">
        <v>329</v>
      </c>
      <c r="AJ201" s="37">
        <v>5001013989</v>
      </c>
      <c r="AK201" s="37">
        <v>1</v>
      </c>
      <c r="AL201" s="37">
        <v>821527</v>
      </c>
      <c r="AM201" s="37">
        <v>1</v>
      </c>
      <c r="AN201" s="43">
        <v>46046</v>
      </c>
    </row>
    <row r="202" spans="1:40">
      <c r="A202" s="37" t="s">
        <v>782</v>
      </c>
      <c r="B202" s="43">
        <v>46046</v>
      </c>
      <c r="C202" s="43">
        <v>46387</v>
      </c>
      <c r="D202" s="37">
        <v>341</v>
      </c>
      <c r="E202" s="37">
        <v>2</v>
      </c>
      <c r="F202" s="37" t="s">
        <v>4242</v>
      </c>
      <c r="G202" s="37">
        <v>1693</v>
      </c>
      <c r="H202" s="37">
        <v>555</v>
      </c>
      <c r="I202" s="37" t="s">
        <v>4483</v>
      </c>
      <c r="J202" s="37" t="s">
        <v>4244</v>
      </c>
      <c r="K202" s="37" t="s">
        <v>4245</v>
      </c>
      <c r="L202" s="43">
        <v>46046</v>
      </c>
      <c r="M202" s="37" t="s">
        <v>4246</v>
      </c>
      <c r="N202" s="37" t="s">
        <v>4247</v>
      </c>
      <c r="O202" s="37">
        <v>10</v>
      </c>
      <c r="P202" s="37" t="s">
        <v>4248</v>
      </c>
      <c r="Q202" s="37" t="s">
        <v>4249</v>
      </c>
      <c r="R202" s="37"/>
      <c r="S202" s="37" t="s">
        <v>4250</v>
      </c>
      <c r="T202" s="37">
        <v>10</v>
      </c>
      <c r="U202" s="37" t="s">
        <v>4251</v>
      </c>
      <c r="V202" s="37">
        <v>1000156632</v>
      </c>
      <c r="W202" s="37" t="s">
        <v>4252</v>
      </c>
      <c r="X202" s="37">
        <v>1015455783</v>
      </c>
      <c r="Y202" s="37" t="s">
        <v>783</v>
      </c>
      <c r="Z202" s="37">
        <v>1002058204</v>
      </c>
      <c r="AA202" s="37" t="s">
        <v>4253</v>
      </c>
      <c r="AB202" s="37">
        <v>1000157108</v>
      </c>
      <c r="AC202" s="37" t="s">
        <v>4254</v>
      </c>
      <c r="AD202" s="37" t="s">
        <v>329</v>
      </c>
      <c r="AE202" s="37">
        <v>0</v>
      </c>
      <c r="AF202" s="37">
        <v>0</v>
      </c>
      <c r="AG202" s="37" t="s">
        <v>329</v>
      </c>
      <c r="AH202" s="37">
        <v>0</v>
      </c>
      <c r="AI202" s="37" t="s">
        <v>329</v>
      </c>
      <c r="AJ202" s="37">
        <v>5001013990</v>
      </c>
      <c r="AK202" s="37">
        <v>1</v>
      </c>
      <c r="AL202" s="37">
        <v>821527</v>
      </c>
      <c r="AM202" s="37">
        <v>1</v>
      </c>
      <c r="AN202" s="43">
        <v>46046</v>
      </c>
    </row>
    <row r="203" spans="1:40">
      <c r="A203" s="37" t="s">
        <v>351</v>
      </c>
      <c r="B203" s="43">
        <v>46046</v>
      </c>
      <c r="C203" s="43">
        <v>46387</v>
      </c>
      <c r="D203" s="37">
        <v>341</v>
      </c>
      <c r="E203" s="37">
        <v>2</v>
      </c>
      <c r="F203" s="37" t="s">
        <v>4242</v>
      </c>
      <c r="G203" s="37">
        <v>1691</v>
      </c>
      <c r="H203" s="37">
        <v>556</v>
      </c>
      <c r="I203" s="37" t="s">
        <v>4487</v>
      </c>
      <c r="J203" s="37" t="s">
        <v>4244</v>
      </c>
      <c r="K203" s="37" t="s">
        <v>4245</v>
      </c>
      <c r="L203" s="43">
        <v>46046</v>
      </c>
      <c r="M203" s="37" t="s">
        <v>4246</v>
      </c>
      <c r="N203" s="37" t="s">
        <v>4247</v>
      </c>
      <c r="O203" s="37">
        <v>10</v>
      </c>
      <c r="P203" s="37" t="s">
        <v>4248</v>
      </c>
      <c r="Q203" s="37" t="s">
        <v>4249</v>
      </c>
      <c r="R203" s="37"/>
      <c r="S203" s="37" t="s">
        <v>4250</v>
      </c>
      <c r="T203" s="37">
        <v>10</v>
      </c>
      <c r="U203" s="37" t="s">
        <v>4251</v>
      </c>
      <c r="V203" s="37">
        <v>1009924801</v>
      </c>
      <c r="W203" s="37" t="s">
        <v>4252</v>
      </c>
      <c r="X203" s="37">
        <v>1020773042</v>
      </c>
      <c r="Y203" s="37" t="s">
        <v>4488</v>
      </c>
      <c r="Z203" s="37">
        <v>1002058204</v>
      </c>
      <c r="AA203" s="37" t="s">
        <v>4253</v>
      </c>
      <c r="AB203" s="37">
        <v>1000157108</v>
      </c>
      <c r="AC203" s="37" t="s">
        <v>4254</v>
      </c>
      <c r="AD203" s="37" t="s">
        <v>83</v>
      </c>
      <c r="AE203" s="37">
        <v>0</v>
      </c>
      <c r="AF203" s="37">
        <v>0</v>
      </c>
      <c r="AG203" s="37" t="s">
        <v>83</v>
      </c>
      <c r="AH203" s="37">
        <v>0</v>
      </c>
      <c r="AI203" s="37" t="s">
        <v>83</v>
      </c>
      <c r="AJ203" s="37">
        <v>5001013991</v>
      </c>
      <c r="AK203" s="37">
        <v>1</v>
      </c>
      <c r="AL203" s="37">
        <v>821522</v>
      </c>
      <c r="AM203" s="37">
        <v>1</v>
      </c>
      <c r="AN203" s="43">
        <v>46046</v>
      </c>
    </row>
    <row r="204" spans="1:40">
      <c r="A204" s="37" t="s">
        <v>787</v>
      </c>
      <c r="B204" s="43">
        <v>46046</v>
      </c>
      <c r="C204" s="43">
        <v>46387</v>
      </c>
      <c r="D204" s="37">
        <v>341</v>
      </c>
      <c r="E204" s="37">
        <v>2</v>
      </c>
      <c r="F204" s="37" t="s">
        <v>4242</v>
      </c>
      <c r="G204" s="37">
        <v>1693</v>
      </c>
      <c r="H204" s="37">
        <v>557</v>
      </c>
      <c r="I204" s="37" t="s">
        <v>4483</v>
      </c>
      <c r="J204" s="37" t="s">
        <v>4244</v>
      </c>
      <c r="K204" s="37" t="s">
        <v>4245</v>
      </c>
      <c r="L204" s="43">
        <v>46046</v>
      </c>
      <c r="M204" s="37" t="s">
        <v>4246</v>
      </c>
      <c r="N204" s="37" t="s">
        <v>4247</v>
      </c>
      <c r="O204" s="37">
        <v>10</v>
      </c>
      <c r="P204" s="37" t="s">
        <v>4248</v>
      </c>
      <c r="Q204" s="37" t="s">
        <v>4249</v>
      </c>
      <c r="R204" s="37"/>
      <c r="S204" s="37" t="s">
        <v>4250</v>
      </c>
      <c r="T204" s="37">
        <v>10</v>
      </c>
      <c r="U204" s="37" t="s">
        <v>4251</v>
      </c>
      <c r="V204" s="37">
        <v>1012219215</v>
      </c>
      <c r="W204" s="37" t="s">
        <v>4252</v>
      </c>
      <c r="X204" s="37">
        <v>1015452339</v>
      </c>
      <c r="Y204" s="37" t="s">
        <v>789</v>
      </c>
      <c r="Z204" s="37">
        <v>1002058204</v>
      </c>
      <c r="AA204" s="37" t="s">
        <v>4253</v>
      </c>
      <c r="AB204" s="37">
        <v>1000157108</v>
      </c>
      <c r="AC204" s="37" t="s">
        <v>4254</v>
      </c>
      <c r="AD204" s="37" t="s">
        <v>329</v>
      </c>
      <c r="AE204" s="37">
        <v>0</v>
      </c>
      <c r="AF204" s="37">
        <v>0</v>
      </c>
      <c r="AG204" s="37" t="s">
        <v>329</v>
      </c>
      <c r="AH204" s="37">
        <v>0</v>
      </c>
      <c r="AI204" s="37" t="s">
        <v>329</v>
      </c>
      <c r="AJ204" s="37">
        <v>5001013992</v>
      </c>
      <c r="AK204" s="37">
        <v>1</v>
      </c>
      <c r="AL204" s="37">
        <v>821527</v>
      </c>
      <c r="AM204" s="37">
        <v>1</v>
      </c>
      <c r="AN204" s="43">
        <v>46046</v>
      </c>
    </row>
    <row r="205" spans="1:40">
      <c r="A205" s="37" t="s">
        <v>792</v>
      </c>
      <c r="B205" s="43">
        <v>46046</v>
      </c>
      <c r="C205" s="43">
        <v>46387</v>
      </c>
      <c r="D205" s="37">
        <v>341</v>
      </c>
      <c r="E205" s="37">
        <v>2</v>
      </c>
      <c r="F205" s="37" t="s">
        <v>4242</v>
      </c>
      <c r="G205" s="37">
        <v>1693</v>
      </c>
      <c r="H205" s="37">
        <v>558</v>
      </c>
      <c r="I205" s="37" t="s">
        <v>4483</v>
      </c>
      <c r="J205" s="37" t="s">
        <v>4244</v>
      </c>
      <c r="K205" s="37" t="s">
        <v>4245</v>
      </c>
      <c r="L205" s="43">
        <v>46046</v>
      </c>
      <c r="M205" s="37" t="s">
        <v>4246</v>
      </c>
      <c r="N205" s="37" t="s">
        <v>4247</v>
      </c>
      <c r="O205" s="37">
        <v>10</v>
      </c>
      <c r="P205" s="37" t="s">
        <v>4248</v>
      </c>
      <c r="Q205" s="37" t="s">
        <v>4249</v>
      </c>
      <c r="R205" s="37"/>
      <c r="S205" s="37" t="s">
        <v>4250</v>
      </c>
      <c r="T205" s="37">
        <v>10</v>
      </c>
      <c r="U205" s="37" t="s">
        <v>4251</v>
      </c>
      <c r="V205" s="37">
        <v>1002762160</v>
      </c>
      <c r="W205" s="37" t="s">
        <v>4252</v>
      </c>
      <c r="X205" s="37">
        <v>79605735</v>
      </c>
      <c r="Y205" s="37" t="s">
        <v>793</v>
      </c>
      <c r="Z205" s="37">
        <v>1002058204</v>
      </c>
      <c r="AA205" s="37" t="s">
        <v>4253</v>
      </c>
      <c r="AB205" s="37">
        <v>1000157108</v>
      </c>
      <c r="AC205" s="37" t="s">
        <v>4254</v>
      </c>
      <c r="AD205" s="37" t="s">
        <v>329</v>
      </c>
      <c r="AE205" s="37">
        <v>0</v>
      </c>
      <c r="AF205" s="37">
        <v>0</v>
      </c>
      <c r="AG205" s="37" t="s">
        <v>329</v>
      </c>
      <c r="AH205" s="37">
        <v>0</v>
      </c>
      <c r="AI205" s="37" t="s">
        <v>329</v>
      </c>
      <c r="AJ205" s="37">
        <v>5001013993</v>
      </c>
      <c r="AK205" s="37">
        <v>1</v>
      </c>
      <c r="AL205" s="37">
        <v>821527</v>
      </c>
      <c r="AM205" s="37">
        <v>1</v>
      </c>
      <c r="AN205" s="43">
        <v>46046</v>
      </c>
    </row>
    <row r="206" spans="1:40">
      <c r="A206" s="37" t="s">
        <v>796</v>
      </c>
      <c r="B206" s="43">
        <v>46046</v>
      </c>
      <c r="C206" s="43">
        <v>46387</v>
      </c>
      <c r="D206" s="37">
        <v>341</v>
      </c>
      <c r="E206" s="37">
        <v>2</v>
      </c>
      <c r="F206" s="37" t="s">
        <v>4242</v>
      </c>
      <c r="G206" s="37">
        <v>1693</v>
      </c>
      <c r="H206" s="37">
        <v>559</v>
      </c>
      <c r="I206" s="37" t="s">
        <v>4483</v>
      </c>
      <c r="J206" s="37" t="s">
        <v>4244</v>
      </c>
      <c r="K206" s="37" t="s">
        <v>4245</v>
      </c>
      <c r="L206" s="43">
        <v>46046</v>
      </c>
      <c r="M206" s="37" t="s">
        <v>4246</v>
      </c>
      <c r="N206" s="37" t="s">
        <v>4247</v>
      </c>
      <c r="O206" s="37">
        <v>10</v>
      </c>
      <c r="P206" s="37" t="s">
        <v>4248</v>
      </c>
      <c r="Q206" s="37" t="s">
        <v>4249</v>
      </c>
      <c r="R206" s="37"/>
      <c r="S206" s="37" t="s">
        <v>4250</v>
      </c>
      <c r="T206" s="37">
        <v>10</v>
      </c>
      <c r="U206" s="37" t="s">
        <v>4251</v>
      </c>
      <c r="V206" s="37">
        <v>1004713754</v>
      </c>
      <c r="W206" s="37" t="s">
        <v>4252</v>
      </c>
      <c r="X206" s="37">
        <v>1024482907</v>
      </c>
      <c r="Y206" s="37" t="s">
        <v>798</v>
      </c>
      <c r="Z206" s="37">
        <v>1002058204</v>
      </c>
      <c r="AA206" s="37" t="s">
        <v>4253</v>
      </c>
      <c r="AB206" s="37">
        <v>1000157108</v>
      </c>
      <c r="AC206" s="37" t="s">
        <v>4254</v>
      </c>
      <c r="AD206" s="37" t="s">
        <v>329</v>
      </c>
      <c r="AE206" s="37">
        <v>0</v>
      </c>
      <c r="AF206" s="37">
        <v>0</v>
      </c>
      <c r="AG206" s="37" t="s">
        <v>329</v>
      </c>
      <c r="AH206" s="37">
        <v>0</v>
      </c>
      <c r="AI206" s="37" t="s">
        <v>329</v>
      </c>
      <c r="AJ206" s="37">
        <v>5001013994</v>
      </c>
      <c r="AK206" s="37">
        <v>1</v>
      </c>
      <c r="AL206" s="37">
        <v>821527</v>
      </c>
      <c r="AM206" s="37">
        <v>1</v>
      </c>
      <c r="AN206" s="43">
        <v>46046</v>
      </c>
    </row>
    <row r="207" spans="1:40">
      <c r="A207" s="37" t="s">
        <v>906</v>
      </c>
      <c r="B207" s="43">
        <v>46046</v>
      </c>
      <c r="C207" s="43">
        <v>46387</v>
      </c>
      <c r="D207" s="37">
        <v>341</v>
      </c>
      <c r="E207" s="37">
        <v>2</v>
      </c>
      <c r="F207" s="37" t="s">
        <v>4242</v>
      </c>
      <c r="G207" s="37">
        <v>1693</v>
      </c>
      <c r="H207" s="37">
        <v>560</v>
      </c>
      <c r="I207" s="37" t="s">
        <v>4483</v>
      </c>
      <c r="J207" s="37" t="s">
        <v>4244</v>
      </c>
      <c r="K207" s="37" t="s">
        <v>4245</v>
      </c>
      <c r="L207" s="43">
        <v>46046</v>
      </c>
      <c r="M207" s="37" t="s">
        <v>4246</v>
      </c>
      <c r="N207" s="37" t="s">
        <v>4247</v>
      </c>
      <c r="O207" s="37">
        <v>10</v>
      </c>
      <c r="P207" s="37" t="s">
        <v>4248</v>
      </c>
      <c r="Q207" s="37" t="s">
        <v>4249</v>
      </c>
      <c r="R207" s="37"/>
      <c r="S207" s="37" t="s">
        <v>4250</v>
      </c>
      <c r="T207" s="37">
        <v>10</v>
      </c>
      <c r="U207" s="37" t="s">
        <v>4251</v>
      </c>
      <c r="V207" s="37">
        <v>1000294697</v>
      </c>
      <c r="W207" s="37" t="s">
        <v>4252</v>
      </c>
      <c r="X207" s="37">
        <v>53140135</v>
      </c>
      <c r="Y207" s="37" t="s">
        <v>4489</v>
      </c>
      <c r="Z207" s="37">
        <v>1002058204</v>
      </c>
      <c r="AA207" s="37" t="s">
        <v>4253</v>
      </c>
      <c r="AB207" s="37">
        <v>1000157108</v>
      </c>
      <c r="AC207" s="37" t="s">
        <v>4254</v>
      </c>
      <c r="AD207" s="37" t="s">
        <v>329</v>
      </c>
      <c r="AE207" s="37">
        <v>0</v>
      </c>
      <c r="AF207" s="37">
        <v>0</v>
      </c>
      <c r="AG207" s="37" t="s">
        <v>329</v>
      </c>
      <c r="AH207" s="37">
        <v>0</v>
      </c>
      <c r="AI207" s="37" t="s">
        <v>329</v>
      </c>
      <c r="AJ207" s="37">
        <v>5001013995</v>
      </c>
      <c r="AK207" s="37">
        <v>1</v>
      </c>
      <c r="AL207" s="37">
        <v>821527</v>
      </c>
      <c r="AM207" s="37">
        <v>1</v>
      </c>
      <c r="AN207" s="43">
        <v>46046</v>
      </c>
    </row>
    <row r="208" spans="1:40">
      <c r="A208" s="37" t="s">
        <v>910</v>
      </c>
      <c r="B208" s="43">
        <v>46046</v>
      </c>
      <c r="C208" s="43">
        <v>46387</v>
      </c>
      <c r="D208" s="37">
        <v>341</v>
      </c>
      <c r="E208" s="37">
        <v>2</v>
      </c>
      <c r="F208" s="37" t="s">
        <v>4242</v>
      </c>
      <c r="G208" s="37">
        <v>1693</v>
      </c>
      <c r="H208" s="37">
        <v>561</v>
      </c>
      <c r="I208" s="37" t="s">
        <v>4483</v>
      </c>
      <c r="J208" s="37" t="s">
        <v>4244</v>
      </c>
      <c r="K208" s="37" t="s">
        <v>4245</v>
      </c>
      <c r="L208" s="43">
        <v>46046</v>
      </c>
      <c r="M208" s="37" t="s">
        <v>4246</v>
      </c>
      <c r="N208" s="37" t="s">
        <v>4247</v>
      </c>
      <c r="O208" s="37">
        <v>10</v>
      </c>
      <c r="P208" s="37" t="s">
        <v>4248</v>
      </c>
      <c r="Q208" s="37" t="s">
        <v>4249</v>
      </c>
      <c r="R208" s="37"/>
      <c r="S208" s="37" t="s">
        <v>4250</v>
      </c>
      <c r="T208" s="37">
        <v>10</v>
      </c>
      <c r="U208" s="37" t="s">
        <v>4251</v>
      </c>
      <c r="V208" s="37">
        <v>1000301106</v>
      </c>
      <c r="W208" s="37" t="s">
        <v>4252</v>
      </c>
      <c r="X208" s="37">
        <v>20645897</v>
      </c>
      <c r="Y208" s="37" t="s">
        <v>4490</v>
      </c>
      <c r="Z208" s="37">
        <v>1002058204</v>
      </c>
      <c r="AA208" s="37" t="s">
        <v>4253</v>
      </c>
      <c r="AB208" s="37">
        <v>1000157108</v>
      </c>
      <c r="AC208" s="37" t="s">
        <v>4254</v>
      </c>
      <c r="AD208" s="37" t="s">
        <v>329</v>
      </c>
      <c r="AE208" s="37">
        <v>0</v>
      </c>
      <c r="AF208" s="37">
        <v>0</v>
      </c>
      <c r="AG208" s="37" t="s">
        <v>329</v>
      </c>
      <c r="AH208" s="37">
        <v>0</v>
      </c>
      <c r="AI208" s="37" t="s">
        <v>329</v>
      </c>
      <c r="AJ208" s="37">
        <v>5001013996</v>
      </c>
      <c r="AK208" s="37">
        <v>1</v>
      </c>
      <c r="AL208" s="37">
        <v>821527</v>
      </c>
      <c r="AM208" s="37">
        <v>1</v>
      </c>
      <c r="AN208" s="43">
        <v>46046</v>
      </c>
    </row>
    <row r="209" spans="1:40">
      <c r="A209" s="37" t="s">
        <v>894</v>
      </c>
      <c r="B209" s="43">
        <v>46046</v>
      </c>
      <c r="C209" s="43">
        <v>46387</v>
      </c>
      <c r="D209" s="37">
        <v>341</v>
      </c>
      <c r="E209" s="37">
        <v>2</v>
      </c>
      <c r="F209" s="37" t="s">
        <v>4242</v>
      </c>
      <c r="G209" s="37">
        <v>1715</v>
      </c>
      <c r="H209" s="37">
        <v>562</v>
      </c>
      <c r="I209" s="37" t="s">
        <v>4491</v>
      </c>
      <c r="J209" s="37" t="s">
        <v>4244</v>
      </c>
      <c r="K209" s="37" t="s">
        <v>4245</v>
      </c>
      <c r="L209" s="43">
        <v>46046</v>
      </c>
      <c r="M209" s="37" t="s">
        <v>4246</v>
      </c>
      <c r="N209" s="37" t="s">
        <v>4247</v>
      </c>
      <c r="O209" s="37">
        <v>10</v>
      </c>
      <c r="P209" s="37" t="s">
        <v>4248</v>
      </c>
      <c r="Q209" s="37" t="s">
        <v>4249</v>
      </c>
      <c r="R209" s="37"/>
      <c r="S209" s="37" t="s">
        <v>4250</v>
      </c>
      <c r="T209" s="37">
        <v>10</v>
      </c>
      <c r="U209" s="37" t="s">
        <v>4251</v>
      </c>
      <c r="V209" s="37">
        <v>1008936963</v>
      </c>
      <c r="W209" s="37" t="s">
        <v>4252</v>
      </c>
      <c r="X209" s="37">
        <v>1030577926</v>
      </c>
      <c r="Y209" s="37" t="s">
        <v>4492</v>
      </c>
      <c r="Z209" s="37">
        <v>1002058204</v>
      </c>
      <c r="AA209" s="37" t="s">
        <v>4253</v>
      </c>
      <c r="AB209" s="37">
        <v>1000157108</v>
      </c>
      <c r="AC209" s="37" t="s">
        <v>4254</v>
      </c>
      <c r="AD209" s="37" t="s">
        <v>329</v>
      </c>
      <c r="AE209" s="37">
        <v>0</v>
      </c>
      <c r="AF209" s="37">
        <v>0</v>
      </c>
      <c r="AG209" s="37" t="s">
        <v>329</v>
      </c>
      <c r="AH209" s="37">
        <v>0</v>
      </c>
      <c r="AI209" s="37" t="s">
        <v>329</v>
      </c>
      <c r="AJ209" s="37">
        <v>5001013997</v>
      </c>
      <c r="AK209" s="37">
        <v>1</v>
      </c>
      <c r="AL209" s="37">
        <v>821574</v>
      </c>
      <c r="AM209" s="37">
        <v>1</v>
      </c>
      <c r="AN209" s="43">
        <v>46046</v>
      </c>
    </row>
    <row r="210" spans="1:40">
      <c r="A210" s="37" t="s">
        <v>887</v>
      </c>
      <c r="B210" s="43">
        <v>46046</v>
      </c>
      <c r="C210" s="43">
        <v>46387</v>
      </c>
      <c r="D210" s="37">
        <v>341</v>
      </c>
      <c r="E210" s="37">
        <v>2</v>
      </c>
      <c r="F210" s="37" t="s">
        <v>4242</v>
      </c>
      <c r="G210" s="37">
        <v>1684</v>
      </c>
      <c r="H210" s="37">
        <v>563</v>
      </c>
      <c r="I210" s="37" t="s">
        <v>4364</v>
      </c>
      <c r="J210" s="37" t="s">
        <v>4244</v>
      </c>
      <c r="K210" s="37" t="s">
        <v>4245</v>
      </c>
      <c r="L210" s="43">
        <v>46046</v>
      </c>
      <c r="M210" s="37" t="s">
        <v>4246</v>
      </c>
      <c r="N210" s="37" t="s">
        <v>4247</v>
      </c>
      <c r="O210" s="37">
        <v>10</v>
      </c>
      <c r="P210" s="37" t="s">
        <v>4248</v>
      </c>
      <c r="Q210" s="37" t="s">
        <v>4249</v>
      </c>
      <c r="R210" s="37"/>
      <c r="S210" s="37" t="s">
        <v>4250</v>
      </c>
      <c r="T210" s="37">
        <v>10</v>
      </c>
      <c r="U210" s="37" t="s">
        <v>4251</v>
      </c>
      <c r="V210" s="37">
        <v>1000368592</v>
      </c>
      <c r="W210" s="37" t="s">
        <v>4252</v>
      </c>
      <c r="X210" s="37">
        <v>1110175860</v>
      </c>
      <c r="Y210" s="37" t="s">
        <v>890</v>
      </c>
      <c r="Z210" s="37">
        <v>1002058204</v>
      </c>
      <c r="AA210" s="37" t="s">
        <v>4253</v>
      </c>
      <c r="AB210" s="37">
        <v>1000157108</v>
      </c>
      <c r="AC210" s="37" t="s">
        <v>4254</v>
      </c>
      <c r="AD210" s="37" t="s">
        <v>329</v>
      </c>
      <c r="AE210" s="37">
        <v>0</v>
      </c>
      <c r="AF210" s="37">
        <v>0</v>
      </c>
      <c r="AG210" s="37" t="s">
        <v>329</v>
      </c>
      <c r="AH210" s="37">
        <v>0</v>
      </c>
      <c r="AI210" s="37" t="s">
        <v>329</v>
      </c>
      <c r="AJ210" s="37">
        <v>5001013999</v>
      </c>
      <c r="AK210" s="37">
        <v>1</v>
      </c>
      <c r="AL210" s="37">
        <v>821505</v>
      </c>
      <c r="AM210" s="37">
        <v>1</v>
      </c>
      <c r="AN210" s="43">
        <v>46046</v>
      </c>
    </row>
    <row r="211" spans="1:40">
      <c r="A211" s="37" t="s">
        <v>1124</v>
      </c>
      <c r="B211" s="43">
        <v>46046</v>
      </c>
      <c r="C211" s="43">
        <v>46387</v>
      </c>
      <c r="D211" s="37">
        <v>341</v>
      </c>
      <c r="E211" s="37">
        <v>2</v>
      </c>
      <c r="F211" s="37" t="s">
        <v>4242</v>
      </c>
      <c r="G211" s="37">
        <v>1707</v>
      </c>
      <c r="H211" s="37">
        <v>564</v>
      </c>
      <c r="I211" s="37" t="s">
        <v>4493</v>
      </c>
      <c r="J211" s="37" t="s">
        <v>4494</v>
      </c>
      <c r="K211" s="37" t="s">
        <v>4495</v>
      </c>
      <c r="L211" s="43">
        <v>46046</v>
      </c>
      <c r="M211" s="37" t="s">
        <v>4246</v>
      </c>
      <c r="N211" s="37" t="s">
        <v>4247</v>
      </c>
      <c r="O211" s="37">
        <v>10</v>
      </c>
      <c r="P211" s="37" t="s">
        <v>4248</v>
      </c>
      <c r="Q211" s="37" t="s">
        <v>4496</v>
      </c>
      <c r="R211" s="37"/>
      <c r="S211" s="37" t="s">
        <v>4250</v>
      </c>
      <c r="T211" s="37">
        <v>10</v>
      </c>
      <c r="U211" s="37" t="s">
        <v>4251</v>
      </c>
      <c r="V211" s="37">
        <v>1000269387</v>
      </c>
      <c r="W211" s="37" t="s">
        <v>4252</v>
      </c>
      <c r="X211" s="37">
        <v>1023894240</v>
      </c>
      <c r="Y211" s="37" t="s">
        <v>4497</v>
      </c>
      <c r="Z211" s="37">
        <v>1002058204</v>
      </c>
      <c r="AA211" s="37" t="s">
        <v>4253</v>
      </c>
      <c r="AB211" s="37">
        <v>1000157108</v>
      </c>
      <c r="AC211" s="37" t="s">
        <v>4254</v>
      </c>
      <c r="AD211" s="37" t="s">
        <v>73</v>
      </c>
      <c r="AE211" s="37">
        <v>0</v>
      </c>
      <c r="AF211" s="37">
        <v>0</v>
      </c>
      <c r="AG211" s="37" t="s">
        <v>73</v>
      </c>
      <c r="AH211" s="37">
        <v>0</v>
      </c>
      <c r="AI211" s="37" t="s">
        <v>73</v>
      </c>
      <c r="AJ211" s="37">
        <v>5001014000</v>
      </c>
      <c r="AK211" s="37">
        <v>1</v>
      </c>
      <c r="AL211" s="37">
        <v>821555</v>
      </c>
      <c r="AM211" s="37">
        <v>1</v>
      </c>
      <c r="AN211" s="43">
        <v>46046</v>
      </c>
    </row>
    <row r="212" spans="1:40">
      <c r="A212" s="37" t="s">
        <v>843</v>
      </c>
      <c r="B212" s="43">
        <v>46046</v>
      </c>
      <c r="C212" s="43">
        <v>46387</v>
      </c>
      <c r="D212" s="37">
        <v>341</v>
      </c>
      <c r="E212" s="37">
        <v>2</v>
      </c>
      <c r="F212" s="37" t="s">
        <v>4242</v>
      </c>
      <c r="G212" s="37">
        <v>1696</v>
      </c>
      <c r="H212" s="37">
        <v>565</v>
      </c>
      <c r="I212" s="37" t="s">
        <v>4273</v>
      </c>
      <c r="J212" s="37" t="s">
        <v>4274</v>
      </c>
      <c r="K212" s="37" t="s">
        <v>4275</v>
      </c>
      <c r="L212" s="43">
        <v>46046</v>
      </c>
      <c r="M212" s="37" t="s">
        <v>4246</v>
      </c>
      <c r="N212" s="37" t="s">
        <v>4247</v>
      </c>
      <c r="O212" s="37">
        <v>10</v>
      </c>
      <c r="P212" s="37" t="s">
        <v>4248</v>
      </c>
      <c r="Q212" s="37" t="s">
        <v>4276</v>
      </c>
      <c r="R212" s="37"/>
      <c r="S212" s="37" t="s">
        <v>4250</v>
      </c>
      <c r="T212" s="37">
        <v>10</v>
      </c>
      <c r="U212" s="37" t="s">
        <v>4251</v>
      </c>
      <c r="V212" s="37">
        <v>1013051102</v>
      </c>
      <c r="W212" s="37" t="s">
        <v>4252</v>
      </c>
      <c r="X212" s="37">
        <v>1001171096</v>
      </c>
      <c r="Y212" s="37" t="s">
        <v>844</v>
      </c>
      <c r="Z212" s="37">
        <v>1002058204</v>
      </c>
      <c r="AA212" s="37" t="s">
        <v>4253</v>
      </c>
      <c r="AB212" s="37">
        <v>1000157108</v>
      </c>
      <c r="AC212" s="37" t="s">
        <v>4254</v>
      </c>
      <c r="AD212" s="37" t="s">
        <v>4277</v>
      </c>
      <c r="AE212" s="37">
        <v>0</v>
      </c>
      <c r="AF212" s="37">
        <v>0</v>
      </c>
      <c r="AG212" s="37" t="s">
        <v>4277</v>
      </c>
      <c r="AH212" s="37">
        <v>0</v>
      </c>
      <c r="AI212" s="37" t="s">
        <v>4277</v>
      </c>
      <c r="AJ212" s="37">
        <v>5001014001</v>
      </c>
      <c r="AK212" s="37">
        <v>1</v>
      </c>
      <c r="AL212" s="37">
        <v>821533</v>
      </c>
      <c r="AM212" s="37">
        <v>1</v>
      </c>
      <c r="AN212" s="43">
        <v>46046</v>
      </c>
    </row>
    <row r="213" spans="1:40">
      <c r="A213" s="37" t="s">
        <v>847</v>
      </c>
      <c r="B213" s="43">
        <v>46046</v>
      </c>
      <c r="C213" s="43">
        <v>46387</v>
      </c>
      <c r="D213" s="37">
        <v>341</v>
      </c>
      <c r="E213" s="37">
        <v>2</v>
      </c>
      <c r="F213" s="37" t="s">
        <v>4242</v>
      </c>
      <c r="G213" s="37">
        <v>1696</v>
      </c>
      <c r="H213" s="37">
        <v>566</v>
      </c>
      <c r="I213" s="37" t="s">
        <v>4273</v>
      </c>
      <c r="J213" s="37" t="s">
        <v>4274</v>
      </c>
      <c r="K213" s="37" t="s">
        <v>4275</v>
      </c>
      <c r="L213" s="43">
        <v>46046</v>
      </c>
      <c r="M213" s="37" t="s">
        <v>4246</v>
      </c>
      <c r="N213" s="37" t="s">
        <v>4247</v>
      </c>
      <c r="O213" s="37">
        <v>10</v>
      </c>
      <c r="P213" s="37" t="s">
        <v>4248</v>
      </c>
      <c r="Q213" s="37" t="s">
        <v>4276</v>
      </c>
      <c r="R213" s="37"/>
      <c r="S213" s="37" t="s">
        <v>4250</v>
      </c>
      <c r="T213" s="37">
        <v>10</v>
      </c>
      <c r="U213" s="37" t="s">
        <v>4251</v>
      </c>
      <c r="V213" s="37">
        <v>1009702400</v>
      </c>
      <c r="W213" s="37" t="s">
        <v>4252</v>
      </c>
      <c r="X213" s="37">
        <v>1014248925</v>
      </c>
      <c r="Y213" s="37" t="s">
        <v>848</v>
      </c>
      <c r="Z213" s="37">
        <v>1002058204</v>
      </c>
      <c r="AA213" s="37" t="s">
        <v>4253</v>
      </c>
      <c r="AB213" s="37">
        <v>1000157108</v>
      </c>
      <c r="AC213" s="37" t="s">
        <v>4254</v>
      </c>
      <c r="AD213" s="37" t="s">
        <v>4277</v>
      </c>
      <c r="AE213" s="37">
        <v>0</v>
      </c>
      <c r="AF213" s="37">
        <v>0</v>
      </c>
      <c r="AG213" s="37" t="s">
        <v>4277</v>
      </c>
      <c r="AH213" s="37">
        <v>0</v>
      </c>
      <c r="AI213" s="37" t="s">
        <v>4277</v>
      </c>
      <c r="AJ213" s="37">
        <v>5001014002</v>
      </c>
      <c r="AK213" s="37">
        <v>1</v>
      </c>
      <c r="AL213" s="37">
        <v>821533</v>
      </c>
      <c r="AM213" s="37">
        <v>1</v>
      </c>
      <c r="AN213" s="43">
        <v>46046</v>
      </c>
    </row>
    <row r="214" spans="1:40">
      <c r="A214" s="37" t="s">
        <v>1545</v>
      </c>
      <c r="B214" s="43">
        <v>46046</v>
      </c>
      <c r="C214" s="43">
        <v>46387</v>
      </c>
      <c r="D214" s="37">
        <v>341</v>
      </c>
      <c r="E214" s="37">
        <v>2</v>
      </c>
      <c r="F214" s="37" t="s">
        <v>4242</v>
      </c>
      <c r="G214" s="37">
        <v>1696</v>
      </c>
      <c r="H214" s="37">
        <v>567</v>
      </c>
      <c r="I214" s="37" t="s">
        <v>4273</v>
      </c>
      <c r="J214" s="37" t="s">
        <v>4274</v>
      </c>
      <c r="K214" s="37" t="s">
        <v>4275</v>
      </c>
      <c r="L214" s="43">
        <v>46046</v>
      </c>
      <c r="M214" s="37" t="s">
        <v>4246</v>
      </c>
      <c r="N214" s="37" t="s">
        <v>4247</v>
      </c>
      <c r="O214" s="37">
        <v>10</v>
      </c>
      <c r="P214" s="37" t="s">
        <v>4248</v>
      </c>
      <c r="Q214" s="37" t="s">
        <v>4276</v>
      </c>
      <c r="R214" s="37"/>
      <c r="S214" s="37" t="s">
        <v>4250</v>
      </c>
      <c r="T214" s="37">
        <v>10</v>
      </c>
      <c r="U214" s="37" t="s">
        <v>4251</v>
      </c>
      <c r="V214" s="37">
        <v>1013987570</v>
      </c>
      <c r="W214" s="37" t="s">
        <v>4252</v>
      </c>
      <c r="X214" s="37">
        <v>1023973828</v>
      </c>
      <c r="Y214" s="37" t="s">
        <v>4498</v>
      </c>
      <c r="Z214" s="37">
        <v>1002058204</v>
      </c>
      <c r="AA214" s="37" t="s">
        <v>4253</v>
      </c>
      <c r="AB214" s="37">
        <v>1000157108</v>
      </c>
      <c r="AC214" s="37" t="s">
        <v>4254</v>
      </c>
      <c r="AD214" s="37" t="s">
        <v>4277</v>
      </c>
      <c r="AE214" s="37">
        <v>0</v>
      </c>
      <c r="AF214" s="37">
        <v>0</v>
      </c>
      <c r="AG214" s="37" t="s">
        <v>4277</v>
      </c>
      <c r="AH214" s="37">
        <v>0</v>
      </c>
      <c r="AI214" s="37" t="s">
        <v>4277</v>
      </c>
      <c r="AJ214" s="37">
        <v>5001014003</v>
      </c>
      <c r="AK214" s="37">
        <v>1</v>
      </c>
      <c r="AL214" s="37">
        <v>821533</v>
      </c>
      <c r="AM214" s="37">
        <v>1</v>
      </c>
      <c r="AN214" s="43">
        <v>46046</v>
      </c>
    </row>
    <row r="215" spans="1:40">
      <c r="A215" s="37" t="s">
        <v>1540</v>
      </c>
      <c r="B215" s="43">
        <v>46046</v>
      </c>
      <c r="C215" s="43">
        <v>46387</v>
      </c>
      <c r="D215" s="37">
        <v>341</v>
      </c>
      <c r="E215" s="37">
        <v>2</v>
      </c>
      <c r="F215" s="37" t="s">
        <v>4242</v>
      </c>
      <c r="G215" s="37">
        <v>1696</v>
      </c>
      <c r="H215" s="37">
        <v>568</v>
      </c>
      <c r="I215" s="37" t="s">
        <v>4273</v>
      </c>
      <c r="J215" s="37" t="s">
        <v>4274</v>
      </c>
      <c r="K215" s="37" t="s">
        <v>4275</v>
      </c>
      <c r="L215" s="43">
        <v>46046</v>
      </c>
      <c r="M215" s="37" t="s">
        <v>4246</v>
      </c>
      <c r="N215" s="37" t="s">
        <v>4247</v>
      </c>
      <c r="O215" s="37">
        <v>10</v>
      </c>
      <c r="P215" s="37" t="s">
        <v>4248</v>
      </c>
      <c r="Q215" s="37" t="s">
        <v>4276</v>
      </c>
      <c r="R215" s="37"/>
      <c r="S215" s="37" t="s">
        <v>4250</v>
      </c>
      <c r="T215" s="37">
        <v>10</v>
      </c>
      <c r="U215" s="37" t="s">
        <v>4251</v>
      </c>
      <c r="V215" s="37">
        <v>1000094744</v>
      </c>
      <c r="W215" s="37" t="s">
        <v>4252</v>
      </c>
      <c r="X215" s="37">
        <v>79906217</v>
      </c>
      <c r="Y215" s="37" t="s">
        <v>4499</v>
      </c>
      <c r="Z215" s="37">
        <v>1002058204</v>
      </c>
      <c r="AA215" s="37" t="s">
        <v>4253</v>
      </c>
      <c r="AB215" s="37">
        <v>1000157108</v>
      </c>
      <c r="AC215" s="37" t="s">
        <v>4254</v>
      </c>
      <c r="AD215" s="37" t="s">
        <v>4277</v>
      </c>
      <c r="AE215" s="37">
        <v>0</v>
      </c>
      <c r="AF215" s="37">
        <v>0</v>
      </c>
      <c r="AG215" s="37" t="s">
        <v>4277</v>
      </c>
      <c r="AH215" s="37">
        <v>0</v>
      </c>
      <c r="AI215" s="37" t="s">
        <v>4277</v>
      </c>
      <c r="AJ215" s="37">
        <v>5001014004</v>
      </c>
      <c r="AK215" s="37">
        <v>1</v>
      </c>
      <c r="AL215" s="37">
        <v>821533</v>
      </c>
      <c r="AM215" s="37">
        <v>1</v>
      </c>
      <c r="AN215" s="43">
        <v>46046</v>
      </c>
    </row>
    <row r="216" spans="1:40">
      <c r="A216" s="37" t="s">
        <v>1614</v>
      </c>
      <c r="B216" s="43">
        <v>46046</v>
      </c>
      <c r="C216" s="43">
        <v>46387</v>
      </c>
      <c r="D216" s="37">
        <v>341</v>
      </c>
      <c r="E216" s="37">
        <v>2</v>
      </c>
      <c r="F216" s="37" t="s">
        <v>4242</v>
      </c>
      <c r="G216" s="37">
        <v>1696</v>
      </c>
      <c r="H216" s="37">
        <v>569</v>
      </c>
      <c r="I216" s="37" t="s">
        <v>4273</v>
      </c>
      <c r="J216" s="37" t="s">
        <v>4274</v>
      </c>
      <c r="K216" s="37" t="s">
        <v>4275</v>
      </c>
      <c r="L216" s="43">
        <v>46046</v>
      </c>
      <c r="M216" s="37" t="s">
        <v>4246</v>
      </c>
      <c r="N216" s="37" t="s">
        <v>4247</v>
      </c>
      <c r="O216" s="37">
        <v>10</v>
      </c>
      <c r="P216" s="37" t="s">
        <v>4248</v>
      </c>
      <c r="Q216" s="37" t="s">
        <v>4276</v>
      </c>
      <c r="R216" s="37"/>
      <c r="S216" s="37" t="s">
        <v>4250</v>
      </c>
      <c r="T216" s="37">
        <v>10</v>
      </c>
      <c r="U216" s="37" t="s">
        <v>4251</v>
      </c>
      <c r="V216" s="37">
        <v>1009126106</v>
      </c>
      <c r="W216" s="37" t="s">
        <v>4252</v>
      </c>
      <c r="X216" s="37">
        <v>1099202287</v>
      </c>
      <c r="Y216" s="37" t="s">
        <v>4500</v>
      </c>
      <c r="Z216" s="37">
        <v>1002058204</v>
      </c>
      <c r="AA216" s="37" t="s">
        <v>4253</v>
      </c>
      <c r="AB216" s="37">
        <v>1000157108</v>
      </c>
      <c r="AC216" s="37" t="s">
        <v>4254</v>
      </c>
      <c r="AD216" s="37" t="s">
        <v>4277</v>
      </c>
      <c r="AE216" s="37">
        <v>0</v>
      </c>
      <c r="AF216" s="37">
        <v>0</v>
      </c>
      <c r="AG216" s="37" t="s">
        <v>4277</v>
      </c>
      <c r="AH216" s="37">
        <v>0</v>
      </c>
      <c r="AI216" s="37" t="s">
        <v>4277</v>
      </c>
      <c r="AJ216" s="37">
        <v>5001014005</v>
      </c>
      <c r="AK216" s="37">
        <v>1</v>
      </c>
      <c r="AL216" s="37">
        <v>821533</v>
      </c>
      <c r="AM216" s="37">
        <v>1</v>
      </c>
      <c r="AN216" s="43">
        <v>46046</v>
      </c>
    </row>
    <row r="217" spans="1:40">
      <c r="A217" s="37" t="s">
        <v>1610</v>
      </c>
      <c r="B217" s="43">
        <v>46046</v>
      </c>
      <c r="C217" s="43">
        <v>46387</v>
      </c>
      <c r="D217" s="37">
        <v>341</v>
      </c>
      <c r="E217" s="37">
        <v>2</v>
      </c>
      <c r="F217" s="37" t="s">
        <v>4242</v>
      </c>
      <c r="G217" s="37">
        <v>1696</v>
      </c>
      <c r="H217" s="37">
        <v>570</v>
      </c>
      <c r="I217" s="37" t="s">
        <v>4273</v>
      </c>
      <c r="J217" s="37" t="s">
        <v>4274</v>
      </c>
      <c r="K217" s="37" t="s">
        <v>4275</v>
      </c>
      <c r="L217" s="43">
        <v>46046</v>
      </c>
      <c r="M217" s="37" t="s">
        <v>4246</v>
      </c>
      <c r="N217" s="37" t="s">
        <v>4247</v>
      </c>
      <c r="O217" s="37">
        <v>10</v>
      </c>
      <c r="P217" s="37" t="s">
        <v>4248</v>
      </c>
      <c r="Q217" s="37" t="s">
        <v>4276</v>
      </c>
      <c r="R217" s="37"/>
      <c r="S217" s="37" t="s">
        <v>4250</v>
      </c>
      <c r="T217" s="37">
        <v>10</v>
      </c>
      <c r="U217" s="37" t="s">
        <v>4251</v>
      </c>
      <c r="V217" s="37">
        <v>1008347399</v>
      </c>
      <c r="W217" s="37" t="s">
        <v>4252</v>
      </c>
      <c r="X217" s="37">
        <v>79332571</v>
      </c>
      <c r="Y217" s="37" t="s">
        <v>1611</v>
      </c>
      <c r="Z217" s="37">
        <v>1002058204</v>
      </c>
      <c r="AA217" s="37" t="s">
        <v>4253</v>
      </c>
      <c r="AB217" s="37">
        <v>1000157108</v>
      </c>
      <c r="AC217" s="37" t="s">
        <v>4254</v>
      </c>
      <c r="AD217" s="37" t="s">
        <v>4277</v>
      </c>
      <c r="AE217" s="37">
        <v>0</v>
      </c>
      <c r="AF217" s="37">
        <v>0</v>
      </c>
      <c r="AG217" s="37" t="s">
        <v>4277</v>
      </c>
      <c r="AH217" s="37">
        <v>0</v>
      </c>
      <c r="AI217" s="37" t="s">
        <v>4277</v>
      </c>
      <c r="AJ217" s="37">
        <v>5001014006</v>
      </c>
      <c r="AK217" s="37">
        <v>1</v>
      </c>
      <c r="AL217" s="37">
        <v>821533</v>
      </c>
      <c r="AM217" s="37">
        <v>1</v>
      </c>
      <c r="AN217" s="43">
        <v>46046</v>
      </c>
    </row>
    <row r="218" spans="1:40">
      <c r="A218" s="37" t="s">
        <v>1597</v>
      </c>
      <c r="B218" s="43">
        <v>46046</v>
      </c>
      <c r="C218" s="43">
        <v>46387</v>
      </c>
      <c r="D218" s="37">
        <v>341</v>
      </c>
      <c r="E218" s="37">
        <v>2</v>
      </c>
      <c r="F218" s="37" t="s">
        <v>4242</v>
      </c>
      <c r="G218" s="37">
        <v>1696</v>
      </c>
      <c r="H218" s="37">
        <v>571</v>
      </c>
      <c r="I218" s="37" t="s">
        <v>4273</v>
      </c>
      <c r="J218" s="37" t="s">
        <v>4274</v>
      </c>
      <c r="K218" s="37" t="s">
        <v>4275</v>
      </c>
      <c r="L218" s="43">
        <v>46046</v>
      </c>
      <c r="M218" s="37" t="s">
        <v>4246</v>
      </c>
      <c r="N218" s="37" t="s">
        <v>4247</v>
      </c>
      <c r="O218" s="37">
        <v>10</v>
      </c>
      <c r="P218" s="37" t="s">
        <v>4248</v>
      </c>
      <c r="Q218" s="37" t="s">
        <v>4276</v>
      </c>
      <c r="R218" s="37"/>
      <c r="S218" s="37" t="s">
        <v>4250</v>
      </c>
      <c r="T218" s="37">
        <v>10</v>
      </c>
      <c r="U218" s="37" t="s">
        <v>4251</v>
      </c>
      <c r="V218" s="37">
        <v>1000192762</v>
      </c>
      <c r="W218" s="37" t="s">
        <v>4252</v>
      </c>
      <c r="X218" s="37">
        <v>79494348</v>
      </c>
      <c r="Y218" s="37" t="s">
        <v>4501</v>
      </c>
      <c r="Z218" s="37">
        <v>1002058204</v>
      </c>
      <c r="AA218" s="37" t="s">
        <v>4253</v>
      </c>
      <c r="AB218" s="37">
        <v>1000157108</v>
      </c>
      <c r="AC218" s="37" t="s">
        <v>4254</v>
      </c>
      <c r="AD218" s="37" t="s">
        <v>4277</v>
      </c>
      <c r="AE218" s="37">
        <v>0</v>
      </c>
      <c r="AF218" s="37">
        <v>0</v>
      </c>
      <c r="AG218" s="37" t="s">
        <v>4277</v>
      </c>
      <c r="AH218" s="37">
        <v>0</v>
      </c>
      <c r="AI218" s="37" t="s">
        <v>4277</v>
      </c>
      <c r="AJ218" s="37">
        <v>5001014007</v>
      </c>
      <c r="AK218" s="37">
        <v>1</v>
      </c>
      <c r="AL218" s="37">
        <v>821533</v>
      </c>
      <c r="AM218" s="37">
        <v>1</v>
      </c>
      <c r="AN218" s="43">
        <v>46046</v>
      </c>
    </row>
    <row r="219" spans="1:40">
      <c r="A219" s="37" t="s">
        <v>1536</v>
      </c>
      <c r="B219" s="43">
        <v>46046</v>
      </c>
      <c r="C219" s="43">
        <v>46387</v>
      </c>
      <c r="D219" s="37">
        <v>341</v>
      </c>
      <c r="E219" s="37">
        <v>2</v>
      </c>
      <c r="F219" s="37" t="s">
        <v>4242</v>
      </c>
      <c r="G219" s="37">
        <v>1696</v>
      </c>
      <c r="H219" s="37">
        <v>572</v>
      </c>
      <c r="I219" s="37" t="s">
        <v>4273</v>
      </c>
      <c r="J219" s="37" t="s">
        <v>4274</v>
      </c>
      <c r="K219" s="37" t="s">
        <v>4275</v>
      </c>
      <c r="L219" s="43">
        <v>46046</v>
      </c>
      <c r="M219" s="37" t="s">
        <v>4246</v>
      </c>
      <c r="N219" s="37" t="s">
        <v>4247</v>
      </c>
      <c r="O219" s="37">
        <v>10</v>
      </c>
      <c r="P219" s="37" t="s">
        <v>4248</v>
      </c>
      <c r="Q219" s="37" t="s">
        <v>4276</v>
      </c>
      <c r="R219" s="37"/>
      <c r="S219" s="37" t="s">
        <v>4250</v>
      </c>
      <c r="T219" s="37">
        <v>10</v>
      </c>
      <c r="U219" s="37" t="s">
        <v>4251</v>
      </c>
      <c r="V219" s="37">
        <v>1002668835</v>
      </c>
      <c r="W219" s="37" t="s">
        <v>4252</v>
      </c>
      <c r="X219" s="37">
        <v>79812437</v>
      </c>
      <c r="Y219" s="37" t="s">
        <v>4502</v>
      </c>
      <c r="Z219" s="37">
        <v>1002058204</v>
      </c>
      <c r="AA219" s="37" t="s">
        <v>4253</v>
      </c>
      <c r="AB219" s="37">
        <v>1000157108</v>
      </c>
      <c r="AC219" s="37" t="s">
        <v>4254</v>
      </c>
      <c r="AD219" s="37" t="s">
        <v>4277</v>
      </c>
      <c r="AE219" s="37">
        <v>0</v>
      </c>
      <c r="AF219" s="37">
        <v>0</v>
      </c>
      <c r="AG219" s="37" t="s">
        <v>4277</v>
      </c>
      <c r="AH219" s="37">
        <v>0</v>
      </c>
      <c r="AI219" s="37" t="s">
        <v>4277</v>
      </c>
      <c r="AJ219" s="37">
        <v>5001014008</v>
      </c>
      <c r="AK219" s="37">
        <v>1</v>
      </c>
      <c r="AL219" s="37">
        <v>821533</v>
      </c>
      <c r="AM219" s="37">
        <v>1</v>
      </c>
      <c r="AN219" s="43">
        <v>46046</v>
      </c>
    </row>
    <row r="220" spans="1:40">
      <c r="A220" s="37" t="s">
        <v>1555</v>
      </c>
      <c r="B220" s="43">
        <v>46046</v>
      </c>
      <c r="C220" s="43">
        <v>46387</v>
      </c>
      <c r="D220" s="37">
        <v>341</v>
      </c>
      <c r="E220" s="37">
        <v>2</v>
      </c>
      <c r="F220" s="37" t="s">
        <v>4242</v>
      </c>
      <c r="G220" s="37">
        <v>1696</v>
      </c>
      <c r="H220" s="37">
        <v>573</v>
      </c>
      <c r="I220" s="37" t="s">
        <v>4273</v>
      </c>
      <c r="J220" s="37" t="s">
        <v>4274</v>
      </c>
      <c r="K220" s="37" t="s">
        <v>4275</v>
      </c>
      <c r="L220" s="43">
        <v>46046</v>
      </c>
      <c r="M220" s="37" t="s">
        <v>4246</v>
      </c>
      <c r="N220" s="37" t="s">
        <v>4247</v>
      </c>
      <c r="O220" s="37">
        <v>10</v>
      </c>
      <c r="P220" s="37" t="s">
        <v>4248</v>
      </c>
      <c r="Q220" s="37" t="s">
        <v>4276</v>
      </c>
      <c r="R220" s="37"/>
      <c r="S220" s="37" t="s">
        <v>4250</v>
      </c>
      <c r="T220" s="37">
        <v>10</v>
      </c>
      <c r="U220" s="37" t="s">
        <v>4251</v>
      </c>
      <c r="V220" s="37">
        <v>1008711918</v>
      </c>
      <c r="W220" s="37" t="s">
        <v>4252</v>
      </c>
      <c r="X220" s="37">
        <v>52121761</v>
      </c>
      <c r="Y220" s="37" t="s">
        <v>1556</v>
      </c>
      <c r="Z220" s="37">
        <v>1002058204</v>
      </c>
      <c r="AA220" s="37" t="s">
        <v>4253</v>
      </c>
      <c r="AB220" s="37">
        <v>1000157108</v>
      </c>
      <c r="AC220" s="37" t="s">
        <v>4254</v>
      </c>
      <c r="AD220" s="37" t="s">
        <v>4277</v>
      </c>
      <c r="AE220" s="37">
        <v>0</v>
      </c>
      <c r="AF220" s="37">
        <v>0</v>
      </c>
      <c r="AG220" s="37" t="s">
        <v>4277</v>
      </c>
      <c r="AH220" s="37">
        <v>0</v>
      </c>
      <c r="AI220" s="37" t="s">
        <v>4277</v>
      </c>
      <c r="AJ220" s="37">
        <v>5001014009</v>
      </c>
      <c r="AK220" s="37">
        <v>1</v>
      </c>
      <c r="AL220" s="37">
        <v>821533</v>
      </c>
      <c r="AM220" s="37">
        <v>1</v>
      </c>
      <c r="AN220" s="43">
        <v>46046</v>
      </c>
    </row>
    <row r="221" spans="1:40">
      <c r="A221" s="37" t="s">
        <v>4503</v>
      </c>
      <c r="B221" s="43">
        <v>46046</v>
      </c>
      <c r="C221" s="43">
        <v>46387</v>
      </c>
      <c r="D221" s="37">
        <v>341</v>
      </c>
      <c r="E221" s="37">
        <v>2</v>
      </c>
      <c r="F221" s="37" t="s">
        <v>4242</v>
      </c>
      <c r="G221" s="37">
        <v>1762</v>
      </c>
      <c r="H221" s="37">
        <v>574</v>
      </c>
      <c r="I221" s="37" t="s">
        <v>4384</v>
      </c>
      <c r="J221" s="37" t="s">
        <v>4381</v>
      </c>
      <c r="K221" s="37" t="s">
        <v>4382</v>
      </c>
      <c r="L221" s="43">
        <v>46046</v>
      </c>
      <c r="M221" s="37" t="s">
        <v>4246</v>
      </c>
      <c r="N221" s="37" t="s">
        <v>4247</v>
      </c>
      <c r="O221" s="37">
        <v>10</v>
      </c>
      <c r="P221" s="37" t="s">
        <v>4248</v>
      </c>
      <c r="Q221" s="37" t="s">
        <v>4383</v>
      </c>
      <c r="R221" s="37"/>
      <c r="S221" s="37" t="s">
        <v>4250</v>
      </c>
      <c r="T221" s="37">
        <v>10</v>
      </c>
      <c r="U221" s="37" t="s">
        <v>4251</v>
      </c>
      <c r="V221" s="37">
        <v>1009031893</v>
      </c>
      <c r="W221" s="37" t="s">
        <v>4252</v>
      </c>
      <c r="X221" s="37">
        <v>1013670762</v>
      </c>
      <c r="Y221" s="37" t="s">
        <v>1396</v>
      </c>
      <c r="Z221" s="37">
        <v>1002058204</v>
      </c>
      <c r="AA221" s="37" t="s">
        <v>4253</v>
      </c>
      <c r="AB221" s="37">
        <v>1000157108</v>
      </c>
      <c r="AC221" s="37" t="s">
        <v>4254</v>
      </c>
      <c r="AD221" s="37" t="s">
        <v>57</v>
      </c>
      <c r="AE221" s="37" t="s">
        <v>57</v>
      </c>
      <c r="AF221" s="37">
        <v>0</v>
      </c>
      <c r="AG221" s="37">
        <v>0</v>
      </c>
      <c r="AH221" s="37">
        <v>0</v>
      </c>
      <c r="AI221" s="37">
        <v>0</v>
      </c>
      <c r="AJ221" s="37">
        <v>5001014010</v>
      </c>
      <c r="AK221" s="37">
        <v>1</v>
      </c>
      <c r="AL221" s="37">
        <v>821934</v>
      </c>
      <c r="AM221" s="37">
        <v>1</v>
      </c>
      <c r="AN221" s="43">
        <v>46046</v>
      </c>
    </row>
    <row r="222" spans="1:40">
      <c r="A222" s="37" t="s">
        <v>1405</v>
      </c>
      <c r="B222" s="43">
        <v>46046</v>
      </c>
      <c r="C222" s="43">
        <v>46387</v>
      </c>
      <c r="D222" s="37">
        <v>341</v>
      </c>
      <c r="E222" s="37">
        <v>2</v>
      </c>
      <c r="F222" s="37" t="s">
        <v>4242</v>
      </c>
      <c r="G222" s="37">
        <v>1762</v>
      </c>
      <c r="H222" s="37">
        <v>575</v>
      </c>
      <c r="I222" s="37" t="s">
        <v>4384</v>
      </c>
      <c r="J222" s="37" t="s">
        <v>4381</v>
      </c>
      <c r="K222" s="37" t="s">
        <v>4382</v>
      </c>
      <c r="L222" s="43">
        <v>46046</v>
      </c>
      <c r="M222" s="37" t="s">
        <v>4246</v>
      </c>
      <c r="N222" s="37" t="s">
        <v>4247</v>
      </c>
      <c r="O222" s="37">
        <v>10</v>
      </c>
      <c r="P222" s="37" t="s">
        <v>4248</v>
      </c>
      <c r="Q222" s="37" t="s">
        <v>4383</v>
      </c>
      <c r="R222" s="37"/>
      <c r="S222" s="37" t="s">
        <v>4250</v>
      </c>
      <c r="T222" s="37">
        <v>10</v>
      </c>
      <c r="U222" s="37" t="s">
        <v>4251</v>
      </c>
      <c r="V222" s="37">
        <v>1003099820</v>
      </c>
      <c r="W222" s="37" t="s">
        <v>4252</v>
      </c>
      <c r="X222" s="37">
        <v>66932552</v>
      </c>
      <c r="Y222" s="37" t="s">
        <v>4504</v>
      </c>
      <c r="Z222" s="37">
        <v>1002058204</v>
      </c>
      <c r="AA222" s="37" t="s">
        <v>4253</v>
      </c>
      <c r="AB222" s="37">
        <v>1000157108</v>
      </c>
      <c r="AC222" s="37" t="s">
        <v>4254</v>
      </c>
      <c r="AD222" s="37" t="s">
        <v>57</v>
      </c>
      <c r="AE222" s="37">
        <v>0</v>
      </c>
      <c r="AF222" s="37">
        <v>0</v>
      </c>
      <c r="AG222" s="37" t="s">
        <v>57</v>
      </c>
      <c r="AH222" s="37">
        <v>0</v>
      </c>
      <c r="AI222" s="37" t="s">
        <v>57</v>
      </c>
      <c r="AJ222" s="37">
        <v>5001014011</v>
      </c>
      <c r="AK222" s="37">
        <v>1</v>
      </c>
      <c r="AL222" s="37">
        <v>821934</v>
      </c>
      <c r="AM222" s="37">
        <v>1</v>
      </c>
      <c r="AN222" s="43">
        <v>46046</v>
      </c>
    </row>
    <row r="223" spans="1:40">
      <c r="A223" s="37" t="s">
        <v>1410</v>
      </c>
      <c r="B223" s="43">
        <v>46046</v>
      </c>
      <c r="C223" s="43">
        <v>46387</v>
      </c>
      <c r="D223" s="37">
        <v>341</v>
      </c>
      <c r="E223" s="37">
        <v>2</v>
      </c>
      <c r="F223" s="37" t="s">
        <v>4242</v>
      </c>
      <c r="G223" s="37">
        <v>1762</v>
      </c>
      <c r="H223" s="37">
        <v>576</v>
      </c>
      <c r="I223" s="37" t="s">
        <v>4384</v>
      </c>
      <c r="J223" s="37" t="s">
        <v>4381</v>
      </c>
      <c r="K223" s="37" t="s">
        <v>4382</v>
      </c>
      <c r="L223" s="43">
        <v>46046</v>
      </c>
      <c r="M223" s="37" t="s">
        <v>4246</v>
      </c>
      <c r="N223" s="37" t="s">
        <v>4247</v>
      </c>
      <c r="O223" s="37">
        <v>10</v>
      </c>
      <c r="P223" s="37" t="s">
        <v>4248</v>
      </c>
      <c r="Q223" s="37" t="s">
        <v>4383</v>
      </c>
      <c r="R223" s="37"/>
      <c r="S223" s="37" t="s">
        <v>4250</v>
      </c>
      <c r="T223" s="37">
        <v>10</v>
      </c>
      <c r="U223" s="37" t="s">
        <v>4251</v>
      </c>
      <c r="V223" s="37">
        <v>1006009988</v>
      </c>
      <c r="W223" s="37" t="s">
        <v>4252</v>
      </c>
      <c r="X223" s="37">
        <v>51626819</v>
      </c>
      <c r="Y223" s="37" t="s">
        <v>1413</v>
      </c>
      <c r="Z223" s="37">
        <v>1002058204</v>
      </c>
      <c r="AA223" s="37" t="s">
        <v>4253</v>
      </c>
      <c r="AB223" s="37">
        <v>1000157108</v>
      </c>
      <c r="AC223" s="37" t="s">
        <v>4254</v>
      </c>
      <c r="AD223" s="37" t="s">
        <v>57</v>
      </c>
      <c r="AE223" s="37">
        <v>0</v>
      </c>
      <c r="AF223" s="37">
        <v>0</v>
      </c>
      <c r="AG223" s="37" t="s">
        <v>57</v>
      </c>
      <c r="AH223" s="37">
        <v>0</v>
      </c>
      <c r="AI223" s="37" t="s">
        <v>57</v>
      </c>
      <c r="AJ223" s="37">
        <v>5001014012</v>
      </c>
      <c r="AK223" s="37">
        <v>1</v>
      </c>
      <c r="AL223" s="37">
        <v>821934</v>
      </c>
      <c r="AM223" s="37">
        <v>1</v>
      </c>
      <c r="AN223" s="43">
        <v>46046</v>
      </c>
    </row>
    <row r="224" spans="1:40">
      <c r="A224" s="37" t="s">
        <v>1420</v>
      </c>
      <c r="B224" s="43">
        <v>46046</v>
      </c>
      <c r="C224" s="43">
        <v>46387</v>
      </c>
      <c r="D224" s="37">
        <v>341</v>
      </c>
      <c r="E224" s="37">
        <v>2</v>
      </c>
      <c r="F224" s="37" t="s">
        <v>4242</v>
      </c>
      <c r="G224" s="37">
        <v>1762</v>
      </c>
      <c r="H224" s="37">
        <v>577</v>
      </c>
      <c r="I224" s="37" t="s">
        <v>4384</v>
      </c>
      <c r="J224" s="37" t="s">
        <v>4381</v>
      </c>
      <c r="K224" s="37" t="s">
        <v>4382</v>
      </c>
      <c r="L224" s="43">
        <v>46046</v>
      </c>
      <c r="M224" s="37" t="s">
        <v>4246</v>
      </c>
      <c r="N224" s="37" t="s">
        <v>4247</v>
      </c>
      <c r="O224" s="37">
        <v>10</v>
      </c>
      <c r="P224" s="37" t="s">
        <v>4248</v>
      </c>
      <c r="Q224" s="37" t="s">
        <v>4383</v>
      </c>
      <c r="R224" s="37"/>
      <c r="S224" s="37" t="s">
        <v>4250</v>
      </c>
      <c r="T224" s="37">
        <v>10</v>
      </c>
      <c r="U224" s="37" t="s">
        <v>4251</v>
      </c>
      <c r="V224" s="37">
        <v>1007704050</v>
      </c>
      <c r="W224" s="37" t="s">
        <v>4252</v>
      </c>
      <c r="X224" s="37">
        <v>1013648729</v>
      </c>
      <c r="Y224" s="37" t="s">
        <v>1421</v>
      </c>
      <c r="Z224" s="37">
        <v>1002058204</v>
      </c>
      <c r="AA224" s="37" t="s">
        <v>4253</v>
      </c>
      <c r="AB224" s="37">
        <v>1000157108</v>
      </c>
      <c r="AC224" s="37" t="s">
        <v>4254</v>
      </c>
      <c r="AD224" s="37" t="s">
        <v>57</v>
      </c>
      <c r="AE224" s="37">
        <v>0</v>
      </c>
      <c r="AF224" s="37">
        <v>0</v>
      </c>
      <c r="AG224" s="37" t="s">
        <v>57</v>
      </c>
      <c r="AH224" s="37">
        <v>0</v>
      </c>
      <c r="AI224" s="37" t="s">
        <v>57</v>
      </c>
      <c r="AJ224" s="37">
        <v>5001014013</v>
      </c>
      <c r="AK224" s="37">
        <v>1</v>
      </c>
      <c r="AL224" s="37">
        <v>821934</v>
      </c>
      <c r="AM224" s="37">
        <v>1</v>
      </c>
      <c r="AN224" s="43">
        <v>46046</v>
      </c>
    </row>
    <row r="225" spans="1:40">
      <c r="A225" s="37" t="s">
        <v>1424</v>
      </c>
      <c r="B225" s="43">
        <v>46046</v>
      </c>
      <c r="C225" s="43">
        <v>46387</v>
      </c>
      <c r="D225" s="37">
        <v>341</v>
      </c>
      <c r="E225" s="37">
        <v>2</v>
      </c>
      <c r="F225" s="37" t="s">
        <v>4242</v>
      </c>
      <c r="G225" s="37">
        <v>1762</v>
      </c>
      <c r="H225" s="37">
        <v>578</v>
      </c>
      <c r="I225" s="37" t="s">
        <v>4384</v>
      </c>
      <c r="J225" s="37" t="s">
        <v>4381</v>
      </c>
      <c r="K225" s="37" t="s">
        <v>4382</v>
      </c>
      <c r="L225" s="43">
        <v>46046</v>
      </c>
      <c r="M225" s="37" t="s">
        <v>4246</v>
      </c>
      <c r="N225" s="37" t="s">
        <v>4247</v>
      </c>
      <c r="O225" s="37">
        <v>10</v>
      </c>
      <c r="P225" s="37" t="s">
        <v>4248</v>
      </c>
      <c r="Q225" s="37" t="s">
        <v>4383</v>
      </c>
      <c r="R225" s="37"/>
      <c r="S225" s="37" t="s">
        <v>4250</v>
      </c>
      <c r="T225" s="37">
        <v>10</v>
      </c>
      <c r="U225" s="37" t="s">
        <v>4251</v>
      </c>
      <c r="V225" s="37">
        <v>1011374301</v>
      </c>
      <c r="W225" s="37" t="s">
        <v>4252</v>
      </c>
      <c r="X225" s="37">
        <v>53046828</v>
      </c>
      <c r="Y225" s="37" t="s">
        <v>4505</v>
      </c>
      <c r="Z225" s="37">
        <v>1002058204</v>
      </c>
      <c r="AA225" s="37" t="s">
        <v>4253</v>
      </c>
      <c r="AB225" s="37">
        <v>1000157108</v>
      </c>
      <c r="AC225" s="37" t="s">
        <v>4254</v>
      </c>
      <c r="AD225" s="37" t="s">
        <v>57</v>
      </c>
      <c r="AE225" s="37">
        <v>0</v>
      </c>
      <c r="AF225" s="37">
        <v>0</v>
      </c>
      <c r="AG225" s="37" t="s">
        <v>57</v>
      </c>
      <c r="AH225" s="37">
        <v>0</v>
      </c>
      <c r="AI225" s="37" t="s">
        <v>57</v>
      </c>
      <c r="AJ225" s="37">
        <v>5001014014</v>
      </c>
      <c r="AK225" s="37">
        <v>1</v>
      </c>
      <c r="AL225" s="37">
        <v>821934</v>
      </c>
      <c r="AM225" s="37">
        <v>1</v>
      </c>
      <c r="AN225" s="43">
        <v>46046</v>
      </c>
    </row>
    <row r="226" spans="1:40">
      <c r="A226" s="37" t="s">
        <v>987</v>
      </c>
      <c r="B226" s="43">
        <v>46046</v>
      </c>
      <c r="C226" s="43">
        <v>46387</v>
      </c>
      <c r="D226" s="37">
        <v>341</v>
      </c>
      <c r="E226" s="37">
        <v>2</v>
      </c>
      <c r="F226" s="37" t="s">
        <v>4242</v>
      </c>
      <c r="G226" s="37">
        <v>1929</v>
      </c>
      <c r="H226" s="37">
        <v>579</v>
      </c>
      <c r="I226" s="37" t="s">
        <v>4506</v>
      </c>
      <c r="J226" s="37" t="s">
        <v>4373</v>
      </c>
      <c r="K226" s="37" t="s">
        <v>4374</v>
      </c>
      <c r="L226" s="43">
        <v>46046</v>
      </c>
      <c r="M226" s="37" t="s">
        <v>4246</v>
      </c>
      <c r="N226" s="37" t="s">
        <v>4247</v>
      </c>
      <c r="O226" s="37">
        <v>10</v>
      </c>
      <c r="P226" s="37" t="s">
        <v>4248</v>
      </c>
      <c r="Q226" s="37" t="s">
        <v>4375</v>
      </c>
      <c r="R226" s="37"/>
      <c r="S226" s="37" t="s">
        <v>4250</v>
      </c>
      <c r="T226" s="37">
        <v>10</v>
      </c>
      <c r="U226" s="37" t="s">
        <v>4251</v>
      </c>
      <c r="V226" s="37">
        <v>1006750427</v>
      </c>
      <c r="W226" s="37" t="s">
        <v>4252</v>
      </c>
      <c r="X226" s="37">
        <v>1010170661</v>
      </c>
      <c r="Y226" s="37" t="s">
        <v>991</v>
      </c>
      <c r="Z226" s="37">
        <v>1002058204</v>
      </c>
      <c r="AA226" s="37" t="s">
        <v>4253</v>
      </c>
      <c r="AB226" s="37">
        <v>1000157108</v>
      </c>
      <c r="AC226" s="37" t="s">
        <v>4254</v>
      </c>
      <c r="AD226" s="37" t="s">
        <v>519</v>
      </c>
      <c r="AE226" s="37">
        <v>0</v>
      </c>
      <c r="AF226" s="37">
        <v>0</v>
      </c>
      <c r="AG226" s="37" t="s">
        <v>519</v>
      </c>
      <c r="AH226" s="37">
        <v>0</v>
      </c>
      <c r="AI226" s="37" t="s">
        <v>519</v>
      </c>
      <c r="AJ226" s="37">
        <v>5001014015</v>
      </c>
      <c r="AK226" s="37">
        <v>1</v>
      </c>
      <c r="AL226" s="37">
        <v>843303</v>
      </c>
      <c r="AM226" s="37">
        <v>1</v>
      </c>
      <c r="AN226" s="43">
        <v>46046</v>
      </c>
    </row>
    <row r="227" spans="1:40">
      <c r="A227" s="37" t="s">
        <v>925</v>
      </c>
      <c r="B227" s="43">
        <v>46046</v>
      </c>
      <c r="C227" s="43">
        <v>46387</v>
      </c>
      <c r="D227" s="37">
        <v>341</v>
      </c>
      <c r="E227" s="37">
        <v>2</v>
      </c>
      <c r="F227" s="37" t="s">
        <v>4242</v>
      </c>
      <c r="G227" s="37">
        <v>1934</v>
      </c>
      <c r="H227" s="37">
        <v>580</v>
      </c>
      <c r="I227" s="37" t="s">
        <v>4372</v>
      </c>
      <c r="J227" s="37" t="s">
        <v>4373</v>
      </c>
      <c r="K227" s="37" t="s">
        <v>4374</v>
      </c>
      <c r="L227" s="43">
        <v>46046</v>
      </c>
      <c r="M227" s="37" t="s">
        <v>4246</v>
      </c>
      <c r="N227" s="37" t="s">
        <v>4247</v>
      </c>
      <c r="O227" s="37">
        <v>10</v>
      </c>
      <c r="P227" s="37" t="s">
        <v>4248</v>
      </c>
      <c r="Q227" s="37" t="s">
        <v>4375</v>
      </c>
      <c r="R227" s="37"/>
      <c r="S227" s="37" t="s">
        <v>4250</v>
      </c>
      <c r="T227" s="37">
        <v>10</v>
      </c>
      <c r="U227" s="37" t="s">
        <v>4251</v>
      </c>
      <c r="V227" s="37">
        <v>1002521599</v>
      </c>
      <c r="W227" s="37" t="s">
        <v>4252</v>
      </c>
      <c r="X227" s="37">
        <v>1110174750</v>
      </c>
      <c r="Y227" s="37" t="s">
        <v>4507</v>
      </c>
      <c r="Z227" s="37">
        <v>1002058204</v>
      </c>
      <c r="AA227" s="37" t="s">
        <v>4253</v>
      </c>
      <c r="AB227" s="37">
        <v>1000157108</v>
      </c>
      <c r="AC227" s="37" t="s">
        <v>4254</v>
      </c>
      <c r="AD227" s="37" t="s">
        <v>4277</v>
      </c>
      <c r="AE227" s="37">
        <v>0</v>
      </c>
      <c r="AF227" s="37">
        <v>0</v>
      </c>
      <c r="AG227" s="37" t="s">
        <v>4277</v>
      </c>
      <c r="AH227" s="37">
        <v>0</v>
      </c>
      <c r="AI227" s="37" t="s">
        <v>4277</v>
      </c>
      <c r="AJ227" s="37">
        <v>5001014016</v>
      </c>
      <c r="AK227" s="37">
        <v>1</v>
      </c>
      <c r="AL227" s="37">
        <v>843308</v>
      </c>
      <c r="AM227" s="37">
        <v>1</v>
      </c>
      <c r="AN227" s="43">
        <v>46046</v>
      </c>
    </row>
    <row r="228" spans="1:40">
      <c r="A228" s="37" t="s">
        <v>931</v>
      </c>
      <c r="B228" s="43">
        <v>46046</v>
      </c>
      <c r="C228" s="43">
        <v>46387</v>
      </c>
      <c r="D228" s="37">
        <v>341</v>
      </c>
      <c r="E228" s="37">
        <v>2</v>
      </c>
      <c r="F228" s="37" t="s">
        <v>4242</v>
      </c>
      <c r="G228" s="37">
        <v>1934</v>
      </c>
      <c r="H228" s="37">
        <v>581</v>
      </c>
      <c r="I228" s="37" t="s">
        <v>4372</v>
      </c>
      <c r="J228" s="37" t="s">
        <v>4373</v>
      </c>
      <c r="K228" s="37" t="s">
        <v>4374</v>
      </c>
      <c r="L228" s="43">
        <v>46046</v>
      </c>
      <c r="M228" s="37" t="s">
        <v>4246</v>
      </c>
      <c r="N228" s="37" t="s">
        <v>4247</v>
      </c>
      <c r="O228" s="37">
        <v>10</v>
      </c>
      <c r="P228" s="37" t="s">
        <v>4248</v>
      </c>
      <c r="Q228" s="37" t="s">
        <v>4375</v>
      </c>
      <c r="R228" s="37"/>
      <c r="S228" s="37" t="s">
        <v>4250</v>
      </c>
      <c r="T228" s="37">
        <v>10</v>
      </c>
      <c r="U228" s="37" t="s">
        <v>4251</v>
      </c>
      <c r="V228" s="37">
        <v>1008089035</v>
      </c>
      <c r="W228" s="37" t="s">
        <v>4252</v>
      </c>
      <c r="X228" s="37">
        <v>80913624</v>
      </c>
      <c r="Y228" s="37" t="s">
        <v>932</v>
      </c>
      <c r="Z228" s="37">
        <v>1002058204</v>
      </c>
      <c r="AA228" s="37" t="s">
        <v>4253</v>
      </c>
      <c r="AB228" s="37">
        <v>1000157108</v>
      </c>
      <c r="AC228" s="37" t="s">
        <v>4254</v>
      </c>
      <c r="AD228" s="37" t="s">
        <v>4277</v>
      </c>
      <c r="AE228" s="37">
        <v>0</v>
      </c>
      <c r="AF228" s="37">
        <v>0</v>
      </c>
      <c r="AG228" s="37" t="s">
        <v>4277</v>
      </c>
      <c r="AH228" s="37">
        <v>0</v>
      </c>
      <c r="AI228" s="37" t="s">
        <v>4277</v>
      </c>
      <c r="AJ228" s="37">
        <v>5001014017</v>
      </c>
      <c r="AK228" s="37">
        <v>1</v>
      </c>
      <c r="AL228" s="37">
        <v>843308</v>
      </c>
      <c r="AM228" s="37">
        <v>1</v>
      </c>
      <c r="AN228" s="43">
        <v>46046</v>
      </c>
    </row>
    <row r="229" spans="1:40">
      <c r="A229" s="37" t="s">
        <v>937</v>
      </c>
      <c r="B229" s="43">
        <v>46046</v>
      </c>
      <c r="C229" s="43">
        <v>46387</v>
      </c>
      <c r="D229" s="37">
        <v>341</v>
      </c>
      <c r="E229" s="37">
        <v>2</v>
      </c>
      <c r="F229" s="37" t="s">
        <v>4242</v>
      </c>
      <c r="G229" s="37">
        <v>1934</v>
      </c>
      <c r="H229" s="37">
        <v>582</v>
      </c>
      <c r="I229" s="37" t="s">
        <v>4372</v>
      </c>
      <c r="J229" s="37" t="s">
        <v>4373</v>
      </c>
      <c r="K229" s="37" t="s">
        <v>4374</v>
      </c>
      <c r="L229" s="43">
        <v>46046</v>
      </c>
      <c r="M229" s="37" t="s">
        <v>4246</v>
      </c>
      <c r="N229" s="37" t="s">
        <v>4247</v>
      </c>
      <c r="O229" s="37">
        <v>10</v>
      </c>
      <c r="P229" s="37" t="s">
        <v>4248</v>
      </c>
      <c r="Q229" s="37" t="s">
        <v>4375</v>
      </c>
      <c r="R229" s="37"/>
      <c r="S229" s="37" t="s">
        <v>4250</v>
      </c>
      <c r="T229" s="37">
        <v>10</v>
      </c>
      <c r="U229" s="37" t="s">
        <v>4251</v>
      </c>
      <c r="V229" s="37">
        <v>1011047164</v>
      </c>
      <c r="W229" s="37" t="s">
        <v>4252</v>
      </c>
      <c r="X229" s="37">
        <v>1015393865</v>
      </c>
      <c r="Y229" s="37" t="s">
        <v>938</v>
      </c>
      <c r="Z229" s="37">
        <v>1002058204</v>
      </c>
      <c r="AA229" s="37" t="s">
        <v>4253</v>
      </c>
      <c r="AB229" s="37">
        <v>1000157108</v>
      </c>
      <c r="AC229" s="37" t="s">
        <v>4254</v>
      </c>
      <c r="AD229" s="37" t="s">
        <v>4277</v>
      </c>
      <c r="AE229" s="37">
        <v>0</v>
      </c>
      <c r="AF229" s="37">
        <v>0</v>
      </c>
      <c r="AG229" s="37" t="s">
        <v>4277</v>
      </c>
      <c r="AH229" s="37">
        <v>0</v>
      </c>
      <c r="AI229" s="37" t="s">
        <v>4277</v>
      </c>
      <c r="AJ229" s="37">
        <v>5001014018</v>
      </c>
      <c r="AK229" s="37">
        <v>1</v>
      </c>
      <c r="AL229" s="37">
        <v>843308</v>
      </c>
      <c r="AM229" s="37">
        <v>1</v>
      </c>
      <c r="AN229" s="43">
        <v>46046</v>
      </c>
    </row>
    <row r="230" spans="1:40">
      <c r="A230" s="37" t="s">
        <v>943</v>
      </c>
      <c r="B230" s="43">
        <v>46046</v>
      </c>
      <c r="C230" s="43">
        <v>46387</v>
      </c>
      <c r="D230" s="37">
        <v>341</v>
      </c>
      <c r="E230" s="37">
        <v>2</v>
      </c>
      <c r="F230" s="37" t="s">
        <v>4242</v>
      </c>
      <c r="G230" s="37">
        <v>1934</v>
      </c>
      <c r="H230" s="37">
        <v>583</v>
      </c>
      <c r="I230" s="37" t="s">
        <v>4372</v>
      </c>
      <c r="J230" s="37" t="s">
        <v>4373</v>
      </c>
      <c r="K230" s="37" t="s">
        <v>4374</v>
      </c>
      <c r="L230" s="43">
        <v>46046</v>
      </c>
      <c r="M230" s="37" t="s">
        <v>4246</v>
      </c>
      <c r="N230" s="37" t="s">
        <v>4247</v>
      </c>
      <c r="O230" s="37">
        <v>10</v>
      </c>
      <c r="P230" s="37" t="s">
        <v>4248</v>
      </c>
      <c r="Q230" s="37" t="s">
        <v>4375</v>
      </c>
      <c r="R230" s="37"/>
      <c r="S230" s="37" t="s">
        <v>4250</v>
      </c>
      <c r="T230" s="37">
        <v>10</v>
      </c>
      <c r="U230" s="37" t="s">
        <v>4251</v>
      </c>
      <c r="V230" s="37">
        <v>1013862766</v>
      </c>
      <c r="W230" s="37" t="s">
        <v>4252</v>
      </c>
      <c r="X230" s="37">
        <v>1072656793</v>
      </c>
      <c r="Y230" s="37" t="s">
        <v>4508</v>
      </c>
      <c r="Z230" s="37">
        <v>1002058204</v>
      </c>
      <c r="AA230" s="37" t="s">
        <v>4253</v>
      </c>
      <c r="AB230" s="37">
        <v>1000157108</v>
      </c>
      <c r="AC230" s="37" t="s">
        <v>4254</v>
      </c>
      <c r="AD230" s="37" t="s">
        <v>4277</v>
      </c>
      <c r="AE230" s="37">
        <v>0</v>
      </c>
      <c r="AF230" s="37">
        <v>0</v>
      </c>
      <c r="AG230" s="37" t="s">
        <v>4277</v>
      </c>
      <c r="AH230" s="37">
        <v>0</v>
      </c>
      <c r="AI230" s="37" t="s">
        <v>4277</v>
      </c>
      <c r="AJ230" s="37">
        <v>5001014019</v>
      </c>
      <c r="AK230" s="37">
        <v>1</v>
      </c>
      <c r="AL230" s="37">
        <v>843308</v>
      </c>
      <c r="AM230" s="37">
        <v>1</v>
      </c>
      <c r="AN230" s="43">
        <v>46046</v>
      </c>
    </row>
    <row r="231" spans="1:40">
      <c r="A231" s="37" t="s">
        <v>949</v>
      </c>
      <c r="B231" s="43">
        <v>46046</v>
      </c>
      <c r="C231" s="43">
        <v>46387</v>
      </c>
      <c r="D231" s="37">
        <v>341</v>
      </c>
      <c r="E231" s="37">
        <v>2</v>
      </c>
      <c r="F231" s="37" t="s">
        <v>4242</v>
      </c>
      <c r="G231" s="37">
        <v>1934</v>
      </c>
      <c r="H231" s="37">
        <v>584</v>
      </c>
      <c r="I231" s="37" t="s">
        <v>4372</v>
      </c>
      <c r="J231" s="37" t="s">
        <v>4373</v>
      </c>
      <c r="K231" s="37" t="s">
        <v>4374</v>
      </c>
      <c r="L231" s="43">
        <v>46046</v>
      </c>
      <c r="M231" s="37" t="s">
        <v>4246</v>
      </c>
      <c r="N231" s="37" t="s">
        <v>4247</v>
      </c>
      <c r="O231" s="37">
        <v>10</v>
      </c>
      <c r="P231" s="37" t="s">
        <v>4248</v>
      </c>
      <c r="Q231" s="37" t="s">
        <v>4375</v>
      </c>
      <c r="R231" s="37"/>
      <c r="S231" s="37" t="s">
        <v>4250</v>
      </c>
      <c r="T231" s="37">
        <v>10</v>
      </c>
      <c r="U231" s="37" t="s">
        <v>4251</v>
      </c>
      <c r="V231" s="37">
        <v>1004623803</v>
      </c>
      <c r="W231" s="37" t="s">
        <v>4252</v>
      </c>
      <c r="X231" s="37">
        <v>11813864</v>
      </c>
      <c r="Y231" s="37" t="s">
        <v>4509</v>
      </c>
      <c r="Z231" s="37">
        <v>1002058204</v>
      </c>
      <c r="AA231" s="37" t="s">
        <v>4253</v>
      </c>
      <c r="AB231" s="37">
        <v>1000157108</v>
      </c>
      <c r="AC231" s="37" t="s">
        <v>4254</v>
      </c>
      <c r="AD231" s="37" t="s">
        <v>4277</v>
      </c>
      <c r="AE231" s="37">
        <v>0</v>
      </c>
      <c r="AF231" s="37">
        <v>0</v>
      </c>
      <c r="AG231" s="37" t="s">
        <v>4277</v>
      </c>
      <c r="AH231" s="37">
        <v>0</v>
      </c>
      <c r="AI231" s="37" t="s">
        <v>4277</v>
      </c>
      <c r="AJ231" s="37">
        <v>5001014020</v>
      </c>
      <c r="AK231" s="37">
        <v>1</v>
      </c>
      <c r="AL231" s="37">
        <v>843308</v>
      </c>
      <c r="AM231" s="37">
        <v>1</v>
      </c>
      <c r="AN231" s="43">
        <v>46046</v>
      </c>
    </row>
    <row r="232" spans="1:40">
      <c r="A232" s="37" t="s">
        <v>954</v>
      </c>
      <c r="B232" s="43">
        <v>46046</v>
      </c>
      <c r="C232" s="43">
        <v>46387</v>
      </c>
      <c r="D232" s="37">
        <v>341</v>
      </c>
      <c r="E232" s="37">
        <v>2</v>
      </c>
      <c r="F232" s="37" t="s">
        <v>4242</v>
      </c>
      <c r="G232" s="37">
        <v>1934</v>
      </c>
      <c r="H232" s="37">
        <v>585</v>
      </c>
      <c r="I232" s="37" t="s">
        <v>4372</v>
      </c>
      <c r="J232" s="37" t="s">
        <v>4373</v>
      </c>
      <c r="K232" s="37" t="s">
        <v>4374</v>
      </c>
      <c r="L232" s="43">
        <v>46046</v>
      </c>
      <c r="M232" s="37" t="s">
        <v>4246</v>
      </c>
      <c r="N232" s="37" t="s">
        <v>4247</v>
      </c>
      <c r="O232" s="37">
        <v>10</v>
      </c>
      <c r="P232" s="37" t="s">
        <v>4248</v>
      </c>
      <c r="Q232" s="37" t="s">
        <v>4375</v>
      </c>
      <c r="R232" s="37"/>
      <c r="S232" s="37" t="s">
        <v>4250</v>
      </c>
      <c r="T232" s="37">
        <v>10</v>
      </c>
      <c r="U232" s="37" t="s">
        <v>4251</v>
      </c>
      <c r="V232" s="37">
        <v>1013858239</v>
      </c>
      <c r="W232" s="37" t="s">
        <v>4252</v>
      </c>
      <c r="X232" s="37">
        <v>91526264</v>
      </c>
      <c r="Y232" s="37" t="s">
        <v>955</v>
      </c>
      <c r="Z232" s="37">
        <v>1002058204</v>
      </c>
      <c r="AA232" s="37" t="s">
        <v>4253</v>
      </c>
      <c r="AB232" s="37">
        <v>1000157108</v>
      </c>
      <c r="AC232" s="37" t="s">
        <v>4254</v>
      </c>
      <c r="AD232" s="37" t="s">
        <v>4277</v>
      </c>
      <c r="AE232" s="37">
        <v>0</v>
      </c>
      <c r="AF232" s="37">
        <v>0</v>
      </c>
      <c r="AG232" s="37" t="s">
        <v>4277</v>
      </c>
      <c r="AH232" s="37">
        <v>0</v>
      </c>
      <c r="AI232" s="37" t="s">
        <v>4277</v>
      </c>
      <c r="AJ232" s="37">
        <v>5001014021</v>
      </c>
      <c r="AK232" s="37">
        <v>1</v>
      </c>
      <c r="AL232" s="37">
        <v>843308</v>
      </c>
      <c r="AM232" s="37">
        <v>1</v>
      </c>
      <c r="AN232" s="43">
        <v>46046</v>
      </c>
    </row>
    <row r="233" spans="1:40">
      <c r="A233" s="37" t="s">
        <v>1001</v>
      </c>
      <c r="B233" s="43">
        <v>46046</v>
      </c>
      <c r="C233" s="43">
        <v>46387</v>
      </c>
      <c r="D233" s="37">
        <v>341</v>
      </c>
      <c r="E233" s="37">
        <v>2</v>
      </c>
      <c r="F233" s="37" t="s">
        <v>4242</v>
      </c>
      <c r="G233" s="37">
        <v>1934</v>
      </c>
      <c r="H233" s="37">
        <v>587</v>
      </c>
      <c r="I233" s="37" t="s">
        <v>4372</v>
      </c>
      <c r="J233" s="37" t="s">
        <v>4373</v>
      </c>
      <c r="K233" s="37" t="s">
        <v>4374</v>
      </c>
      <c r="L233" s="43">
        <v>46046</v>
      </c>
      <c r="M233" s="37" t="s">
        <v>4246</v>
      </c>
      <c r="N233" s="37" t="s">
        <v>4247</v>
      </c>
      <c r="O233" s="37">
        <v>10</v>
      </c>
      <c r="P233" s="37" t="s">
        <v>4248</v>
      </c>
      <c r="Q233" s="37" t="s">
        <v>4375</v>
      </c>
      <c r="R233" s="37"/>
      <c r="S233" s="37" t="s">
        <v>4250</v>
      </c>
      <c r="T233" s="37">
        <v>10</v>
      </c>
      <c r="U233" s="37" t="s">
        <v>4251</v>
      </c>
      <c r="V233" s="37">
        <v>1003139174</v>
      </c>
      <c r="W233" s="37" t="s">
        <v>4252</v>
      </c>
      <c r="X233" s="37">
        <v>79333995</v>
      </c>
      <c r="Y233" s="37" t="s">
        <v>4510</v>
      </c>
      <c r="Z233" s="37">
        <v>1002058204</v>
      </c>
      <c r="AA233" s="37" t="s">
        <v>4253</v>
      </c>
      <c r="AB233" s="37">
        <v>1000157108</v>
      </c>
      <c r="AC233" s="37" t="s">
        <v>4254</v>
      </c>
      <c r="AD233" s="37" t="s">
        <v>4277</v>
      </c>
      <c r="AE233" s="37">
        <v>0</v>
      </c>
      <c r="AF233" s="37">
        <v>0</v>
      </c>
      <c r="AG233" s="37" t="s">
        <v>4277</v>
      </c>
      <c r="AH233" s="37">
        <v>0</v>
      </c>
      <c r="AI233" s="37" t="s">
        <v>4277</v>
      </c>
      <c r="AJ233" s="37">
        <v>5001014023</v>
      </c>
      <c r="AK233" s="37">
        <v>1</v>
      </c>
      <c r="AL233" s="37">
        <v>843308</v>
      </c>
      <c r="AM233" s="37">
        <v>1</v>
      </c>
      <c r="AN233" s="43">
        <v>46046</v>
      </c>
    </row>
    <row r="234" spans="1:40">
      <c r="A234" s="37" t="s">
        <v>963</v>
      </c>
      <c r="B234" s="43">
        <v>46046</v>
      </c>
      <c r="C234" s="43">
        <v>46387</v>
      </c>
      <c r="D234" s="37">
        <v>341</v>
      </c>
      <c r="E234" s="37">
        <v>2</v>
      </c>
      <c r="F234" s="37" t="s">
        <v>4242</v>
      </c>
      <c r="G234" s="37">
        <v>1934</v>
      </c>
      <c r="H234" s="37">
        <v>588</v>
      </c>
      <c r="I234" s="37" t="s">
        <v>4372</v>
      </c>
      <c r="J234" s="37" t="s">
        <v>4373</v>
      </c>
      <c r="K234" s="37" t="s">
        <v>4374</v>
      </c>
      <c r="L234" s="43">
        <v>46046</v>
      </c>
      <c r="M234" s="37" t="s">
        <v>4246</v>
      </c>
      <c r="N234" s="37" t="s">
        <v>4247</v>
      </c>
      <c r="O234" s="37">
        <v>10</v>
      </c>
      <c r="P234" s="37" t="s">
        <v>4248</v>
      </c>
      <c r="Q234" s="37" t="s">
        <v>4375</v>
      </c>
      <c r="R234" s="37"/>
      <c r="S234" s="37" t="s">
        <v>4250</v>
      </c>
      <c r="T234" s="37">
        <v>10</v>
      </c>
      <c r="U234" s="37" t="s">
        <v>4251</v>
      </c>
      <c r="V234" s="37">
        <v>1007613337</v>
      </c>
      <c r="W234" s="37" t="s">
        <v>4252</v>
      </c>
      <c r="X234" s="37">
        <v>79650062</v>
      </c>
      <c r="Y234" s="37" t="s">
        <v>4511</v>
      </c>
      <c r="Z234" s="37">
        <v>1002058204</v>
      </c>
      <c r="AA234" s="37" t="s">
        <v>4253</v>
      </c>
      <c r="AB234" s="37">
        <v>1000157108</v>
      </c>
      <c r="AC234" s="37" t="s">
        <v>4254</v>
      </c>
      <c r="AD234" s="37" t="s">
        <v>4277</v>
      </c>
      <c r="AE234" s="37">
        <v>0</v>
      </c>
      <c r="AF234" s="37">
        <v>0</v>
      </c>
      <c r="AG234" s="37" t="s">
        <v>4277</v>
      </c>
      <c r="AH234" s="37">
        <v>0</v>
      </c>
      <c r="AI234" s="37" t="s">
        <v>4277</v>
      </c>
      <c r="AJ234" s="37">
        <v>5001014024</v>
      </c>
      <c r="AK234" s="37">
        <v>1</v>
      </c>
      <c r="AL234" s="37">
        <v>843308</v>
      </c>
      <c r="AM234" s="37">
        <v>1</v>
      </c>
      <c r="AN234" s="43">
        <v>46046</v>
      </c>
    </row>
    <row r="235" spans="1:40">
      <c r="A235" s="37" t="s">
        <v>298</v>
      </c>
      <c r="B235" s="43">
        <v>46046</v>
      </c>
      <c r="C235" s="43">
        <v>46387</v>
      </c>
      <c r="D235" s="37">
        <v>341</v>
      </c>
      <c r="E235" s="37">
        <v>2</v>
      </c>
      <c r="F235" s="37" t="s">
        <v>4242</v>
      </c>
      <c r="G235" s="37">
        <v>1879</v>
      </c>
      <c r="H235" s="37">
        <v>589</v>
      </c>
      <c r="I235" s="37" t="s">
        <v>4512</v>
      </c>
      <c r="J235" s="37" t="s">
        <v>4244</v>
      </c>
      <c r="K235" s="37" t="s">
        <v>4245</v>
      </c>
      <c r="L235" s="43">
        <v>46046</v>
      </c>
      <c r="M235" s="37" t="s">
        <v>4246</v>
      </c>
      <c r="N235" s="37" t="s">
        <v>4247</v>
      </c>
      <c r="O235" s="37">
        <v>10</v>
      </c>
      <c r="P235" s="37" t="s">
        <v>4248</v>
      </c>
      <c r="Q235" s="37" t="s">
        <v>4249</v>
      </c>
      <c r="R235" s="37"/>
      <c r="S235" s="37" t="s">
        <v>4250</v>
      </c>
      <c r="T235" s="37">
        <v>10</v>
      </c>
      <c r="U235" s="37" t="s">
        <v>4251</v>
      </c>
      <c r="V235" s="37">
        <v>1013119066</v>
      </c>
      <c r="W235" s="37" t="s">
        <v>4252</v>
      </c>
      <c r="X235" s="37">
        <v>1023961891</v>
      </c>
      <c r="Y235" s="37" t="s">
        <v>300</v>
      </c>
      <c r="Z235" s="37">
        <v>1002058204</v>
      </c>
      <c r="AA235" s="37" t="s">
        <v>4253</v>
      </c>
      <c r="AB235" s="37">
        <v>1000157108</v>
      </c>
      <c r="AC235" s="37" t="s">
        <v>4254</v>
      </c>
      <c r="AD235" s="37" t="s">
        <v>467</v>
      </c>
      <c r="AE235" s="37">
        <v>0</v>
      </c>
      <c r="AF235" s="37">
        <v>0</v>
      </c>
      <c r="AG235" s="37" t="s">
        <v>467</v>
      </c>
      <c r="AH235" s="37">
        <v>0</v>
      </c>
      <c r="AI235" s="37" t="s">
        <v>467</v>
      </c>
      <c r="AJ235" s="37">
        <v>5001014028</v>
      </c>
      <c r="AK235" s="37">
        <v>1</v>
      </c>
      <c r="AL235" s="37">
        <v>837515</v>
      </c>
      <c r="AM235" s="37">
        <v>1</v>
      </c>
      <c r="AN235" s="43">
        <v>46046</v>
      </c>
    </row>
    <row r="236" spans="1:40">
      <c r="A236" s="37" t="s">
        <v>1345</v>
      </c>
      <c r="B236" s="43">
        <v>46046</v>
      </c>
      <c r="C236" s="43">
        <v>46387</v>
      </c>
      <c r="D236" s="37">
        <v>341</v>
      </c>
      <c r="E236" s="37">
        <v>2</v>
      </c>
      <c r="F236" s="37" t="s">
        <v>4242</v>
      </c>
      <c r="G236" s="37">
        <v>1695</v>
      </c>
      <c r="H236" s="37">
        <v>590</v>
      </c>
      <c r="I236" s="37" t="s">
        <v>4513</v>
      </c>
      <c r="J236" s="37" t="s">
        <v>4244</v>
      </c>
      <c r="K236" s="37" t="s">
        <v>4245</v>
      </c>
      <c r="L236" s="43">
        <v>46046</v>
      </c>
      <c r="M236" s="37" t="s">
        <v>4246</v>
      </c>
      <c r="N236" s="37" t="s">
        <v>4247</v>
      </c>
      <c r="O236" s="37">
        <v>10</v>
      </c>
      <c r="P236" s="37" t="s">
        <v>4248</v>
      </c>
      <c r="Q236" s="37" t="s">
        <v>4249</v>
      </c>
      <c r="R236" s="37"/>
      <c r="S236" s="37" t="s">
        <v>4250</v>
      </c>
      <c r="T236" s="37">
        <v>10</v>
      </c>
      <c r="U236" s="37" t="s">
        <v>4251</v>
      </c>
      <c r="V236" s="37">
        <v>1009910206</v>
      </c>
      <c r="W236" s="37" t="s">
        <v>4252</v>
      </c>
      <c r="X236" s="37">
        <v>1023955885</v>
      </c>
      <c r="Y236" s="37" t="s">
        <v>1348</v>
      </c>
      <c r="Z236" s="37">
        <v>1002058204</v>
      </c>
      <c r="AA236" s="37" t="s">
        <v>4253</v>
      </c>
      <c r="AB236" s="37">
        <v>1000157108</v>
      </c>
      <c r="AC236" s="37" t="s">
        <v>4254</v>
      </c>
      <c r="AD236" s="37" t="s">
        <v>467</v>
      </c>
      <c r="AE236" s="37">
        <v>0</v>
      </c>
      <c r="AF236" s="37">
        <v>0</v>
      </c>
      <c r="AG236" s="37" t="s">
        <v>467</v>
      </c>
      <c r="AH236" s="37">
        <v>0</v>
      </c>
      <c r="AI236" s="37" t="s">
        <v>467</v>
      </c>
      <c r="AJ236" s="37">
        <v>5001014029</v>
      </c>
      <c r="AK236" s="37">
        <v>1</v>
      </c>
      <c r="AL236" s="37">
        <v>821531</v>
      </c>
      <c r="AM236" s="37">
        <v>1</v>
      </c>
      <c r="AN236" s="43">
        <v>46046</v>
      </c>
    </row>
    <row r="237" spans="1:40">
      <c r="A237" s="37" t="s">
        <v>1770</v>
      </c>
      <c r="B237" s="43">
        <v>46046</v>
      </c>
      <c r="C237" s="43">
        <v>46387</v>
      </c>
      <c r="D237" s="37">
        <v>341</v>
      </c>
      <c r="E237" s="37">
        <v>2</v>
      </c>
      <c r="F237" s="37" t="s">
        <v>4242</v>
      </c>
      <c r="G237" s="37">
        <v>1731</v>
      </c>
      <c r="H237" s="37">
        <v>591</v>
      </c>
      <c r="I237" s="37" t="s">
        <v>4514</v>
      </c>
      <c r="J237" s="37" t="s">
        <v>4515</v>
      </c>
      <c r="K237" s="37" t="s">
        <v>4516</v>
      </c>
      <c r="L237" s="43">
        <v>46046</v>
      </c>
      <c r="M237" s="37" t="s">
        <v>4246</v>
      </c>
      <c r="N237" s="37" t="s">
        <v>4247</v>
      </c>
      <c r="O237" s="37">
        <v>10</v>
      </c>
      <c r="P237" s="37" t="s">
        <v>4248</v>
      </c>
      <c r="Q237" s="37" t="s">
        <v>4517</v>
      </c>
      <c r="R237" s="37"/>
      <c r="S237" s="37" t="s">
        <v>4250</v>
      </c>
      <c r="T237" s="37">
        <v>10</v>
      </c>
      <c r="U237" s="37" t="s">
        <v>4251</v>
      </c>
      <c r="V237" s="37">
        <v>1011131297</v>
      </c>
      <c r="W237" s="37" t="s">
        <v>4252</v>
      </c>
      <c r="X237" s="37">
        <v>1023862594</v>
      </c>
      <c r="Y237" s="37" t="s">
        <v>1774</v>
      </c>
      <c r="Z237" s="37">
        <v>1002058204</v>
      </c>
      <c r="AA237" s="37" t="s">
        <v>4253</v>
      </c>
      <c r="AB237" s="37">
        <v>1000157108</v>
      </c>
      <c r="AC237" s="37" t="s">
        <v>4254</v>
      </c>
      <c r="AD237" s="37" t="s">
        <v>467</v>
      </c>
      <c r="AE237" s="37">
        <v>0</v>
      </c>
      <c r="AF237" s="37">
        <v>0</v>
      </c>
      <c r="AG237" s="37" t="s">
        <v>467</v>
      </c>
      <c r="AH237" s="37">
        <v>0</v>
      </c>
      <c r="AI237" s="37" t="s">
        <v>467</v>
      </c>
      <c r="AJ237" s="37">
        <v>5001014030</v>
      </c>
      <c r="AK237" s="37">
        <v>1</v>
      </c>
      <c r="AL237" s="37">
        <v>821892</v>
      </c>
      <c r="AM237" s="37">
        <v>1</v>
      </c>
      <c r="AN237" s="43">
        <v>46046</v>
      </c>
    </row>
    <row r="238" spans="1:40">
      <c r="A238" s="37" t="s">
        <v>1392</v>
      </c>
      <c r="B238" s="43">
        <v>46047</v>
      </c>
      <c r="C238" s="43">
        <v>46387</v>
      </c>
      <c r="D238" s="37">
        <v>340</v>
      </c>
      <c r="E238" s="37">
        <v>2</v>
      </c>
      <c r="F238" s="37" t="s">
        <v>4242</v>
      </c>
      <c r="G238" s="37">
        <v>1762</v>
      </c>
      <c r="H238" s="37">
        <v>592</v>
      </c>
      <c r="I238" s="37" t="s">
        <v>4384</v>
      </c>
      <c r="J238" s="37" t="s">
        <v>4381</v>
      </c>
      <c r="K238" s="37" t="s">
        <v>4382</v>
      </c>
      <c r="L238" s="43">
        <v>46047</v>
      </c>
      <c r="M238" s="37" t="s">
        <v>4246</v>
      </c>
      <c r="N238" s="37" t="s">
        <v>4247</v>
      </c>
      <c r="O238" s="37">
        <v>10</v>
      </c>
      <c r="P238" s="37" t="s">
        <v>4248</v>
      </c>
      <c r="Q238" s="37" t="s">
        <v>4383</v>
      </c>
      <c r="R238" s="37"/>
      <c r="S238" s="37" t="s">
        <v>4250</v>
      </c>
      <c r="T238" s="37">
        <v>10</v>
      </c>
      <c r="U238" s="37" t="s">
        <v>4251</v>
      </c>
      <c r="V238" s="37">
        <v>1009031893</v>
      </c>
      <c r="W238" s="37" t="s">
        <v>4252</v>
      </c>
      <c r="X238" s="37">
        <v>1013670762</v>
      </c>
      <c r="Y238" s="37" t="s">
        <v>1396</v>
      </c>
      <c r="Z238" s="37">
        <v>1002058204</v>
      </c>
      <c r="AA238" s="37" t="s">
        <v>4253</v>
      </c>
      <c r="AB238" s="37">
        <v>1000157108</v>
      </c>
      <c r="AC238" s="37" t="s">
        <v>4254</v>
      </c>
      <c r="AD238" s="37" t="s">
        <v>57</v>
      </c>
      <c r="AE238" s="37">
        <v>0</v>
      </c>
      <c r="AF238" s="37">
        <v>0</v>
      </c>
      <c r="AG238" s="37" t="s">
        <v>57</v>
      </c>
      <c r="AH238" s="37">
        <v>0</v>
      </c>
      <c r="AI238" s="37" t="s">
        <v>57</v>
      </c>
      <c r="AJ238" s="37">
        <v>5001014156</v>
      </c>
      <c r="AK238" s="37">
        <v>1</v>
      </c>
      <c r="AL238" s="37">
        <v>821934</v>
      </c>
      <c r="AM238" s="37">
        <v>1</v>
      </c>
      <c r="AN238" s="43">
        <v>46047</v>
      </c>
    </row>
    <row r="239" spans="1:40">
      <c r="A239" s="37" t="s">
        <v>409</v>
      </c>
      <c r="B239" s="43">
        <v>46048</v>
      </c>
      <c r="C239" s="43">
        <v>46387</v>
      </c>
      <c r="D239" s="37">
        <v>339</v>
      </c>
      <c r="E239" s="37">
        <v>2</v>
      </c>
      <c r="F239" s="37" t="s">
        <v>4242</v>
      </c>
      <c r="G239" s="37">
        <v>1790</v>
      </c>
      <c r="H239" s="37">
        <v>593</v>
      </c>
      <c r="I239" s="37" t="s">
        <v>4279</v>
      </c>
      <c r="J239" s="37" t="s">
        <v>4280</v>
      </c>
      <c r="K239" s="37" t="s">
        <v>4281</v>
      </c>
      <c r="L239" s="43">
        <v>46048</v>
      </c>
      <c r="M239" s="37" t="s">
        <v>4246</v>
      </c>
      <c r="N239" s="37" t="s">
        <v>4247</v>
      </c>
      <c r="O239" s="37">
        <v>10</v>
      </c>
      <c r="P239" s="37" t="s">
        <v>4248</v>
      </c>
      <c r="Q239" s="37" t="s">
        <v>4282</v>
      </c>
      <c r="R239" s="37"/>
      <c r="S239" s="37" t="s">
        <v>4250</v>
      </c>
      <c r="T239" s="37">
        <v>10</v>
      </c>
      <c r="U239" s="37" t="s">
        <v>4251</v>
      </c>
      <c r="V239" s="37">
        <v>1000371710</v>
      </c>
      <c r="W239" s="37" t="s">
        <v>4252</v>
      </c>
      <c r="X239" s="37">
        <v>1014257930</v>
      </c>
      <c r="Y239" s="37" t="s">
        <v>411</v>
      </c>
      <c r="Z239" s="37">
        <v>1002058204</v>
      </c>
      <c r="AA239" s="37" t="s">
        <v>4253</v>
      </c>
      <c r="AB239" s="37">
        <v>1000157108</v>
      </c>
      <c r="AC239" s="37" t="s">
        <v>4254</v>
      </c>
      <c r="AD239" s="37" t="s">
        <v>329</v>
      </c>
      <c r="AE239" s="37">
        <v>0</v>
      </c>
      <c r="AF239" s="37">
        <v>0</v>
      </c>
      <c r="AG239" s="37" t="s">
        <v>329</v>
      </c>
      <c r="AH239" s="37">
        <v>0</v>
      </c>
      <c r="AI239" s="37" t="s">
        <v>329</v>
      </c>
      <c r="AJ239" s="37">
        <v>5001014402</v>
      </c>
      <c r="AK239" s="37">
        <v>1</v>
      </c>
      <c r="AL239" s="37">
        <v>825075</v>
      </c>
      <c r="AM239" s="37">
        <v>1</v>
      </c>
      <c r="AN239" s="43">
        <v>46048</v>
      </c>
    </row>
    <row r="240" spans="1:40">
      <c r="A240" s="37" t="s">
        <v>2535</v>
      </c>
      <c r="B240" s="43">
        <v>46049</v>
      </c>
      <c r="C240" s="43">
        <v>46387</v>
      </c>
      <c r="D240" s="37">
        <v>338</v>
      </c>
      <c r="E240" s="37">
        <v>2</v>
      </c>
      <c r="F240" s="37" t="s">
        <v>4242</v>
      </c>
      <c r="G240" s="37">
        <v>1714</v>
      </c>
      <c r="H240" s="37">
        <v>594</v>
      </c>
      <c r="I240" s="37" t="s">
        <v>4518</v>
      </c>
      <c r="J240" s="37" t="s">
        <v>4519</v>
      </c>
      <c r="K240" s="37" t="s">
        <v>4520</v>
      </c>
      <c r="L240" s="43">
        <v>46049</v>
      </c>
      <c r="M240" s="37" t="s">
        <v>4246</v>
      </c>
      <c r="N240" s="37" t="s">
        <v>4247</v>
      </c>
      <c r="O240" s="37">
        <v>10</v>
      </c>
      <c r="P240" s="37" t="s">
        <v>4248</v>
      </c>
      <c r="Q240" s="37" t="s">
        <v>4521</v>
      </c>
      <c r="R240" s="37"/>
      <c r="S240" s="37" t="s">
        <v>4250</v>
      </c>
      <c r="T240" s="37">
        <v>10</v>
      </c>
      <c r="U240" s="37" t="s">
        <v>4251</v>
      </c>
      <c r="V240" s="37">
        <v>1002269826</v>
      </c>
      <c r="W240" s="37" t="s">
        <v>4252</v>
      </c>
      <c r="X240" s="37">
        <v>1031127862</v>
      </c>
      <c r="Y240" s="37" t="s">
        <v>2536</v>
      </c>
      <c r="Z240" s="37">
        <v>1002058204</v>
      </c>
      <c r="AA240" s="37" t="s">
        <v>4253</v>
      </c>
      <c r="AB240" s="37">
        <v>1000157108</v>
      </c>
      <c r="AC240" s="37" t="s">
        <v>4254</v>
      </c>
      <c r="AD240" s="37" t="s">
        <v>329</v>
      </c>
      <c r="AE240" s="37">
        <v>0</v>
      </c>
      <c r="AF240" s="37">
        <v>0</v>
      </c>
      <c r="AG240" s="37" t="s">
        <v>329</v>
      </c>
      <c r="AH240" s="37">
        <v>0</v>
      </c>
      <c r="AI240" s="37" t="s">
        <v>329</v>
      </c>
      <c r="AJ240" s="37">
        <v>5001017925</v>
      </c>
      <c r="AK240" s="37">
        <v>1</v>
      </c>
      <c r="AL240" s="37">
        <v>821571</v>
      </c>
      <c r="AM240" s="37">
        <v>1</v>
      </c>
      <c r="AN240" s="43">
        <v>46049</v>
      </c>
    </row>
    <row r="241" spans="1:40">
      <c r="A241" s="37" t="s">
        <v>2521</v>
      </c>
      <c r="B241" s="43">
        <v>46049</v>
      </c>
      <c r="C241" s="43">
        <v>46387</v>
      </c>
      <c r="D241" s="37">
        <v>338</v>
      </c>
      <c r="E241" s="37">
        <v>2</v>
      </c>
      <c r="F241" s="37" t="s">
        <v>4242</v>
      </c>
      <c r="G241" s="37">
        <v>1714</v>
      </c>
      <c r="H241" s="37">
        <v>595</v>
      </c>
      <c r="I241" s="37" t="s">
        <v>4522</v>
      </c>
      <c r="J241" s="37" t="s">
        <v>4519</v>
      </c>
      <c r="K241" s="37" t="s">
        <v>4520</v>
      </c>
      <c r="L241" s="43">
        <v>46049</v>
      </c>
      <c r="M241" s="37" t="s">
        <v>4246</v>
      </c>
      <c r="N241" s="37" t="s">
        <v>4247</v>
      </c>
      <c r="O241" s="37">
        <v>10</v>
      </c>
      <c r="P241" s="37" t="s">
        <v>4248</v>
      </c>
      <c r="Q241" s="37" t="s">
        <v>4521</v>
      </c>
      <c r="R241" s="37"/>
      <c r="S241" s="37" t="s">
        <v>4250</v>
      </c>
      <c r="T241" s="37">
        <v>10</v>
      </c>
      <c r="U241" s="37" t="s">
        <v>4251</v>
      </c>
      <c r="V241" s="37">
        <v>1000063720</v>
      </c>
      <c r="W241" s="37" t="s">
        <v>4252</v>
      </c>
      <c r="X241" s="37">
        <v>79661279</v>
      </c>
      <c r="Y241" s="37" t="s">
        <v>2523</v>
      </c>
      <c r="Z241" s="37">
        <v>1002058204</v>
      </c>
      <c r="AA241" s="37" t="s">
        <v>4253</v>
      </c>
      <c r="AB241" s="37">
        <v>1000157108</v>
      </c>
      <c r="AC241" s="37" t="s">
        <v>4254</v>
      </c>
      <c r="AD241" s="37" t="s">
        <v>329</v>
      </c>
      <c r="AE241" s="37">
        <v>0</v>
      </c>
      <c r="AF241" s="37">
        <v>0</v>
      </c>
      <c r="AG241" s="37" t="s">
        <v>329</v>
      </c>
      <c r="AH241" s="37">
        <v>0</v>
      </c>
      <c r="AI241" s="37" t="s">
        <v>329</v>
      </c>
      <c r="AJ241" s="37">
        <v>5001017927</v>
      </c>
      <c r="AK241" s="37">
        <v>1</v>
      </c>
      <c r="AL241" s="37">
        <v>821571</v>
      </c>
      <c r="AM241" s="37">
        <v>1</v>
      </c>
      <c r="AN241" s="43">
        <v>46049</v>
      </c>
    </row>
    <row r="242" spans="1:40">
      <c r="A242" s="37" t="s">
        <v>2526</v>
      </c>
      <c r="B242" s="43">
        <v>46049</v>
      </c>
      <c r="C242" s="43">
        <v>46387</v>
      </c>
      <c r="D242" s="37">
        <v>338</v>
      </c>
      <c r="E242" s="37">
        <v>2</v>
      </c>
      <c r="F242" s="37" t="s">
        <v>4242</v>
      </c>
      <c r="G242" s="37">
        <v>1714</v>
      </c>
      <c r="H242" s="37">
        <v>596</v>
      </c>
      <c r="I242" s="37" t="s">
        <v>4522</v>
      </c>
      <c r="J242" s="37" t="s">
        <v>4519</v>
      </c>
      <c r="K242" s="37" t="s">
        <v>4520</v>
      </c>
      <c r="L242" s="43">
        <v>46049</v>
      </c>
      <c r="M242" s="37" t="s">
        <v>4246</v>
      </c>
      <c r="N242" s="37" t="s">
        <v>4247</v>
      </c>
      <c r="O242" s="37">
        <v>10</v>
      </c>
      <c r="P242" s="37" t="s">
        <v>4248</v>
      </c>
      <c r="Q242" s="37" t="s">
        <v>4521</v>
      </c>
      <c r="R242" s="37"/>
      <c r="S242" s="37" t="s">
        <v>4250</v>
      </c>
      <c r="T242" s="37">
        <v>10</v>
      </c>
      <c r="U242" s="37" t="s">
        <v>4251</v>
      </c>
      <c r="V242" s="37">
        <v>1013827814</v>
      </c>
      <c r="W242" s="37" t="s">
        <v>4252</v>
      </c>
      <c r="X242" s="37">
        <v>1147954549</v>
      </c>
      <c r="Y242" s="37" t="s">
        <v>4523</v>
      </c>
      <c r="Z242" s="37">
        <v>1002058204</v>
      </c>
      <c r="AA242" s="37" t="s">
        <v>4253</v>
      </c>
      <c r="AB242" s="37">
        <v>1000157108</v>
      </c>
      <c r="AC242" s="37" t="s">
        <v>4254</v>
      </c>
      <c r="AD242" s="37" t="s">
        <v>329</v>
      </c>
      <c r="AE242" s="37">
        <v>0</v>
      </c>
      <c r="AF242" s="37">
        <v>0</v>
      </c>
      <c r="AG242" s="37" t="s">
        <v>329</v>
      </c>
      <c r="AH242" s="37">
        <v>0</v>
      </c>
      <c r="AI242" s="37" t="s">
        <v>329</v>
      </c>
      <c r="AJ242" s="37">
        <v>5001017929</v>
      </c>
      <c r="AK242" s="37">
        <v>1</v>
      </c>
      <c r="AL242" s="37">
        <v>821571</v>
      </c>
      <c r="AM242" s="37">
        <v>1</v>
      </c>
      <c r="AN242" s="43">
        <v>46049</v>
      </c>
    </row>
    <row r="243" spans="1:40">
      <c r="A243" s="37" t="s">
        <v>2259</v>
      </c>
      <c r="B243" s="43">
        <v>46049</v>
      </c>
      <c r="C243" s="43">
        <v>46387</v>
      </c>
      <c r="D243" s="37">
        <v>338</v>
      </c>
      <c r="E243" s="37">
        <v>2</v>
      </c>
      <c r="F243" s="37" t="s">
        <v>4242</v>
      </c>
      <c r="G243" s="37">
        <v>1681</v>
      </c>
      <c r="H243" s="37">
        <v>597</v>
      </c>
      <c r="I243" s="37" t="s">
        <v>4524</v>
      </c>
      <c r="J243" s="37" t="s">
        <v>4285</v>
      </c>
      <c r="K243" s="37" t="s">
        <v>4286</v>
      </c>
      <c r="L243" s="43">
        <v>46049</v>
      </c>
      <c r="M243" s="37" t="s">
        <v>4246</v>
      </c>
      <c r="N243" s="37" t="s">
        <v>4247</v>
      </c>
      <c r="O243" s="37">
        <v>10</v>
      </c>
      <c r="P243" s="37" t="s">
        <v>4248</v>
      </c>
      <c r="Q243" s="37" t="s">
        <v>4287</v>
      </c>
      <c r="R243" s="37"/>
      <c r="S243" s="37" t="s">
        <v>4250</v>
      </c>
      <c r="T243" s="37">
        <v>10</v>
      </c>
      <c r="U243" s="37" t="s">
        <v>4251</v>
      </c>
      <c r="V243" s="37">
        <v>1006710060</v>
      </c>
      <c r="W243" s="37" t="s">
        <v>4252</v>
      </c>
      <c r="X243" s="37">
        <v>17332599</v>
      </c>
      <c r="Y243" s="37" t="s">
        <v>4525</v>
      </c>
      <c r="Z243" s="37">
        <v>1002058204</v>
      </c>
      <c r="AA243" s="37" t="s">
        <v>4253</v>
      </c>
      <c r="AB243" s="37">
        <v>1000157108</v>
      </c>
      <c r="AC243" s="37" t="s">
        <v>4254</v>
      </c>
      <c r="AD243" s="37" t="s">
        <v>4309</v>
      </c>
      <c r="AE243" s="37">
        <v>0</v>
      </c>
      <c r="AF243" s="37">
        <v>0</v>
      </c>
      <c r="AG243" s="37" t="s">
        <v>4309</v>
      </c>
      <c r="AH243" s="37">
        <v>0</v>
      </c>
      <c r="AI243" s="37" t="s">
        <v>4309</v>
      </c>
      <c r="AJ243" s="37">
        <v>5001017931</v>
      </c>
      <c r="AK243" s="37">
        <v>1</v>
      </c>
      <c r="AL243" s="37">
        <v>821497</v>
      </c>
      <c r="AM243" s="37">
        <v>1</v>
      </c>
      <c r="AN243" s="43">
        <v>46049</v>
      </c>
    </row>
    <row r="244" spans="1:40">
      <c r="A244" s="37" t="s">
        <v>2265</v>
      </c>
      <c r="B244" s="43">
        <v>46049</v>
      </c>
      <c r="C244" s="43">
        <v>46387</v>
      </c>
      <c r="D244" s="37">
        <v>338</v>
      </c>
      <c r="E244" s="37">
        <v>2</v>
      </c>
      <c r="F244" s="37" t="s">
        <v>4242</v>
      </c>
      <c r="G244" s="37">
        <v>1716</v>
      </c>
      <c r="H244" s="37">
        <v>598</v>
      </c>
      <c r="I244" s="37" t="s">
        <v>4526</v>
      </c>
      <c r="J244" s="37" t="s">
        <v>4285</v>
      </c>
      <c r="K244" s="37" t="s">
        <v>4286</v>
      </c>
      <c r="L244" s="43">
        <v>46049</v>
      </c>
      <c r="M244" s="37" t="s">
        <v>4246</v>
      </c>
      <c r="N244" s="37" t="s">
        <v>4247</v>
      </c>
      <c r="O244" s="37">
        <v>10</v>
      </c>
      <c r="P244" s="37" t="s">
        <v>4248</v>
      </c>
      <c r="Q244" s="37" t="s">
        <v>4287</v>
      </c>
      <c r="R244" s="37"/>
      <c r="S244" s="37" t="s">
        <v>4250</v>
      </c>
      <c r="T244" s="37">
        <v>10</v>
      </c>
      <c r="U244" s="37" t="s">
        <v>4251</v>
      </c>
      <c r="V244" s="37">
        <v>1000529548</v>
      </c>
      <c r="W244" s="37" t="s">
        <v>4252</v>
      </c>
      <c r="X244" s="37">
        <v>93380759</v>
      </c>
      <c r="Y244" s="37" t="s">
        <v>2268</v>
      </c>
      <c r="Z244" s="37">
        <v>1002058204</v>
      </c>
      <c r="AA244" s="37" t="s">
        <v>4253</v>
      </c>
      <c r="AB244" s="37">
        <v>1000157108</v>
      </c>
      <c r="AC244" s="37" t="s">
        <v>4254</v>
      </c>
      <c r="AD244" s="37" t="s">
        <v>73</v>
      </c>
      <c r="AE244" s="37">
        <v>0</v>
      </c>
      <c r="AF244" s="37">
        <v>0</v>
      </c>
      <c r="AG244" s="37" t="s">
        <v>73</v>
      </c>
      <c r="AH244" s="37">
        <v>0</v>
      </c>
      <c r="AI244" s="37" t="s">
        <v>73</v>
      </c>
      <c r="AJ244" s="37">
        <v>5001017933</v>
      </c>
      <c r="AK244" s="37">
        <v>1</v>
      </c>
      <c r="AL244" s="37">
        <v>821577</v>
      </c>
      <c r="AM244" s="37">
        <v>1</v>
      </c>
      <c r="AN244" s="43">
        <v>46049</v>
      </c>
    </row>
    <row r="245" spans="1:40">
      <c r="A245" s="37" t="s">
        <v>1867</v>
      </c>
      <c r="B245" s="43">
        <v>46049</v>
      </c>
      <c r="C245" s="43">
        <v>46387</v>
      </c>
      <c r="D245" s="37">
        <v>338</v>
      </c>
      <c r="E245" s="37">
        <v>2</v>
      </c>
      <c r="F245" s="37" t="s">
        <v>4242</v>
      </c>
      <c r="G245" s="37">
        <v>1697</v>
      </c>
      <c r="H245" s="37">
        <v>599</v>
      </c>
      <c r="I245" s="37" t="s">
        <v>4273</v>
      </c>
      <c r="J245" s="37" t="s">
        <v>4285</v>
      </c>
      <c r="K245" s="37" t="s">
        <v>4286</v>
      </c>
      <c r="L245" s="43">
        <v>46049</v>
      </c>
      <c r="M245" s="37" t="s">
        <v>4246</v>
      </c>
      <c r="N245" s="37" t="s">
        <v>4247</v>
      </c>
      <c r="O245" s="37">
        <v>10</v>
      </c>
      <c r="P245" s="37" t="s">
        <v>4248</v>
      </c>
      <c r="Q245" s="37" t="s">
        <v>4287</v>
      </c>
      <c r="R245" s="37"/>
      <c r="S245" s="37" t="s">
        <v>4250</v>
      </c>
      <c r="T245" s="37">
        <v>10</v>
      </c>
      <c r="U245" s="37" t="s">
        <v>4251</v>
      </c>
      <c r="V245" s="37">
        <v>1013304792</v>
      </c>
      <c r="W245" s="37" t="s">
        <v>4252</v>
      </c>
      <c r="X245" s="37">
        <v>1000725023</v>
      </c>
      <c r="Y245" s="37" t="s">
        <v>4527</v>
      </c>
      <c r="Z245" s="37">
        <v>1002058204</v>
      </c>
      <c r="AA245" s="37" t="s">
        <v>4253</v>
      </c>
      <c r="AB245" s="37">
        <v>1000157108</v>
      </c>
      <c r="AC245" s="37" t="s">
        <v>4254</v>
      </c>
      <c r="AD245" s="37" t="s">
        <v>4277</v>
      </c>
      <c r="AE245" s="37">
        <v>0</v>
      </c>
      <c r="AF245" s="37">
        <v>0</v>
      </c>
      <c r="AG245" s="37" t="s">
        <v>4277</v>
      </c>
      <c r="AH245" s="37">
        <v>0</v>
      </c>
      <c r="AI245" s="37" t="s">
        <v>4277</v>
      </c>
      <c r="AJ245" s="37">
        <v>5001017935</v>
      </c>
      <c r="AK245" s="37">
        <v>1</v>
      </c>
      <c r="AL245" s="37">
        <v>821535</v>
      </c>
      <c r="AM245" s="37">
        <v>1</v>
      </c>
      <c r="AN245" s="43">
        <v>46049</v>
      </c>
    </row>
    <row r="246" spans="1:40">
      <c r="A246" s="37" t="s">
        <v>1884</v>
      </c>
      <c r="B246" s="43">
        <v>46049</v>
      </c>
      <c r="C246" s="43">
        <v>46387</v>
      </c>
      <c r="D246" s="37">
        <v>338</v>
      </c>
      <c r="E246" s="37">
        <v>2</v>
      </c>
      <c r="F246" s="37" t="s">
        <v>4242</v>
      </c>
      <c r="G246" s="37">
        <v>1697</v>
      </c>
      <c r="H246" s="37">
        <v>600</v>
      </c>
      <c r="I246" s="37" t="s">
        <v>4273</v>
      </c>
      <c r="J246" s="37" t="s">
        <v>4285</v>
      </c>
      <c r="K246" s="37" t="s">
        <v>4286</v>
      </c>
      <c r="L246" s="43">
        <v>46049</v>
      </c>
      <c r="M246" s="37" t="s">
        <v>4246</v>
      </c>
      <c r="N246" s="37" t="s">
        <v>4247</v>
      </c>
      <c r="O246" s="37">
        <v>10</v>
      </c>
      <c r="P246" s="37" t="s">
        <v>4248</v>
      </c>
      <c r="Q246" s="37" t="s">
        <v>4287</v>
      </c>
      <c r="R246" s="37"/>
      <c r="S246" s="37" t="s">
        <v>4250</v>
      </c>
      <c r="T246" s="37">
        <v>10</v>
      </c>
      <c r="U246" s="37" t="s">
        <v>4251</v>
      </c>
      <c r="V246" s="37">
        <v>1008011737</v>
      </c>
      <c r="W246" s="37" t="s">
        <v>4252</v>
      </c>
      <c r="X246" s="37">
        <v>79701598</v>
      </c>
      <c r="Y246" s="37" t="s">
        <v>4528</v>
      </c>
      <c r="Z246" s="37">
        <v>1002058204</v>
      </c>
      <c r="AA246" s="37" t="s">
        <v>4253</v>
      </c>
      <c r="AB246" s="37">
        <v>1000157108</v>
      </c>
      <c r="AC246" s="37" t="s">
        <v>4254</v>
      </c>
      <c r="AD246" s="37" t="s">
        <v>4277</v>
      </c>
      <c r="AE246" s="37">
        <v>0</v>
      </c>
      <c r="AF246" s="37">
        <v>0</v>
      </c>
      <c r="AG246" s="37" t="s">
        <v>4277</v>
      </c>
      <c r="AH246" s="37">
        <v>0</v>
      </c>
      <c r="AI246" s="37" t="s">
        <v>4277</v>
      </c>
      <c r="AJ246" s="37">
        <v>5001017937</v>
      </c>
      <c r="AK246" s="37">
        <v>1</v>
      </c>
      <c r="AL246" s="37">
        <v>821535</v>
      </c>
      <c r="AM246" s="37">
        <v>1</v>
      </c>
      <c r="AN246" s="43">
        <v>46049</v>
      </c>
    </row>
    <row r="247" spans="1:40">
      <c r="A247" s="37" t="s">
        <v>1849</v>
      </c>
      <c r="B247" s="43">
        <v>46049</v>
      </c>
      <c r="C247" s="43">
        <v>46387</v>
      </c>
      <c r="D247" s="37">
        <v>338</v>
      </c>
      <c r="E247" s="37">
        <v>2</v>
      </c>
      <c r="F247" s="37" t="s">
        <v>4242</v>
      </c>
      <c r="G247" s="37">
        <v>1697</v>
      </c>
      <c r="H247" s="37">
        <v>601</v>
      </c>
      <c r="I247" s="37" t="s">
        <v>4273</v>
      </c>
      <c r="J247" s="37" t="s">
        <v>4285</v>
      </c>
      <c r="K247" s="37" t="s">
        <v>4286</v>
      </c>
      <c r="L247" s="43">
        <v>46049</v>
      </c>
      <c r="M247" s="37" t="s">
        <v>4246</v>
      </c>
      <c r="N247" s="37" t="s">
        <v>4247</v>
      </c>
      <c r="O247" s="37">
        <v>10</v>
      </c>
      <c r="P247" s="37" t="s">
        <v>4248</v>
      </c>
      <c r="Q247" s="37" t="s">
        <v>4287</v>
      </c>
      <c r="R247" s="37"/>
      <c r="S247" s="37" t="s">
        <v>4250</v>
      </c>
      <c r="T247" s="37">
        <v>10</v>
      </c>
      <c r="U247" s="37" t="s">
        <v>4251</v>
      </c>
      <c r="V247" s="37">
        <v>1003035937</v>
      </c>
      <c r="W247" s="37" t="s">
        <v>4252</v>
      </c>
      <c r="X247" s="37">
        <v>28308837</v>
      </c>
      <c r="Y247" s="37" t="s">
        <v>1850</v>
      </c>
      <c r="Z247" s="37">
        <v>1002058204</v>
      </c>
      <c r="AA247" s="37" t="s">
        <v>4253</v>
      </c>
      <c r="AB247" s="37">
        <v>1000157108</v>
      </c>
      <c r="AC247" s="37" t="s">
        <v>4254</v>
      </c>
      <c r="AD247" s="37" t="s">
        <v>4277</v>
      </c>
      <c r="AE247" s="37">
        <v>0</v>
      </c>
      <c r="AF247" s="37">
        <v>0</v>
      </c>
      <c r="AG247" s="37" t="s">
        <v>4277</v>
      </c>
      <c r="AH247" s="37">
        <v>0</v>
      </c>
      <c r="AI247" s="37" t="s">
        <v>4277</v>
      </c>
      <c r="AJ247" s="37">
        <v>5001017939</v>
      </c>
      <c r="AK247" s="37">
        <v>1</v>
      </c>
      <c r="AL247" s="37">
        <v>821535</v>
      </c>
      <c r="AM247" s="37">
        <v>1</v>
      </c>
      <c r="AN247" s="43">
        <v>46049</v>
      </c>
    </row>
    <row r="248" spans="1:40">
      <c r="A248" s="37" t="s">
        <v>1880</v>
      </c>
      <c r="B248" s="43">
        <v>46049</v>
      </c>
      <c r="C248" s="43">
        <v>46387</v>
      </c>
      <c r="D248" s="37">
        <v>338</v>
      </c>
      <c r="E248" s="37">
        <v>2</v>
      </c>
      <c r="F248" s="37" t="s">
        <v>4242</v>
      </c>
      <c r="G248" s="37">
        <v>1696</v>
      </c>
      <c r="H248" s="37">
        <v>602</v>
      </c>
      <c r="I248" s="37" t="s">
        <v>4273</v>
      </c>
      <c r="J248" s="37" t="s">
        <v>4274</v>
      </c>
      <c r="K248" s="37" t="s">
        <v>4275</v>
      </c>
      <c r="L248" s="43">
        <v>46049</v>
      </c>
      <c r="M248" s="37" t="s">
        <v>4246</v>
      </c>
      <c r="N248" s="37" t="s">
        <v>4247</v>
      </c>
      <c r="O248" s="37">
        <v>10</v>
      </c>
      <c r="P248" s="37" t="s">
        <v>4248</v>
      </c>
      <c r="Q248" s="37" t="s">
        <v>4276</v>
      </c>
      <c r="R248" s="37"/>
      <c r="S248" s="37" t="s">
        <v>4250</v>
      </c>
      <c r="T248" s="37">
        <v>10</v>
      </c>
      <c r="U248" s="37" t="s">
        <v>4251</v>
      </c>
      <c r="V248" s="37">
        <v>1013982020</v>
      </c>
      <c r="W248" s="37" t="s">
        <v>4252</v>
      </c>
      <c r="X248" s="37">
        <v>1031420659</v>
      </c>
      <c r="Y248" s="37" t="s">
        <v>4529</v>
      </c>
      <c r="Z248" s="37">
        <v>1002058204</v>
      </c>
      <c r="AA248" s="37" t="s">
        <v>4253</v>
      </c>
      <c r="AB248" s="37">
        <v>1000157108</v>
      </c>
      <c r="AC248" s="37" t="s">
        <v>4254</v>
      </c>
      <c r="AD248" s="37" t="s">
        <v>4277</v>
      </c>
      <c r="AE248" s="37">
        <v>0</v>
      </c>
      <c r="AF248" s="37">
        <v>0</v>
      </c>
      <c r="AG248" s="37" t="s">
        <v>4277</v>
      </c>
      <c r="AH248" s="37">
        <v>0</v>
      </c>
      <c r="AI248" s="37" t="s">
        <v>4277</v>
      </c>
      <c r="AJ248" s="37">
        <v>5001017942</v>
      </c>
      <c r="AK248" s="37">
        <v>1</v>
      </c>
      <c r="AL248" s="37">
        <v>821533</v>
      </c>
      <c r="AM248" s="37">
        <v>1</v>
      </c>
      <c r="AN248" s="43">
        <v>46049</v>
      </c>
    </row>
    <row r="249" spans="1:40">
      <c r="A249" s="37" t="s">
        <v>1892</v>
      </c>
      <c r="B249" s="43">
        <v>46049</v>
      </c>
      <c r="C249" s="43">
        <v>46387</v>
      </c>
      <c r="D249" s="37">
        <v>338</v>
      </c>
      <c r="E249" s="37">
        <v>2</v>
      </c>
      <c r="F249" s="37" t="s">
        <v>4242</v>
      </c>
      <c r="G249" s="37">
        <v>1696</v>
      </c>
      <c r="H249" s="37">
        <v>603</v>
      </c>
      <c r="I249" s="37" t="s">
        <v>4273</v>
      </c>
      <c r="J249" s="37" t="s">
        <v>4274</v>
      </c>
      <c r="K249" s="37" t="s">
        <v>4275</v>
      </c>
      <c r="L249" s="43">
        <v>46049</v>
      </c>
      <c r="M249" s="37" t="s">
        <v>4246</v>
      </c>
      <c r="N249" s="37" t="s">
        <v>4247</v>
      </c>
      <c r="O249" s="37">
        <v>10</v>
      </c>
      <c r="P249" s="37" t="s">
        <v>4248</v>
      </c>
      <c r="Q249" s="37" t="s">
        <v>4276</v>
      </c>
      <c r="R249" s="37"/>
      <c r="S249" s="37" t="s">
        <v>4250</v>
      </c>
      <c r="T249" s="37">
        <v>10</v>
      </c>
      <c r="U249" s="37" t="s">
        <v>4251</v>
      </c>
      <c r="V249" s="37">
        <v>1002292605</v>
      </c>
      <c r="W249" s="37" t="s">
        <v>4252</v>
      </c>
      <c r="X249" s="37">
        <v>1024513418</v>
      </c>
      <c r="Y249" s="37" t="s">
        <v>1893</v>
      </c>
      <c r="Z249" s="37">
        <v>1002058204</v>
      </c>
      <c r="AA249" s="37" t="s">
        <v>4253</v>
      </c>
      <c r="AB249" s="37">
        <v>1000157108</v>
      </c>
      <c r="AC249" s="37" t="s">
        <v>4254</v>
      </c>
      <c r="AD249" s="37" t="s">
        <v>4277</v>
      </c>
      <c r="AE249" s="37">
        <v>0</v>
      </c>
      <c r="AF249" s="37">
        <v>0</v>
      </c>
      <c r="AG249" s="37" t="s">
        <v>4277</v>
      </c>
      <c r="AH249" s="37">
        <v>0</v>
      </c>
      <c r="AI249" s="37" t="s">
        <v>4277</v>
      </c>
      <c r="AJ249" s="37">
        <v>5001017944</v>
      </c>
      <c r="AK249" s="37">
        <v>1</v>
      </c>
      <c r="AL249" s="37">
        <v>821533</v>
      </c>
      <c r="AM249" s="37">
        <v>1</v>
      </c>
      <c r="AN249" s="43">
        <v>46049</v>
      </c>
    </row>
    <row r="250" spans="1:40">
      <c r="A250" s="37" t="s">
        <v>1853</v>
      </c>
      <c r="B250" s="43">
        <v>46049</v>
      </c>
      <c r="C250" s="43">
        <v>46387</v>
      </c>
      <c r="D250" s="37">
        <v>338</v>
      </c>
      <c r="E250" s="37">
        <v>2</v>
      </c>
      <c r="F250" s="37" t="s">
        <v>4242</v>
      </c>
      <c r="G250" s="37">
        <v>1696</v>
      </c>
      <c r="H250" s="37">
        <v>604</v>
      </c>
      <c r="I250" s="37" t="s">
        <v>4273</v>
      </c>
      <c r="J250" s="37" t="s">
        <v>4274</v>
      </c>
      <c r="K250" s="37" t="s">
        <v>4275</v>
      </c>
      <c r="L250" s="43">
        <v>46049</v>
      </c>
      <c r="M250" s="37" t="s">
        <v>4246</v>
      </c>
      <c r="N250" s="37" t="s">
        <v>4247</v>
      </c>
      <c r="O250" s="37">
        <v>10</v>
      </c>
      <c r="P250" s="37" t="s">
        <v>4248</v>
      </c>
      <c r="Q250" s="37" t="s">
        <v>4276</v>
      </c>
      <c r="R250" s="37"/>
      <c r="S250" s="37" t="s">
        <v>4250</v>
      </c>
      <c r="T250" s="37">
        <v>10</v>
      </c>
      <c r="U250" s="37" t="s">
        <v>4251</v>
      </c>
      <c r="V250" s="37">
        <v>1005291929</v>
      </c>
      <c r="W250" s="37" t="s">
        <v>4252</v>
      </c>
      <c r="X250" s="37">
        <v>52375162</v>
      </c>
      <c r="Y250" s="37" t="s">
        <v>1854</v>
      </c>
      <c r="Z250" s="37">
        <v>1002058204</v>
      </c>
      <c r="AA250" s="37" t="s">
        <v>4253</v>
      </c>
      <c r="AB250" s="37">
        <v>1000157108</v>
      </c>
      <c r="AC250" s="37" t="s">
        <v>4254</v>
      </c>
      <c r="AD250" s="37" t="s">
        <v>4277</v>
      </c>
      <c r="AE250" s="37">
        <v>0</v>
      </c>
      <c r="AF250" s="37">
        <v>0</v>
      </c>
      <c r="AG250" s="37" t="s">
        <v>4277</v>
      </c>
      <c r="AH250" s="37">
        <v>0</v>
      </c>
      <c r="AI250" s="37" t="s">
        <v>4277</v>
      </c>
      <c r="AJ250" s="37">
        <v>5001017946</v>
      </c>
      <c r="AK250" s="37">
        <v>1</v>
      </c>
      <c r="AL250" s="37">
        <v>821533</v>
      </c>
      <c r="AM250" s="37">
        <v>1</v>
      </c>
      <c r="AN250" s="43">
        <v>46049</v>
      </c>
    </row>
    <row r="251" spans="1:40">
      <c r="A251" s="37" t="s">
        <v>1871</v>
      </c>
      <c r="B251" s="43">
        <v>46049</v>
      </c>
      <c r="C251" s="43">
        <v>46387</v>
      </c>
      <c r="D251" s="37">
        <v>338</v>
      </c>
      <c r="E251" s="37">
        <v>2</v>
      </c>
      <c r="F251" s="37" t="s">
        <v>4242</v>
      </c>
      <c r="G251" s="37">
        <v>1696</v>
      </c>
      <c r="H251" s="37">
        <v>605</v>
      </c>
      <c r="I251" s="37" t="s">
        <v>4273</v>
      </c>
      <c r="J251" s="37" t="s">
        <v>4274</v>
      </c>
      <c r="K251" s="37" t="s">
        <v>4275</v>
      </c>
      <c r="L251" s="43">
        <v>46049</v>
      </c>
      <c r="M251" s="37" t="s">
        <v>4246</v>
      </c>
      <c r="N251" s="37" t="s">
        <v>4247</v>
      </c>
      <c r="O251" s="37">
        <v>10</v>
      </c>
      <c r="P251" s="37" t="s">
        <v>4248</v>
      </c>
      <c r="Q251" s="37" t="s">
        <v>4276</v>
      </c>
      <c r="R251" s="37"/>
      <c r="S251" s="37" t="s">
        <v>4250</v>
      </c>
      <c r="T251" s="37">
        <v>10</v>
      </c>
      <c r="U251" s="37" t="s">
        <v>4251</v>
      </c>
      <c r="V251" s="37">
        <v>1009046872</v>
      </c>
      <c r="W251" s="37" t="s">
        <v>4252</v>
      </c>
      <c r="X251" s="37">
        <v>1000618560</v>
      </c>
      <c r="Y251" s="37" t="s">
        <v>1872</v>
      </c>
      <c r="Z251" s="37">
        <v>1002058204</v>
      </c>
      <c r="AA251" s="37" t="s">
        <v>4253</v>
      </c>
      <c r="AB251" s="37">
        <v>1000157108</v>
      </c>
      <c r="AC251" s="37" t="s">
        <v>4254</v>
      </c>
      <c r="AD251" s="37" t="s">
        <v>4277</v>
      </c>
      <c r="AE251" s="37">
        <v>0</v>
      </c>
      <c r="AF251" s="37">
        <v>0</v>
      </c>
      <c r="AG251" s="37" t="s">
        <v>4277</v>
      </c>
      <c r="AH251" s="37">
        <v>0</v>
      </c>
      <c r="AI251" s="37" t="s">
        <v>4277</v>
      </c>
      <c r="AJ251" s="37">
        <v>5001017948</v>
      </c>
      <c r="AK251" s="37">
        <v>1</v>
      </c>
      <c r="AL251" s="37">
        <v>821533</v>
      </c>
      <c r="AM251" s="37">
        <v>1</v>
      </c>
      <c r="AN251" s="43">
        <v>46049</v>
      </c>
    </row>
    <row r="252" spans="1:40">
      <c r="A252" s="37" t="s">
        <v>1606</v>
      </c>
      <c r="B252" s="43">
        <v>46049</v>
      </c>
      <c r="C252" s="43">
        <v>46387</v>
      </c>
      <c r="D252" s="37">
        <v>338</v>
      </c>
      <c r="E252" s="37">
        <v>2</v>
      </c>
      <c r="F252" s="37" t="s">
        <v>4242</v>
      </c>
      <c r="G252" s="37">
        <v>1696</v>
      </c>
      <c r="H252" s="37">
        <v>606</v>
      </c>
      <c r="I252" s="37" t="s">
        <v>4273</v>
      </c>
      <c r="J252" s="37" t="s">
        <v>4274</v>
      </c>
      <c r="K252" s="37" t="s">
        <v>4275</v>
      </c>
      <c r="L252" s="43">
        <v>46049</v>
      </c>
      <c r="M252" s="37" t="s">
        <v>4246</v>
      </c>
      <c r="N252" s="37" t="s">
        <v>4247</v>
      </c>
      <c r="O252" s="37">
        <v>10</v>
      </c>
      <c r="P252" s="37" t="s">
        <v>4248</v>
      </c>
      <c r="Q252" s="37" t="s">
        <v>4276</v>
      </c>
      <c r="R252" s="37"/>
      <c r="S252" s="37" t="s">
        <v>4250</v>
      </c>
      <c r="T252" s="37">
        <v>10</v>
      </c>
      <c r="U252" s="37" t="s">
        <v>4251</v>
      </c>
      <c r="V252" s="37">
        <v>1000289156</v>
      </c>
      <c r="W252" s="37" t="s">
        <v>4252</v>
      </c>
      <c r="X252" s="37">
        <v>79317264</v>
      </c>
      <c r="Y252" s="37" t="s">
        <v>4530</v>
      </c>
      <c r="Z252" s="37">
        <v>1002058204</v>
      </c>
      <c r="AA252" s="37" t="s">
        <v>4253</v>
      </c>
      <c r="AB252" s="37">
        <v>1000157108</v>
      </c>
      <c r="AC252" s="37" t="s">
        <v>4254</v>
      </c>
      <c r="AD252" s="37" t="s">
        <v>4277</v>
      </c>
      <c r="AE252" s="37">
        <v>0</v>
      </c>
      <c r="AF252" s="37">
        <v>0</v>
      </c>
      <c r="AG252" s="37" t="s">
        <v>4277</v>
      </c>
      <c r="AH252" s="37">
        <v>0</v>
      </c>
      <c r="AI252" s="37" t="s">
        <v>4277</v>
      </c>
      <c r="AJ252" s="37">
        <v>5001017950</v>
      </c>
      <c r="AK252" s="37">
        <v>1</v>
      </c>
      <c r="AL252" s="37">
        <v>821533</v>
      </c>
      <c r="AM252" s="37">
        <v>1</v>
      </c>
      <c r="AN252" s="43">
        <v>46049</v>
      </c>
    </row>
    <row r="253" spans="1:40">
      <c r="A253" s="37" t="s">
        <v>1857</v>
      </c>
      <c r="B253" s="43">
        <v>46049</v>
      </c>
      <c r="C253" s="43">
        <v>46387</v>
      </c>
      <c r="D253" s="37">
        <v>338</v>
      </c>
      <c r="E253" s="37">
        <v>2</v>
      </c>
      <c r="F253" s="37" t="s">
        <v>4242</v>
      </c>
      <c r="G253" s="37">
        <v>1696</v>
      </c>
      <c r="H253" s="37">
        <v>607</v>
      </c>
      <c r="I253" s="37" t="s">
        <v>4273</v>
      </c>
      <c r="J253" s="37" t="s">
        <v>4274</v>
      </c>
      <c r="K253" s="37" t="s">
        <v>4275</v>
      </c>
      <c r="L253" s="43">
        <v>46049</v>
      </c>
      <c r="M253" s="37" t="s">
        <v>4246</v>
      </c>
      <c r="N253" s="37" t="s">
        <v>4247</v>
      </c>
      <c r="O253" s="37">
        <v>10</v>
      </c>
      <c r="P253" s="37" t="s">
        <v>4248</v>
      </c>
      <c r="Q253" s="37" t="s">
        <v>4276</v>
      </c>
      <c r="R253" s="37"/>
      <c r="S253" s="37" t="s">
        <v>4250</v>
      </c>
      <c r="T253" s="37">
        <v>10</v>
      </c>
      <c r="U253" s="37" t="s">
        <v>4251</v>
      </c>
      <c r="V253" s="37">
        <v>1011129598</v>
      </c>
      <c r="W253" s="37" t="s">
        <v>4252</v>
      </c>
      <c r="X253" s="37">
        <v>79609742</v>
      </c>
      <c r="Y253" s="37" t="s">
        <v>4531</v>
      </c>
      <c r="Z253" s="37">
        <v>1002058204</v>
      </c>
      <c r="AA253" s="37" t="s">
        <v>4253</v>
      </c>
      <c r="AB253" s="37">
        <v>1000157108</v>
      </c>
      <c r="AC253" s="37" t="s">
        <v>4254</v>
      </c>
      <c r="AD253" s="37" t="s">
        <v>4277</v>
      </c>
      <c r="AE253" s="37">
        <v>0</v>
      </c>
      <c r="AF253" s="37">
        <v>0</v>
      </c>
      <c r="AG253" s="37" t="s">
        <v>4277</v>
      </c>
      <c r="AH253" s="37">
        <v>0</v>
      </c>
      <c r="AI253" s="37" t="s">
        <v>4277</v>
      </c>
      <c r="AJ253" s="37">
        <v>5001017952</v>
      </c>
      <c r="AK253" s="37">
        <v>1</v>
      </c>
      <c r="AL253" s="37">
        <v>821533</v>
      </c>
      <c r="AM253" s="37">
        <v>1</v>
      </c>
      <c r="AN253" s="43">
        <v>46049</v>
      </c>
    </row>
    <row r="254" spans="1:40">
      <c r="A254" s="37" t="s">
        <v>1888</v>
      </c>
      <c r="B254" s="43">
        <v>46049</v>
      </c>
      <c r="C254" s="43">
        <v>46387</v>
      </c>
      <c r="D254" s="37">
        <v>338</v>
      </c>
      <c r="E254" s="37">
        <v>2</v>
      </c>
      <c r="F254" s="37" t="s">
        <v>4242</v>
      </c>
      <c r="G254" s="37">
        <v>1696</v>
      </c>
      <c r="H254" s="37">
        <v>608</v>
      </c>
      <c r="I254" s="37" t="s">
        <v>4273</v>
      </c>
      <c r="J254" s="37" t="s">
        <v>4274</v>
      </c>
      <c r="K254" s="37" t="s">
        <v>4275</v>
      </c>
      <c r="L254" s="43">
        <v>46049</v>
      </c>
      <c r="M254" s="37" t="s">
        <v>4246</v>
      </c>
      <c r="N254" s="37" t="s">
        <v>4247</v>
      </c>
      <c r="O254" s="37">
        <v>10</v>
      </c>
      <c r="P254" s="37" t="s">
        <v>4248</v>
      </c>
      <c r="Q254" s="37" t="s">
        <v>4276</v>
      </c>
      <c r="R254" s="37"/>
      <c r="S254" s="37" t="s">
        <v>4250</v>
      </c>
      <c r="T254" s="37">
        <v>10</v>
      </c>
      <c r="U254" s="37" t="s">
        <v>4251</v>
      </c>
      <c r="V254" s="37">
        <v>1013987520</v>
      </c>
      <c r="W254" s="37" t="s">
        <v>4252</v>
      </c>
      <c r="X254" s="37">
        <v>1000805522</v>
      </c>
      <c r="Y254" s="37" t="s">
        <v>4532</v>
      </c>
      <c r="Z254" s="37">
        <v>1002058204</v>
      </c>
      <c r="AA254" s="37" t="s">
        <v>4253</v>
      </c>
      <c r="AB254" s="37">
        <v>1000157108</v>
      </c>
      <c r="AC254" s="37" t="s">
        <v>4254</v>
      </c>
      <c r="AD254" s="37" t="s">
        <v>4277</v>
      </c>
      <c r="AE254" s="37">
        <v>0</v>
      </c>
      <c r="AF254" s="37">
        <v>0</v>
      </c>
      <c r="AG254" s="37" t="s">
        <v>4277</v>
      </c>
      <c r="AH254" s="37">
        <v>0</v>
      </c>
      <c r="AI254" s="37" t="s">
        <v>4277</v>
      </c>
      <c r="AJ254" s="37">
        <v>5001017954</v>
      </c>
      <c r="AK254" s="37">
        <v>1</v>
      </c>
      <c r="AL254" s="37">
        <v>821533</v>
      </c>
      <c r="AM254" s="37">
        <v>1</v>
      </c>
      <c r="AN254" s="43">
        <v>46049</v>
      </c>
    </row>
    <row r="255" spans="1:40">
      <c r="A255" s="37" t="s">
        <v>1567</v>
      </c>
      <c r="B255" s="43">
        <v>46049</v>
      </c>
      <c r="C255" s="43">
        <v>46387</v>
      </c>
      <c r="D255" s="37">
        <v>338</v>
      </c>
      <c r="E255" s="37">
        <v>2</v>
      </c>
      <c r="F255" s="37" t="s">
        <v>4242</v>
      </c>
      <c r="G255" s="37">
        <v>1756</v>
      </c>
      <c r="H255" s="37">
        <v>609</v>
      </c>
      <c r="I255" s="37" t="s">
        <v>4533</v>
      </c>
      <c r="J255" s="37" t="s">
        <v>4244</v>
      </c>
      <c r="K255" s="37" t="s">
        <v>4245</v>
      </c>
      <c r="L255" s="43">
        <v>46049</v>
      </c>
      <c r="M255" s="37" t="s">
        <v>4246</v>
      </c>
      <c r="N255" s="37" t="s">
        <v>4247</v>
      </c>
      <c r="O255" s="37">
        <v>10</v>
      </c>
      <c r="P255" s="37" t="s">
        <v>4248</v>
      </c>
      <c r="Q255" s="37" t="s">
        <v>4249</v>
      </c>
      <c r="R255" s="37"/>
      <c r="S255" s="37" t="s">
        <v>4250</v>
      </c>
      <c r="T255" s="37">
        <v>10</v>
      </c>
      <c r="U255" s="37" t="s">
        <v>4251</v>
      </c>
      <c r="V255" s="37">
        <v>1000146527</v>
      </c>
      <c r="W255" s="37" t="s">
        <v>4252</v>
      </c>
      <c r="X255" s="37">
        <v>1031131942</v>
      </c>
      <c r="Y255" s="37" t="s">
        <v>1570</v>
      </c>
      <c r="Z255" s="37">
        <v>1002058204</v>
      </c>
      <c r="AA255" s="37" t="s">
        <v>4253</v>
      </c>
      <c r="AB255" s="37">
        <v>1000157108</v>
      </c>
      <c r="AC255" s="37" t="s">
        <v>4254</v>
      </c>
      <c r="AD255" s="37" t="s">
        <v>329</v>
      </c>
      <c r="AE255" s="37">
        <v>0</v>
      </c>
      <c r="AF255" s="37">
        <v>0</v>
      </c>
      <c r="AG255" s="37" t="s">
        <v>329</v>
      </c>
      <c r="AH255" s="37">
        <v>0</v>
      </c>
      <c r="AI255" s="37" t="s">
        <v>329</v>
      </c>
      <c r="AJ255" s="37">
        <v>5001017956</v>
      </c>
      <c r="AK255" s="37">
        <v>1</v>
      </c>
      <c r="AL255" s="37">
        <v>821926</v>
      </c>
      <c r="AM255" s="37">
        <v>1</v>
      </c>
      <c r="AN255" s="43">
        <v>46049</v>
      </c>
    </row>
    <row r="256" spans="1:40">
      <c r="A256" s="37" t="s">
        <v>1573</v>
      </c>
      <c r="B256" s="43">
        <v>46049</v>
      </c>
      <c r="C256" s="43">
        <v>46387</v>
      </c>
      <c r="D256" s="37">
        <v>338</v>
      </c>
      <c r="E256" s="37">
        <v>2</v>
      </c>
      <c r="F256" s="37" t="s">
        <v>4242</v>
      </c>
      <c r="G256" s="37">
        <v>1994</v>
      </c>
      <c r="H256" s="37">
        <v>610</v>
      </c>
      <c r="I256" s="37" t="s">
        <v>4534</v>
      </c>
      <c r="J256" s="37" t="s">
        <v>4294</v>
      </c>
      <c r="K256" s="37" t="s">
        <v>4295</v>
      </c>
      <c r="L256" s="43">
        <v>46049</v>
      </c>
      <c r="M256" s="37" t="s">
        <v>4246</v>
      </c>
      <c r="N256" s="37" t="s">
        <v>4247</v>
      </c>
      <c r="O256" s="37">
        <v>10</v>
      </c>
      <c r="P256" s="37" t="s">
        <v>4248</v>
      </c>
      <c r="Q256" s="37" t="s">
        <v>4296</v>
      </c>
      <c r="R256" s="37"/>
      <c r="S256" s="37" t="s">
        <v>4250</v>
      </c>
      <c r="T256" s="37">
        <v>10</v>
      </c>
      <c r="U256" s="37" t="s">
        <v>4251</v>
      </c>
      <c r="V256" s="37">
        <v>1004741006</v>
      </c>
      <c r="W256" s="37" t="s">
        <v>4252</v>
      </c>
      <c r="X256" s="37">
        <v>75096302</v>
      </c>
      <c r="Y256" s="37" t="s">
        <v>1576</v>
      </c>
      <c r="Z256" s="37">
        <v>1002058204</v>
      </c>
      <c r="AA256" s="37" t="s">
        <v>4253</v>
      </c>
      <c r="AB256" s="37">
        <v>1000157108</v>
      </c>
      <c r="AC256" s="37" t="s">
        <v>4254</v>
      </c>
      <c r="AD256" s="37" t="s">
        <v>83</v>
      </c>
      <c r="AE256" s="37">
        <v>0</v>
      </c>
      <c r="AF256" s="37">
        <v>0</v>
      </c>
      <c r="AG256" s="37" t="s">
        <v>83</v>
      </c>
      <c r="AH256" s="37">
        <v>0</v>
      </c>
      <c r="AI256" s="37" t="s">
        <v>83</v>
      </c>
      <c r="AJ256" s="37">
        <v>5001017958</v>
      </c>
      <c r="AK256" s="37">
        <v>1</v>
      </c>
      <c r="AL256" s="37">
        <v>845031</v>
      </c>
      <c r="AM256" s="37">
        <v>1</v>
      </c>
      <c r="AN256" s="43">
        <v>46049</v>
      </c>
    </row>
    <row r="257" spans="1:40">
      <c r="A257" s="37" t="s">
        <v>1985</v>
      </c>
      <c r="B257" s="43">
        <v>46049</v>
      </c>
      <c r="C257" s="43">
        <v>46387</v>
      </c>
      <c r="D257" s="37">
        <v>338</v>
      </c>
      <c r="E257" s="37">
        <v>2</v>
      </c>
      <c r="F257" s="37" t="s">
        <v>4242</v>
      </c>
      <c r="G257" s="37">
        <v>1808</v>
      </c>
      <c r="H257" s="37">
        <v>611</v>
      </c>
      <c r="I257" s="37" t="s">
        <v>4535</v>
      </c>
      <c r="J257" s="37" t="s">
        <v>4403</v>
      </c>
      <c r="K257" s="37" t="s">
        <v>4404</v>
      </c>
      <c r="L257" s="43">
        <v>46049</v>
      </c>
      <c r="M257" s="37" t="s">
        <v>4246</v>
      </c>
      <c r="N257" s="37" t="s">
        <v>4247</v>
      </c>
      <c r="O257" s="37">
        <v>10</v>
      </c>
      <c r="P257" s="37" t="s">
        <v>4248</v>
      </c>
      <c r="Q257" s="37" t="s">
        <v>4405</v>
      </c>
      <c r="R257" s="37"/>
      <c r="S257" s="37" t="s">
        <v>4250</v>
      </c>
      <c r="T257" s="37">
        <v>10</v>
      </c>
      <c r="U257" s="37" t="s">
        <v>4251</v>
      </c>
      <c r="V257" s="37">
        <v>1004692597</v>
      </c>
      <c r="W257" s="37" t="s">
        <v>4252</v>
      </c>
      <c r="X257" s="37">
        <v>79339514</v>
      </c>
      <c r="Y257" s="37" t="s">
        <v>4536</v>
      </c>
      <c r="Z257" s="37">
        <v>1002058204</v>
      </c>
      <c r="AA257" s="37" t="s">
        <v>4253</v>
      </c>
      <c r="AB257" s="37">
        <v>1000157108</v>
      </c>
      <c r="AC257" s="37" t="s">
        <v>4254</v>
      </c>
      <c r="AD257" s="37" t="s">
        <v>4537</v>
      </c>
      <c r="AE257" s="37">
        <v>0</v>
      </c>
      <c r="AF257" s="37">
        <v>0</v>
      </c>
      <c r="AG257" s="37" t="s">
        <v>4537</v>
      </c>
      <c r="AH257" s="37">
        <v>0</v>
      </c>
      <c r="AI257" s="37" t="s">
        <v>4537</v>
      </c>
      <c r="AJ257" s="37">
        <v>5001017960</v>
      </c>
      <c r="AK257" s="37">
        <v>1</v>
      </c>
      <c r="AL257" s="37">
        <v>825095</v>
      </c>
      <c r="AM257" s="37">
        <v>1</v>
      </c>
      <c r="AN257" s="43">
        <v>46049</v>
      </c>
    </row>
    <row r="258" spans="1:40">
      <c r="A258" s="37" t="s">
        <v>1943</v>
      </c>
      <c r="B258" s="43">
        <v>46049</v>
      </c>
      <c r="C258" s="43">
        <v>46387</v>
      </c>
      <c r="D258" s="37">
        <v>338</v>
      </c>
      <c r="E258" s="37">
        <v>2</v>
      </c>
      <c r="F258" s="37" t="s">
        <v>4242</v>
      </c>
      <c r="G258" s="37">
        <v>1804</v>
      </c>
      <c r="H258" s="37">
        <v>612</v>
      </c>
      <c r="I258" s="37" t="s">
        <v>4538</v>
      </c>
      <c r="J258" s="37" t="s">
        <v>4403</v>
      </c>
      <c r="K258" s="37" t="s">
        <v>4404</v>
      </c>
      <c r="L258" s="43">
        <v>46049</v>
      </c>
      <c r="M258" s="37" t="s">
        <v>4246</v>
      </c>
      <c r="N258" s="37" t="s">
        <v>4247</v>
      </c>
      <c r="O258" s="37">
        <v>10</v>
      </c>
      <c r="P258" s="37" t="s">
        <v>4248</v>
      </c>
      <c r="Q258" s="37" t="s">
        <v>4405</v>
      </c>
      <c r="R258" s="37"/>
      <c r="S258" s="37" t="s">
        <v>4250</v>
      </c>
      <c r="T258" s="37">
        <v>10</v>
      </c>
      <c r="U258" s="37" t="s">
        <v>4251</v>
      </c>
      <c r="V258" s="37">
        <v>1013864698</v>
      </c>
      <c r="W258" s="37" t="s">
        <v>4252</v>
      </c>
      <c r="X258" s="37">
        <v>1018494462</v>
      </c>
      <c r="Y258" s="37" t="s">
        <v>1945</v>
      </c>
      <c r="Z258" s="37">
        <v>1002058204</v>
      </c>
      <c r="AA258" s="37" t="s">
        <v>4253</v>
      </c>
      <c r="AB258" s="37">
        <v>1000157108</v>
      </c>
      <c r="AC258" s="37" t="s">
        <v>4254</v>
      </c>
      <c r="AD258" s="37" t="s">
        <v>57</v>
      </c>
      <c r="AE258" s="37">
        <v>0</v>
      </c>
      <c r="AF258" s="37">
        <v>0</v>
      </c>
      <c r="AG258" s="37" t="s">
        <v>57</v>
      </c>
      <c r="AH258" s="37">
        <v>0</v>
      </c>
      <c r="AI258" s="37" t="s">
        <v>57</v>
      </c>
      <c r="AJ258" s="37">
        <v>5001017962</v>
      </c>
      <c r="AK258" s="37">
        <v>1</v>
      </c>
      <c r="AL258" s="37">
        <v>825091</v>
      </c>
      <c r="AM258" s="37">
        <v>1</v>
      </c>
      <c r="AN258" s="43">
        <v>46049</v>
      </c>
    </row>
    <row r="259" spans="1:40">
      <c r="A259" s="37" t="s">
        <v>1896</v>
      </c>
      <c r="B259" s="43">
        <v>46049</v>
      </c>
      <c r="C259" s="43">
        <v>46387</v>
      </c>
      <c r="D259" s="37">
        <v>338</v>
      </c>
      <c r="E259" s="37">
        <v>2</v>
      </c>
      <c r="F259" s="37" t="s">
        <v>4242</v>
      </c>
      <c r="G259" s="37">
        <v>1792</v>
      </c>
      <c r="H259" s="37">
        <v>613</v>
      </c>
      <c r="I259" s="37" t="s">
        <v>4539</v>
      </c>
      <c r="J259" s="37" t="s">
        <v>4403</v>
      </c>
      <c r="K259" s="37" t="s">
        <v>4404</v>
      </c>
      <c r="L259" s="43">
        <v>46049</v>
      </c>
      <c r="M259" s="37" t="s">
        <v>4246</v>
      </c>
      <c r="N259" s="37" t="s">
        <v>4247</v>
      </c>
      <c r="O259" s="37">
        <v>10</v>
      </c>
      <c r="P259" s="37" t="s">
        <v>4248</v>
      </c>
      <c r="Q259" s="37" t="s">
        <v>4405</v>
      </c>
      <c r="R259" s="37"/>
      <c r="S259" s="37" t="s">
        <v>4250</v>
      </c>
      <c r="T259" s="37">
        <v>10</v>
      </c>
      <c r="U259" s="37" t="s">
        <v>4251</v>
      </c>
      <c r="V259" s="37">
        <v>1000121235</v>
      </c>
      <c r="W259" s="37" t="s">
        <v>4252</v>
      </c>
      <c r="X259" s="37">
        <v>80127131</v>
      </c>
      <c r="Y259" s="37" t="s">
        <v>1899</v>
      </c>
      <c r="Z259" s="37">
        <v>1002058204</v>
      </c>
      <c r="AA259" s="37" t="s">
        <v>4253</v>
      </c>
      <c r="AB259" s="37">
        <v>1000157108</v>
      </c>
      <c r="AC259" s="37" t="s">
        <v>4254</v>
      </c>
      <c r="AD259" s="37" t="s">
        <v>73</v>
      </c>
      <c r="AE259" s="37">
        <v>0</v>
      </c>
      <c r="AF259" s="37">
        <v>0</v>
      </c>
      <c r="AG259" s="37" t="s">
        <v>73</v>
      </c>
      <c r="AH259" s="37">
        <v>0</v>
      </c>
      <c r="AI259" s="37" t="s">
        <v>73</v>
      </c>
      <c r="AJ259" s="37">
        <v>5001017965</v>
      </c>
      <c r="AK259" s="37">
        <v>1</v>
      </c>
      <c r="AL259" s="37">
        <v>825078</v>
      </c>
      <c r="AM259" s="37">
        <v>1</v>
      </c>
      <c r="AN259" s="43">
        <v>46049</v>
      </c>
    </row>
    <row r="260" spans="1:40">
      <c r="A260" s="37" t="s">
        <v>1948</v>
      </c>
      <c r="B260" s="43">
        <v>46049</v>
      </c>
      <c r="C260" s="43">
        <v>46387</v>
      </c>
      <c r="D260" s="37">
        <v>338</v>
      </c>
      <c r="E260" s="37">
        <v>2</v>
      </c>
      <c r="F260" s="37" t="s">
        <v>4242</v>
      </c>
      <c r="G260" s="37">
        <v>1804</v>
      </c>
      <c r="H260" s="37">
        <v>614</v>
      </c>
      <c r="I260" s="37" t="s">
        <v>4538</v>
      </c>
      <c r="J260" s="37" t="s">
        <v>4403</v>
      </c>
      <c r="K260" s="37" t="s">
        <v>4404</v>
      </c>
      <c r="L260" s="43">
        <v>46049</v>
      </c>
      <c r="M260" s="37" t="s">
        <v>4246</v>
      </c>
      <c r="N260" s="37" t="s">
        <v>4247</v>
      </c>
      <c r="O260" s="37">
        <v>10</v>
      </c>
      <c r="P260" s="37" t="s">
        <v>4248</v>
      </c>
      <c r="Q260" s="37" t="s">
        <v>4405</v>
      </c>
      <c r="R260" s="37"/>
      <c r="S260" s="37" t="s">
        <v>4250</v>
      </c>
      <c r="T260" s="37">
        <v>10</v>
      </c>
      <c r="U260" s="37" t="s">
        <v>4251</v>
      </c>
      <c r="V260" s="37">
        <v>1009955689</v>
      </c>
      <c r="W260" s="37" t="s">
        <v>4252</v>
      </c>
      <c r="X260" s="37">
        <v>1010230309</v>
      </c>
      <c r="Y260" s="37" t="s">
        <v>1949</v>
      </c>
      <c r="Z260" s="37">
        <v>1002058204</v>
      </c>
      <c r="AA260" s="37" t="s">
        <v>4253</v>
      </c>
      <c r="AB260" s="37">
        <v>1000157108</v>
      </c>
      <c r="AC260" s="37" t="s">
        <v>4254</v>
      </c>
      <c r="AD260" s="37" t="s">
        <v>57</v>
      </c>
      <c r="AE260" s="37">
        <v>0</v>
      </c>
      <c r="AF260" s="37">
        <v>0</v>
      </c>
      <c r="AG260" s="37" t="s">
        <v>57</v>
      </c>
      <c r="AH260" s="37">
        <v>0</v>
      </c>
      <c r="AI260" s="37" t="s">
        <v>57</v>
      </c>
      <c r="AJ260" s="37">
        <v>5001017967</v>
      </c>
      <c r="AK260" s="37">
        <v>1</v>
      </c>
      <c r="AL260" s="37">
        <v>825091</v>
      </c>
      <c r="AM260" s="37">
        <v>1</v>
      </c>
      <c r="AN260" s="43">
        <v>46049</v>
      </c>
    </row>
    <row r="261" spans="1:40">
      <c r="A261" s="37" t="s">
        <v>2201</v>
      </c>
      <c r="B261" s="43">
        <v>46049</v>
      </c>
      <c r="C261" s="43">
        <v>46387</v>
      </c>
      <c r="D261" s="37">
        <v>338</v>
      </c>
      <c r="E261" s="37">
        <v>2</v>
      </c>
      <c r="F261" s="37" t="s">
        <v>4242</v>
      </c>
      <c r="G261" s="37">
        <v>1863</v>
      </c>
      <c r="H261" s="37">
        <v>615</v>
      </c>
      <c r="I261" s="37" t="s">
        <v>4540</v>
      </c>
      <c r="J261" s="37" t="s">
        <v>4541</v>
      </c>
      <c r="K261" s="37" t="s">
        <v>4542</v>
      </c>
      <c r="L261" s="43">
        <v>46049</v>
      </c>
      <c r="M261" s="37" t="s">
        <v>4246</v>
      </c>
      <c r="N261" s="37" t="s">
        <v>4247</v>
      </c>
      <c r="O261" s="37">
        <v>10</v>
      </c>
      <c r="P261" s="37" t="s">
        <v>4248</v>
      </c>
      <c r="Q261" s="37" t="s">
        <v>4543</v>
      </c>
      <c r="R261" s="37"/>
      <c r="S261" s="37" t="s">
        <v>4250</v>
      </c>
      <c r="T261" s="37">
        <v>10</v>
      </c>
      <c r="U261" s="37" t="s">
        <v>4251</v>
      </c>
      <c r="V261" s="37">
        <v>1001826927</v>
      </c>
      <c r="W261" s="37" t="s">
        <v>4252</v>
      </c>
      <c r="X261" s="37">
        <v>80231434</v>
      </c>
      <c r="Y261" s="37" t="s">
        <v>2204</v>
      </c>
      <c r="Z261" s="37">
        <v>1002058204</v>
      </c>
      <c r="AA261" s="37" t="s">
        <v>4253</v>
      </c>
      <c r="AB261" s="37">
        <v>1000157108</v>
      </c>
      <c r="AC261" s="37" t="s">
        <v>4254</v>
      </c>
      <c r="AD261" s="37" t="s">
        <v>57</v>
      </c>
      <c r="AE261" s="37">
        <v>0</v>
      </c>
      <c r="AF261" s="37">
        <v>0</v>
      </c>
      <c r="AG261" s="37" t="s">
        <v>57</v>
      </c>
      <c r="AH261" s="37">
        <v>0</v>
      </c>
      <c r="AI261" s="37" t="s">
        <v>57</v>
      </c>
      <c r="AJ261" s="37">
        <v>5001017969</v>
      </c>
      <c r="AK261" s="37">
        <v>1</v>
      </c>
      <c r="AL261" s="37">
        <v>828738</v>
      </c>
      <c r="AM261" s="37">
        <v>1</v>
      </c>
      <c r="AN261" s="43">
        <v>46049</v>
      </c>
    </row>
    <row r="262" spans="1:40">
      <c r="A262" s="37" t="s">
        <v>2196</v>
      </c>
      <c r="B262" s="43">
        <v>46049</v>
      </c>
      <c r="C262" s="43">
        <v>46387</v>
      </c>
      <c r="D262" s="37">
        <v>338</v>
      </c>
      <c r="E262" s="37">
        <v>2</v>
      </c>
      <c r="F262" s="37" t="s">
        <v>4242</v>
      </c>
      <c r="G262" s="37">
        <v>1840</v>
      </c>
      <c r="H262" s="37">
        <v>616</v>
      </c>
      <c r="I262" s="37" t="s">
        <v>4544</v>
      </c>
      <c r="J262" s="37" t="s">
        <v>4519</v>
      </c>
      <c r="K262" s="37" t="s">
        <v>4520</v>
      </c>
      <c r="L262" s="43">
        <v>46049</v>
      </c>
      <c r="M262" s="37" t="s">
        <v>4246</v>
      </c>
      <c r="N262" s="37" t="s">
        <v>4247</v>
      </c>
      <c r="O262" s="37">
        <v>10</v>
      </c>
      <c r="P262" s="37" t="s">
        <v>4248</v>
      </c>
      <c r="Q262" s="37" t="s">
        <v>4521</v>
      </c>
      <c r="R262" s="37"/>
      <c r="S262" s="37" t="s">
        <v>4250</v>
      </c>
      <c r="T262" s="37">
        <v>10</v>
      </c>
      <c r="U262" s="37" t="s">
        <v>4251</v>
      </c>
      <c r="V262" s="37">
        <v>1000382368</v>
      </c>
      <c r="W262" s="37" t="s">
        <v>4252</v>
      </c>
      <c r="X262" s="37">
        <v>1018501037</v>
      </c>
      <c r="Y262" s="37" t="s">
        <v>2198</v>
      </c>
      <c r="Z262" s="37">
        <v>1002058204</v>
      </c>
      <c r="AA262" s="37" t="s">
        <v>4253</v>
      </c>
      <c r="AB262" s="37">
        <v>1000157108</v>
      </c>
      <c r="AC262" s="37" t="s">
        <v>4254</v>
      </c>
      <c r="AD262" s="37" t="s">
        <v>329</v>
      </c>
      <c r="AE262" s="37">
        <v>0</v>
      </c>
      <c r="AF262" s="37">
        <v>0</v>
      </c>
      <c r="AG262" s="37" t="s">
        <v>329</v>
      </c>
      <c r="AH262" s="37">
        <v>0</v>
      </c>
      <c r="AI262" s="37" t="s">
        <v>329</v>
      </c>
      <c r="AJ262" s="37">
        <v>5001017971</v>
      </c>
      <c r="AK262" s="37">
        <v>1</v>
      </c>
      <c r="AL262" s="37">
        <v>828707</v>
      </c>
      <c r="AM262" s="37">
        <v>1</v>
      </c>
      <c r="AN262" s="43">
        <v>46049</v>
      </c>
    </row>
    <row r="263" spans="1:40">
      <c r="A263" s="37" t="s">
        <v>1631</v>
      </c>
      <c r="B263" s="43">
        <v>46049</v>
      </c>
      <c r="C263" s="43">
        <v>46387</v>
      </c>
      <c r="D263" s="37">
        <v>338</v>
      </c>
      <c r="E263" s="37">
        <v>2</v>
      </c>
      <c r="F263" s="37" t="s">
        <v>4242</v>
      </c>
      <c r="G263" s="37">
        <v>1789</v>
      </c>
      <c r="H263" s="37">
        <v>617</v>
      </c>
      <c r="I263" s="37" t="s">
        <v>4378</v>
      </c>
      <c r="J263" s="37" t="s">
        <v>4280</v>
      </c>
      <c r="K263" s="37" t="s">
        <v>4281</v>
      </c>
      <c r="L263" s="43">
        <v>46049</v>
      </c>
      <c r="M263" s="37" t="s">
        <v>4246</v>
      </c>
      <c r="N263" s="37" t="s">
        <v>4247</v>
      </c>
      <c r="O263" s="37">
        <v>10</v>
      </c>
      <c r="P263" s="37" t="s">
        <v>4248</v>
      </c>
      <c r="Q263" s="37" t="s">
        <v>4282</v>
      </c>
      <c r="R263" s="37"/>
      <c r="S263" s="37" t="s">
        <v>4250</v>
      </c>
      <c r="T263" s="37">
        <v>10</v>
      </c>
      <c r="U263" s="37" t="s">
        <v>4251</v>
      </c>
      <c r="V263" s="37">
        <v>1002678765</v>
      </c>
      <c r="W263" s="37" t="s">
        <v>4252</v>
      </c>
      <c r="X263" s="37">
        <v>3245445</v>
      </c>
      <c r="Y263" s="37" t="s">
        <v>4545</v>
      </c>
      <c r="Z263" s="37">
        <v>1002058204</v>
      </c>
      <c r="AA263" s="37" t="s">
        <v>4253</v>
      </c>
      <c r="AB263" s="37">
        <v>1000157108</v>
      </c>
      <c r="AC263" s="37" t="s">
        <v>4254</v>
      </c>
      <c r="AD263" s="37" t="s">
        <v>519</v>
      </c>
      <c r="AE263" s="37">
        <v>0</v>
      </c>
      <c r="AF263" s="37">
        <v>0</v>
      </c>
      <c r="AG263" s="37" t="s">
        <v>519</v>
      </c>
      <c r="AH263" s="37">
        <v>0</v>
      </c>
      <c r="AI263" s="37" t="s">
        <v>519</v>
      </c>
      <c r="AJ263" s="37">
        <v>5001017973</v>
      </c>
      <c r="AK263" s="37">
        <v>1</v>
      </c>
      <c r="AL263" s="37">
        <v>825074</v>
      </c>
      <c r="AM263" s="37">
        <v>1</v>
      </c>
      <c r="AN263" s="43">
        <v>46049</v>
      </c>
    </row>
    <row r="264" spans="1:40">
      <c r="A264" s="37" t="s">
        <v>2599</v>
      </c>
      <c r="B264" s="43">
        <v>46049</v>
      </c>
      <c r="C264" s="43">
        <v>46387</v>
      </c>
      <c r="D264" s="37">
        <v>338</v>
      </c>
      <c r="E264" s="37">
        <v>2</v>
      </c>
      <c r="F264" s="37" t="s">
        <v>4242</v>
      </c>
      <c r="G264" s="37">
        <v>1787</v>
      </c>
      <c r="H264" s="37">
        <v>618</v>
      </c>
      <c r="I264" s="37" t="s">
        <v>4546</v>
      </c>
      <c r="J264" s="37" t="s">
        <v>4280</v>
      </c>
      <c r="K264" s="37" t="s">
        <v>4281</v>
      </c>
      <c r="L264" s="43">
        <v>46049</v>
      </c>
      <c r="M264" s="37" t="s">
        <v>4246</v>
      </c>
      <c r="N264" s="37" t="s">
        <v>4247</v>
      </c>
      <c r="O264" s="37">
        <v>10</v>
      </c>
      <c r="P264" s="37" t="s">
        <v>4248</v>
      </c>
      <c r="Q264" s="37" t="s">
        <v>4282</v>
      </c>
      <c r="R264" s="37"/>
      <c r="S264" s="37" t="s">
        <v>4250</v>
      </c>
      <c r="T264" s="37">
        <v>10</v>
      </c>
      <c r="U264" s="37" t="s">
        <v>4251</v>
      </c>
      <c r="V264" s="37">
        <v>1011843544</v>
      </c>
      <c r="W264" s="37" t="s">
        <v>4252</v>
      </c>
      <c r="X264" s="37">
        <v>1013685575</v>
      </c>
      <c r="Y264" s="37" t="s">
        <v>2601</v>
      </c>
      <c r="Z264" s="37">
        <v>1002058204</v>
      </c>
      <c r="AA264" s="37" t="s">
        <v>4253</v>
      </c>
      <c r="AB264" s="37">
        <v>1000157108</v>
      </c>
      <c r="AC264" s="37" t="s">
        <v>4254</v>
      </c>
      <c r="AD264" s="37" t="s">
        <v>467</v>
      </c>
      <c r="AE264" s="37">
        <v>0</v>
      </c>
      <c r="AF264" s="37">
        <v>0</v>
      </c>
      <c r="AG264" s="37" t="s">
        <v>467</v>
      </c>
      <c r="AH264" s="37">
        <v>0</v>
      </c>
      <c r="AI264" s="37" t="s">
        <v>467</v>
      </c>
      <c r="AJ264" s="37">
        <v>5001017975</v>
      </c>
      <c r="AK264" s="37">
        <v>1</v>
      </c>
      <c r="AL264" s="37">
        <v>825071</v>
      </c>
      <c r="AM264" s="37">
        <v>1</v>
      </c>
      <c r="AN264" s="43">
        <v>46049</v>
      </c>
    </row>
    <row r="265" spans="1:40">
      <c r="A265" s="37" t="s">
        <v>1650</v>
      </c>
      <c r="B265" s="43">
        <v>46049</v>
      </c>
      <c r="C265" s="43">
        <v>46387</v>
      </c>
      <c r="D265" s="37">
        <v>338</v>
      </c>
      <c r="E265" s="37">
        <v>2</v>
      </c>
      <c r="F265" s="37" t="s">
        <v>4242</v>
      </c>
      <c r="G265" s="37">
        <v>1789</v>
      </c>
      <c r="H265" s="37">
        <v>619</v>
      </c>
      <c r="I265" s="37" t="s">
        <v>4544</v>
      </c>
      <c r="J265" s="37" t="s">
        <v>4280</v>
      </c>
      <c r="K265" s="37" t="s">
        <v>4281</v>
      </c>
      <c r="L265" s="43">
        <v>46049</v>
      </c>
      <c r="M265" s="37" t="s">
        <v>4246</v>
      </c>
      <c r="N265" s="37" t="s">
        <v>4247</v>
      </c>
      <c r="O265" s="37">
        <v>10</v>
      </c>
      <c r="P265" s="37" t="s">
        <v>4248</v>
      </c>
      <c r="Q265" s="37" t="s">
        <v>4282</v>
      </c>
      <c r="R265" s="37"/>
      <c r="S265" s="37" t="s">
        <v>4250</v>
      </c>
      <c r="T265" s="37">
        <v>10</v>
      </c>
      <c r="U265" s="37" t="s">
        <v>4251</v>
      </c>
      <c r="V265" s="37">
        <v>1008785175</v>
      </c>
      <c r="W265" s="37" t="s">
        <v>4252</v>
      </c>
      <c r="X265" s="37">
        <v>1031161245</v>
      </c>
      <c r="Y265" s="37" t="s">
        <v>1651</v>
      </c>
      <c r="Z265" s="37">
        <v>1002058204</v>
      </c>
      <c r="AA265" s="37" t="s">
        <v>4253</v>
      </c>
      <c r="AB265" s="37">
        <v>1000157108</v>
      </c>
      <c r="AC265" s="37" t="s">
        <v>4254</v>
      </c>
      <c r="AD265" s="37" t="s">
        <v>519</v>
      </c>
      <c r="AE265" s="37">
        <v>0</v>
      </c>
      <c r="AF265" s="37">
        <v>0</v>
      </c>
      <c r="AG265" s="37" t="s">
        <v>519</v>
      </c>
      <c r="AH265" s="37">
        <v>0</v>
      </c>
      <c r="AI265" s="37" t="s">
        <v>519</v>
      </c>
      <c r="AJ265" s="37">
        <v>5001017977</v>
      </c>
      <c r="AK265" s="37">
        <v>1</v>
      </c>
      <c r="AL265" s="37">
        <v>825074</v>
      </c>
      <c r="AM265" s="37">
        <v>1</v>
      </c>
      <c r="AN265" s="43">
        <v>46049</v>
      </c>
    </row>
    <row r="266" spans="1:40">
      <c r="A266" s="37" t="s">
        <v>2307</v>
      </c>
      <c r="B266" s="43">
        <v>46049</v>
      </c>
      <c r="C266" s="43">
        <v>46387</v>
      </c>
      <c r="D266" s="37">
        <v>338</v>
      </c>
      <c r="E266" s="37">
        <v>2</v>
      </c>
      <c r="F266" s="37" t="s">
        <v>4242</v>
      </c>
      <c r="G266" s="37">
        <v>1765</v>
      </c>
      <c r="H266" s="37">
        <v>620</v>
      </c>
      <c r="I266" s="37" t="s">
        <v>4547</v>
      </c>
      <c r="J266" s="37" t="s">
        <v>4381</v>
      </c>
      <c r="K266" s="37" t="s">
        <v>4382</v>
      </c>
      <c r="L266" s="43">
        <v>46049</v>
      </c>
      <c r="M266" s="37" t="s">
        <v>4246</v>
      </c>
      <c r="N266" s="37" t="s">
        <v>4247</v>
      </c>
      <c r="O266" s="37">
        <v>10</v>
      </c>
      <c r="P266" s="37" t="s">
        <v>4248</v>
      </c>
      <c r="Q266" s="37" t="s">
        <v>4383</v>
      </c>
      <c r="R266" s="37"/>
      <c r="S266" s="37" t="s">
        <v>4250</v>
      </c>
      <c r="T266" s="37">
        <v>10</v>
      </c>
      <c r="U266" s="37" t="s">
        <v>4251</v>
      </c>
      <c r="V266" s="37">
        <v>1005522465</v>
      </c>
      <c r="W266" s="37" t="s">
        <v>4252</v>
      </c>
      <c r="X266" s="37">
        <v>52918845</v>
      </c>
      <c r="Y266" s="37" t="s">
        <v>2310</v>
      </c>
      <c r="Z266" s="37">
        <v>1002058204</v>
      </c>
      <c r="AA266" s="37" t="s">
        <v>4253</v>
      </c>
      <c r="AB266" s="37">
        <v>1000157108</v>
      </c>
      <c r="AC266" s="37" t="s">
        <v>4254</v>
      </c>
      <c r="AD266" s="37" t="s">
        <v>467</v>
      </c>
      <c r="AE266" s="37">
        <v>0</v>
      </c>
      <c r="AF266" s="37">
        <v>0</v>
      </c>
      <c r="AG266" s="37" t="s">
        <v>467</v>
      </c>
      <c r="AH266" s="37">
        <v>0</v>
      </c>
      <c r="AI266" s="37" t="s">
        <v>467</v>
      </c>
      <c r="AJ266" s="37">
        <v>5001017979</v>
      </c>
      <c r="AK266" s="37">
        <v>1</v>
      </c>
      <c r="AL266" s="37">
        <v>821939</v>
      </c>
      <c r="AM266" s="37">
        <v>1</v>
      </c>
      <c r="AN266" s="43">
        <v>46049</v>
      </c>
    </row>
    <row r="267" spans="1:40">
      <c r="A267" s="37" t="s">
        <v>2313</v>
      </c>
      <c r="B267" s="43">
        <v>46049</v>
      </c>
      <c r="C267" s="43">
        <v>46387</v>
      </c>
      <c r="D267" s="37">
        <v>338</v>
      </c>
      <c r="E267" s="37">
        <v>2</v>
      </c>
      <c r="F267" s="37" t="s">
        <v>4242</v>
      </c>
      <c r="G267" s="37">
        <v>1765</v>
      </c>
      <c r="H267" s="37">
        <v>621</v>
      </c>
      <c r="I267" s="37" t="s">
        <v>4548</v>
      </c>
      <c r="J267" s="37" t="s">
        <v>4381</v>
      </c>
      <c r="K267" s="37" t="s">
        <v>4382</v>
      </c>
      <c r="L267" s="43">
        <v>46049</v>
      </c>
      <c r="M267" s="37" t="s">
        <v>4246</v>
      </c>
      <c r="N267" s="37" t="s">
        <v>4247</v>
      </c>
      <c r="O267" s="37">
        <v>10</v>
      </c>
      <c r="P267" s="37" t="s">
        <v>4248</v>
      </c>
      <c r="Q267" s="37" t="s">
        <v>4383</v>
      </c>
      <c r="R267" s="37"/>
      <c r="S267" s="37" t="s">
        <v>4250</v>
      </c>
      <c r="T267" s="37">
        <v>10</v>
      </c>
      <c r="U267" s="37" t="s">
        <v>4251</v>
      </c>
      <c r="V267" s="37">
        <v>1000103939</v>
      </c>
      <c r="W267" s="37" t="s">
        <v>4252</v>
      </c>
      <c r="X267" s="37">
        <v>1010197233</v>
      </c>
      <c r="Y267" s="37" t="s">
        <v>2315</v>
      </c>
      <c r="Z267" s="37">
        <v>1002058204</v>
      </c>
      <c r="AA267" s="37" t="s">
        <v>4253</v>
      </c>
      <c r="AB267" s="37">
        <v>1000157108</v>
      </c>
      <c r="AC267" s="37" t="s">
        <v>4254</v>
      </c>
      <c r="AD267" s="37" t="s">
        <v>467</v>
      </c>
      <c r="AE267" s="37">
        <v>0</v>
      </c>
      <c r="AF267" s="37">
        <v>0</v>
      </c>
      <c r="AG267" s="37" t="s">
        <v>467</v>
      </c>
      <c r="AH267" s="37">
        <v>0</v>
      </c>
      <c r="AI267" s="37" t="s">
        <v>467</v>
      </c>
      <c r="AJ267" s="37">
        <v>5001017981</v>
      </c>
      <c r="AK267" s="37">
        <v>1</v>
      </c>
      <c r="AL267" s="37">
        <v>821939</v>
      </c>
      <c r="AM267" s="37">
        <v>1</v>
      </c>
      <c r="AN267" s="43">
        <v>46049</v>
      </c>
    </row>
    <row r="268" spans="1:40">
      <c r="A268" s="37" t="s">
        <v>2318</v>
      </c>
      <c r="B268" s="43">
        <v>46049</v>
      </c>
      <c r="C268" s="43">
        <v>46387</v>
      </c>
      <c r="D268" s="37">
        <v>338</v>
      </c>
      <c r="E268" s="37">
        <v>2</v>
      </c>
      <c r="F268" s="37" t="s">
        <v>4242</v>
      </c>
      <c r="G268" s="37">
        <v>1765</v>
      </c>
      <c r="H268" s="37">
        <v>622</v>
      </c>
      <c r="I268" s="37" t="s">
        <v>4547</v>
      </c>
      <c r="J268" s="37" t="s">
        <v>4381</v>
      </c>
      <c r="K268" s="37" t="s">
        <v>4382</v>
      </c>
      <c r="L268" s="43">
        <v>46049</v>
      </c>
      <c r="M268" s="37" t="s">
        <v>4246</v>
      </c>
      <c r="N268" s="37" t="s">
        <v>4247</v>
      </c>
      <c r="O268" s="37">
        <v>10</v>
      </c>
      <c r="P268" s="37" t="s">
        <v>4248</v>
      </c>
      <c r="Q268" s="37" t="s">
        <v>4383</v>
      </c>
      <c r="R268" s="37"/>
      <c r="S268" s="37" t="s">
        <v>4250</v>
      </c>
      <c r="T268" s="37">
        <v>10</v>
      </c>
      <c r="U268" s="37" t="s">
        <v>4251</v>
      </c>
      <c r="V268" s="37">
        <v>1012092642</v>
      </c>
      <c r="W268" s="37" t="s">
        <v>4252</v>
      </c>
      <c r="X268" s="37">
        <v>1070619822</v>
      </c>
      <c r="Y268" s="37" t="s">
        <v>2319</v>
      </c>
      <c r="Z268" s="37">
        <v>1002058204</v>
      </c>
      <c r="AA268" s="37" t="s">
        <v>4253</v>
      </c>
      <c r="AB268" s="37">
        <v>1000157108</v>
      </c>
      <c r="AC268" s="37" t="s">
        <v>4254</v>
      </c>
      <c r="AD268" s="37" t="s">
        <v>467</v>
      </c>
      <c r="AE268" s="37">
        <v>0</v>
      </c>
      <c r="AF268" s="37">
        <v>0</v>
      </c>
      <c r="AG268" s="37" t="s">
        <v>467</v>
      </c>
      <c r="AH268" s="37">
        <v>0</v>
      </c>
      <c r="AI268" s="37" t="s">
        <v>467</v>
      </c>
      <c r="AJ268" s="37">
        <v>5001017983</v>
      </c>
      <c r="AK268" s="37">
        <v>1</v>
      </c>
      <c r="AL268" s="37">
        <v>821939</v>
      </c>
      <c r="AM268" s="37">
        <v>1</v>
      </c>
      <c r="AN268" s="43">
        <v>46049</v>
      </c>
    </row>
    <row r="269" spans="1:40">
      <c r="A269" s="37" t="s">
        <v>2572</v>
      </c>
      <c r="B269" s="43">
        <v>46049</v>
      </c>
      <c r="C269" s="43">
        <v>46387</v>
      </c>
      <c r="D269" s="37">
        <v>338</v>
      </c>
      <c r="E269" s="37">
        <v>2</v>
      </c>
      <c r="F269" s="37" t="s">
        <v>4242</v>
      </c>
      <c r="G269" s="37">
        <v>1753</v>
      </c>
      <c r="H269" s="37">
        <v>623</v>
      </c>
      <c r="I269" s="37" t="s">
        <v>4380</v>
      </c>
      <c r="J269" s="37" t="s">
        <v>4381</v>
      </c>
      <c r="K269" s="37" t="s">
        <v>4382</v>
      </c>
      <c r="L269" s="43">
        <v>46049</v>
      </c>
      <c r="M269" s="37" t="s">
        <v>4246</v>
      </c>
      <c r="N269" s="37" t="s">
        <v>4247</v>
      </c>
      <c r="O269" s="37">
        <v>10</v>
      </c>
      <c r="P269" s="37" t="s">
        <v>4248</v>
      </c>
      <c r="Q269" s="37" t="s">
        <v>4383</v>
      </c>
      <c r="R269" s="37"/>
      <c r="S269" s="37" t="s">
        <v>4250</v>
      </c>
      <c r="T269" s="37">
        <v>10</v>
      </c>
      <c r="U269" s="37" t="s">
        <v>4251</v>
      </c>
      <c r="V269" s="37">
        <v>1000349623</v>
      </c>
      <c r="W269" s="37" t="s">
        <v>4252</v>
      </c>
      <c r="X269" s="37">
        <v>22793783</v>
      </c>
      <c r="Y269" s="37" t="s">
        <v>2574</v>
      </c>
      <c r="Z269" s="37">
        <v>1002058204</v>
      </c>
      <c r="AA269" s="37" t="s">
        <v>4253</v>
      </c>
      <c r="AB269" s="37">
        <v>1000157108</v>
      </c>
      <c r="AC269" s="37" t="s">
        <v>4254</v>
      </c>
      <c r="AD269" s="37" t="s">
        <v>329</v>
      </c>
      <c r="AE269" s="37">
        <v>0</v>
      </c>
      <c r="AF269" s="37">
        <v>0</v>
      </c>
      <c r="AG269" s="37" t="s">
        <v>329</v>
      </c>
      <c r="AH269" s="37">
        <v>0</v>
      </c>
      <c r="AI269" s="37" t="s">
        <v>329</v>
      </c>
      <c r="AJ269" s="37">
        <v>5001017985</v>
      </c>
      <c r="AK269" s="37">
        <v>1</v>
      </c>
      <c r="AL269" s="37">
        <v>821922</v>
      </c>
      <c r="AM269" s="37">
        <v>1</v>
      </c>
      <c r="AN269" s="43">
        <v>46049</v>
      </c>
    </row>
    <row r="270" spans="1:40">
      <c r="A270" s="37" t="s">
        <v>2322</v>
      </c>
      <c r="B270" s="43">
        <v>46049</v>
      </c>
      <c r="C270" s="43">
        <v>46387</v>
      </c>
      <c r="D270" s="37">
        <v>338</v>
      </c>
      <c r="E270" s="37">
        <v>2</v>
      </c>
      <c r="F270" s="37" t="s">
        <v>4242</v>
      </c>
      <c r="G270" s="37">
        <v>1765</v>
      </c>
      <c r="H270" s="37">
        <v>624</v>
      </c>
      <c r="I270" s="37" t="s">
        <v>4547</v>
      </c>
      <c r="J270" s="37" t="s">
        <v>4381</v>
      </c>
      <c r="K270" s="37" t="s">
        <v>4382</v>
      </c>
      <c r="L270" s="43">
        <v>46049</v>
      </c>
      <c r="M270" s="37" t="s">
        <v>4246</v>
      </c>
      <c r="N270" s="37" t="s">
        <v>4247</v>
      </c>
      <c r="O270" s="37">
        <v>10</v>
      </c>
      <c r="P270" s="37" t="s">
        <v>4248</v>
      </c>
      <c r="Q270" s="37" t="s">
        <v>4383</v>
      </c>
      <c r="R270" s="37"/>
      <c r="S270" s="37" t="s">
        <v>4250</v>
      </c>
      <c r="T270" s="37">
        <v>10</v>
      </c>
      <c r="U270" s="37" t="s">
        <v>4251</v>
      </c>
      <c r="V270" s="37">
        <v>1012610144</v>
      </c>
      <c r="W270" s="37" t="s">
        <v>4252</v>
      </c>
      <c r="X270" s="37">
        <v>1022943417</v>
      </c>
      <c r="Y270" s="37" t="s">
        <v>4549</v>
      </c>
      <c r="Z270" s="37">
        <v>1002058204</v>
      </c>
      <c r="AA270" s="37" t="s">
        <v>4253</v>
      </c>
      <c r="AB270" s="37">
        <v>1000157108</v>
      </c>
      <c r="AC270" s="37" t="s">
        <v>4254</v>
      </c>
      <c r="AD270" s="37" t="s">
        <v>467</v>
      </c>
      <c r="AE270" s="37">
        <v>0</v>
      </c>
      <c r="AF270" s="37">
        <v>0</v>
      </c>
      <c r="AG270" s="37" t="s">
        <v>467</v>
      </c>
      <c r="AH270" s="37">
        <v>0</v>
      </c>
      <c r="AI270" s="37" t="s">
        <v>467</v>
      </c>
      <c r="AJ270" s="37">
        <v>5001017987</v>
      </c>
      <c r="AK270" s="37">
        <v>1</v>
      </c>
      <c r="AL270" s="37">
        <v>821939</v>
      </c>
      <c r="AM270" s="37">
        <v>1</v>
      </c>
      <c r="AN270" s="43">
        <v>46049</v>
      </c>
    </row>
    <row r="271" spans="1:40">
      <c r="A271" s="37" t="s">
        <v>2326</v>
      </c>
      <c r="B271" s="43">
        <v>46049</v>
      </c>
      <c r="C271" s="43">
        <v>46387</v>
      </c>
      <c r="D271" s="37">
        <v>338</v>
      </c>
      <c r="E271" s="37">
        <v>2</v>
      </c>
      <c r="F271" s="37" t="s">
        <v>4242</v>
      </c>
      <c r="G271" s="37">
        <v>1765</v>
      </c>
      <c r="H271" s="37">
        <v>625</v>
      </c>
      <c r="I271" s="37" t="s">
        <v>4547</v>
      </c>
      <c r="J271" s="37" t="s">
        <v>4381</v>
      </c>
      <c r="K271" s="37" t="s">
        <v>4382</v>
      </c>
      <c r="L271" s="43">
        <v>46049</v>
      </c>
      <c r="M271" s="37" t="s">
        <v>4246</v>
      </c>
      <c r="N271" s="37" t="s">
        <v>4247</v>
      </c>
      <c r="O271" s="37">
        <v>10</v>
      </c>
      <c r="P271" s="37" t="s">
        <v>4248</v>
      </c>
      <c r="Q271" s="37" t="s">
        <v>4383</v>
      </c>
      <c r="R271" s="37"/>
      <c r="S271" s="37" t="s">
        <v>4250</v>
      </c>
      <c r="T271" s="37">
        <v>10</v>
      </c>
      <c r="U271" s="37" t="s">
        <v>4251</v>
      </c>
      <c r="V271" s="37">
        <v>1004594371</v>
      </c>
      <c r="W271" s="37" t="s">
        <v>4252</v>
      </c>
      <c r="X271" s="37">
        <v>1023890669</v>
      </c>
      <c r="Y271" s="37" t="s">
        <v>2327</v>
      </c>
      <c r="Z271" s="37">
        <v>1002058204</v>
      </c>
      <c r="AA271" s="37" t="s">
        <v>4253</v>
      </c>
      <c r="AB271" s="37">
        <v>1000157108</v>
      </c>
      <c r="AC271" s="37" t="s">
        <v>4254</v>
      </c>
      <c r="AD271" s="37" t="s">
        <v>467</v>
      </c>
      <c r="AE271" s="37">
        <v>0</v>
      </c>
      <c r="AF271" s="37">
        <v>0</v>
      </c>
      <c r="AG271" s="37" t="s">
        <v>467</v>
      </c>
      <c r="AH271" s="37">
        <v>0</v>
      </c>
      <c r="AI271" s="37" t="s">
        <v>467</v>
      </c>
      <c r="AJ271" s="37">
        <v>5001017989</v>
      </c>
      <c r="AK271" s="37">
        <v>1</v>
      </c>
      <c r="AL271" s="37">
        <v>821939</v>
      </c>
      <c r="AM271" s="37">
        <v>1</v>
      </c>
      <c r="AN271" s="43">
        <v>46049</v>
      </c>
    </row>
    <row r="272" spans="1:40">
      <c r="A272" s="37" t="s">
        <v>2330</v>
      </c>
      <c r="B272" s="43">
        <v>46049</v>
      </c>
      <c r="C272" s="43">
        <v>46387</v>
      </c>
      <c r="D272" s="37">
        <v>338</v>
      </c>
      <c r="E272" s="37">
        <v>2</v>
      </c>
      <c r="F272" s="37" t="s">
        <v>4242</v>
      </c>
      <c r="G272" s="37">
        <v>1765</v>
      </c>
      <c r="H272" s="37">
        <v>626</v>
      </c>
      <c r="I272" s="37" t="s">
        <v>4547</v>
      </c>
      <c r="J272" s="37" t="s">
        <v>4381</v>
      </c>
      <c r="K272" s="37" t="s">
        <v>4382</v>
      </c>
      <c r="L272" s="43">
        <v>46049</v>
      </c>
      <c r="M272" s="37" t="s">
        <v>4246</v>
      </c>
      <c r="N272" s="37" t="s">
        <v>4247</v>
      </c>
      <c r="O272" s="37">
        <v>10</v>
      </c>
      <c r="P272" s="37" t="s">
        <v>4248</v>
      </c>
      <c r="Q272" s="37" t="s">
        <v>4383</v>
      </c>
      <c r="R272" s="37"/>
      <c r="S272" s="37" t="s">
        <v>4250</v>
      </c>
      <c r="T272" s="37">
        <v>10</v>
      </c>
      <c r="U272" s="37" t="s">
        <v>4251</v>
      </c>
      <c r="V272" s="37">
        <v>1000225444</v>
      </c>
      <c r="W272" s="37" t="s">
        <v>4252</v>
      </c>
      <c r="X272" s="37">
        <v>52890641</v>
      </c>
      <c r="Y272" s="37" t="s">
        <v>2331</v>
      </c>
      <c r="Z272" s="37">
        <v>1002058204</v>
      </c>
      <c r="AA272" s="37" t="s">
        <v>4253</v>
      </c>
      <c r="AB272" s="37">
        <v>1000157108</v>
      </c>
      <c r="AC272" s="37" t="s">
        <v>4254</v>
      </c>
      <c r="AD272" s="37" t="s">
        <v>467</v>
      </c>
      <c r="AE272" s="37">
        <v>0</v>
      </c>
      <c r="AF272" s="37">
        <v>0</v>
      </c>
      <c r="AG272" s="37" t="s">
        <v>467</v>
      </c>
      <c r="AH272" s="37">
        <v>0</v>
      </c>
      <c r="AI272" s="37" t="s">
        <v>467</v>
      </c>
      <c r="AJ272" s="37">
        <v>5001017991</v>
      </c>
      <c r="AK272" s="37">
        <v>1</v>
      </c>
      <c r="AL272" s="37">
        <v>821939</v>
      </c>
      <c r="AM272" s="37">
        <v>1</v>
      </c>
      <c r="AN272" s="43">
        <v>46049</v>
      </c>
    </row>
    <row r="273" spans="1:40">
      <c r="A273" s="37" t="s">
        <v>1438</v>
      </c>
      <c r="B273" s="43">
        <v>46049</v>
      </c>
      <c r="C273" s="43">
        <v>46387</v>
      </c>
      <c r="D273" s="37">
        <v>338</v>
      </c>
      <c r="E273" s="37">
        <v>2</v>
      </c>
      <c r="F273" s="37" t="s">
        <v>4242</v>
      </c>
      <c r="G273" s="37">
        <v>1928</v>
      </c>
      <c r="H273" s="37">
        <v>627</v>
      </c>
      <c r="I273" s="37" t="s">
        <v>4506</v>
      </c>
      <c r="J273" s="37" t="s">
        <v>4373</v>
      </c>
      <c r="K273" s="37" t="s">
        <v>4374</v>
      </c>
      <c r="L273" s="43">
        <v>46049</v>
      </c>
      <c r="M273" s="37" t="s">
        <v>4246</v>
      </c>
      <c r="N273" s="37" t="s">
        <v>4247</v>
      </c>
      <c r="O273" s="37">
        <v>10</v>
      </c>
      <c r="P273" s="37" t="s">
        <v>4248</v>
      </c>
      <c r="Q273" s="37" t="s">
        <v>4375</v>
      </c>
      <c r="R273" s="37"/>
      <c r="S273" s="37" t="s">
        <v>4250</v>
      </c>
      <c r="T273" s="37">
        <v>10</v>
      </c>
      <c r="U273" s="37" t="s">
        <v>4251</v>
      </c>
      <c r="V273" s="37">
        <v>1000163842</v>
      </c>
      <c r="W273" s="37" t="s">
        <v>4252</v>
      </c>
      <c r="X273" s="37">
        <v>80809271</v>
      </c>
      <c r="Y273" s="37" t="s">
        <v>4550</v>
      </c>
      <c r="Z273" s="37">
        <v>1002058204</v>
      </c>
      <c r="AA273" s="37" t="s">
        <v>4253</v>
      </c>
      <c r="AB273" s="37">
        <v>1000157108</v>
      </c>
      <c r="AC273" s="37" t="s">
        <v>4254</v>
      </c>
      <c r="AD273" s="37" t="s">
        <v>519</v>
      </c>
      <c r="AE273" s="37">
        <v>0</v>
      </c>
      <c r="AF273" s="37">
        <v>0</v>
      </c>
      <c r="AG273" s="37" t="s">
        <v>519</v>
      </c>
      <c r="AH273" s="37">
        <v>0</v>
      </c>
      <c r="AI273" s="37" t="s">
        <v>519</v>
      </c>
      <c r="AJ273" s="37">
        <v>5001017994</v>
      </c>
      <c r="AK273" s="37">
        <v>1</v>
      </c>
      <c r="AL273" s="37">
        <v>843302</v>
      </c>
      <c r="AM273" s="37">
        <v>1</v>
      </c>
      <c r="AN273" s="43">
        <v>46049</v>
      </c>
    </row>
    <row r="274" spans="1:40">
      <c r="A274" s="37" t="s">
        <v>995</v>
      </c>
      <c r="B274" s="43">
        <v>46049</v>
      </c>
      <c r="C274" s="43">
        <v>46387</v>
      </c>
      <c r="D274" s="37">
        <v>338</v>
      </c>
      <c r="E274" s="37">
        <v>2</v>
      </c>
      <c r="F274" s="37" t="s">
        <v>4242</v>
      </c>
      <c r="G274" s="37">
        <v>1897</v>
      </c>
      <c r="H274" s="37">
        <v>628</v>
      </c>
      <c r="I274" s="37" t="s">
        <v>4551</v>
      </c>
      <c r="J274" s="37" t="s">
        <v>4386</v>
      </c>
      <c r="K274" s="37" t="s">
        <v>4387</v>
      </c>
      <c r="L274" s="43">
        <v>46049</v>
      </c>
      <c r="M274" s="37" t="s">
        <v>4246</v>
      </c>
      <c r="N274" s="37" t="s">
        <v>4247</v>
      </c>
      <c r="O274" s="37">
        <v>10</v>
      </c>
      <c r="P274" s="37" t="s">
        <v>4248</v>
      </c>
      <c r="Q274" s="37" t="s">
        <v>4388</v>
      </c>
      <c r="R274" s="37"/>
      <c r="S274" s="37" t="s">
        <v>4250</v>
      </c>
      <c r="T274" s="37">
        <v>10</v>
      </c>
      <c r="U274" s="37" t="s">
        <v>4251</v>
      </c>
      <c r="V274" s="37">
        <v>1000185007</v>
      </c>
      <c r="W274" s="37" t="s">
        <v>4252</v>
      </c>
      <c r="X274" s="37">
        <v>1096949785</v>
      </c>
      <c r="Y274" s="37" t="s">
        <v>998</v>
      </c>
      <c r="Z274" s="37">
        <v>1002058204</v>
      </c>
      <c r="AA274" s="37" t="s">
        <v>4253</v>
      </c>
      <c r="AB274" s="37">
        <v>1000157108</v>
      </c>
      <c r="AC274" s="37" t="s">
        <v>4254</v>
      </c>
      <c r="AD274" s="37" t="s">
        <v>519</v>
      </c>
      <c r="AE274" s="37">
        <v>0</v>
      </c>
      <c r="AF274" s="37">
        <v>0</v>
      </c>
      <c r="AG274" s="37" t="s">
        <v>519</v>
      </c>
      <c r="AH274" s="37">
        <v>0</v>
      </c>
      <c r="AI274" s="37" t="s">
        <v>519</v>
      </c>
      <c r="AJ274" s="37">
        <v>5001017996</v>
      </c>
      <c r="AK274" s="37">
        <v>1</v>
      </c>
      <c r="AL274" s="37">
        <v>837535</v>
      </c>
      <c r="AM274" s="37">
        <v>1</v>
      </c>
      <c r="AN274" s="43">
        <v>46049</v>
      </c>
    </row>
    <row r="275" spans="1:40">
      <c r="A275" s="37" t="s">
        <v>1476</v>
      </c>
      <c r="B275" s="43">
        <v>46049</v>
      </c>
      <c r="C275" s="43">
        <v>46387</v>
      </c>
      <c r="D275" s="37">
        <v>338</v>
      </c>
      <c r="E275" s="37">
        <v>2</v>
      </c>
      <c r="F275" s="37" t="s">
        <v>4242</v>
      </c>
      <c r="G275" s="37">
        <v>1899</v>
      </c>
      <c r="H275" s="37">
        <v>629</v>
      </c>
      <c r="I275" s="37" t="s">
        <v>4552</v>
      </c>
      <c r="J275" s="37" t="s">
        <v>4386</v>
      </c>
      <c r="K275" s="37" t="s">
        <v>4387</v>
      </c>
      <c r="L275" s="43">
        <v>46049</v>
      </c>
      <c r="M275" s="37" t="s">
        <v>4246</v>
      </c>
      <c r="N275" s="37" t="s">
        <v>4247</v>
      </c>
      <c r="O275" s="37">
        <v>10</v>
      </c>
      <c r="P275" s="37" t="s">
        <v>4248</v>
      </c>
      <c r="Q275" s="37" t="s">
        <v>4388</v>
      </c>
      <c r="R275" s="37"/>
      <c r="S275" s="37" t="s">
        <v>4250</v>
      </c>
      <c r="T275" s="37">
        <v>10</v>
      </c>
      <c r="U275" s="37" t="s">
        <v>4251</v>
      </c>
      <c r="V275" s="37">
        <v>1011131282</v>
      </c>
      <c r="W275" s="37" t="s">
        <v>4252</v>
      </c>
      <c r="X275" s="37">
        <v>79598271</v>
      </c>
      <c r="Y275" s="37" t="s">
        <v>1478</v>
      </c>
      <c r="Z275" s="37">
        <v>1002058204</v>
      </c>
      <c r="AA275" s="37" t="s">
        <v>4253</v>
      </c>
      <c r="AB275" s="37">
        <v>1000157108</v>
      </c>
      <c r="AC275" s="37" t="s">
        <v>4254</v>
      </c>
      <c r="AD275" s="37" t="s">
        <v>329</v>
      </c>
      <c r="AE275" s="37">
        <v>0</v>
      </c>
      <c r="AF275" s="37">
        <v>0</v>
      </c>
      <c r="AG275" s="37" t="s">
        <v>329</v>
      </c>
      <c r="AH275" s="37">
        <v>0</v>
      </c>
      <c r="AI275" s="37" t="s">
        <v>329</v>
      </c>
      <c r="AJ275" s="37">
        <v>5001017998</v>
      </c>
      <c r="AK275" s="37">
        <v>1</v>
      </c>
      <c r="AL275" s="37">
        <v>837538</v>
      </c>
      <c r="AM275" s="37">
        <v>1</v>
      </c>
      <c r="AN275" s="43">
        <v>46049</v>
      </c>
    </row>
    <row r="276" spans="1:40">
      <c r="A276" s="37" t="s">
        <v>1051</v>
      </c>
      <c r="B276" s="43">
        <v>46049</v>
      </c>
      <c r="C276" s="43">
        <v>46387</v>
      </c>
      <c r="D276" s="37">
        <v>338</v>
      </c>
      <c r="E276" s="37">
        <v>2</v>
      </c>
      <c r="F276" s="37" t="s">
        <v>4242</v>
      </c>
      <c r="G276" s="37">
        <v>1934</v>
      </c>
      <c r="H276" s="37">
        <v>630</v>
      </c>
      <c r="I276" s="37" t="s">
        <v>4372</v>
      </c>
      <c r="J276" s="37" t="s">
        <v>4373</v>
      </c>
      <c r="K276" s="37" t="s">
        <v>4374</v>
      </c>
      <c r="L276" s="43">
        <v>46049</v>
      </c>
      <c r="M276" s="37" t="s">
        <v>4246</v>
      </c>
      <c r="N276" s="37" t="s">
        <v>4247</v>
      </c>
      <c r="O276" s="37">
        <v>10</v>
      </c>
      <c r="P276" s="37" t="s">
        <v>4248</v>
      </c>
      <c r="Q276" s="37" t="s">
        <v>4375</v>
      </c>
      <c r="R276" s="37"/>
      <c r="S276" s="37" t="s">
        <v>4250</v>
      </c>
      <c r="T276" s="37">
        <v>10</v>
      </c>
      <c r="U276" s="37" t="s">
        <v>4251</v>
      </c>
      <c r="V276" s="37">
        <v>1012312536</v>
      </c>
      <c r="W276" s="37" t="s">
        <v>4252</v>
      </c>
      <c r="X276" s="37">
        <v>1010011295</v>
      </c>
      <c r="Y276" s="37" t="s">
        <v>1052</v>
      </c>
      <c r="Z276" s="37">
        <v>1002058204</v>
      </c>
      <c r="AA276" s="37" t="s">
        <v>4253</v>
      </c>
      <c r="AB276" s="37">
        <v>1000157108</v>
      </c>
      <c r="AC276" s="37" t="s">
        <v>4254</v>
      </c>
      <c r="AD276" s="37" t="s">
        <v>4277</v>
      </c>
      <c r="AE276" s="37">
        <v>0</v>
      </c>
      <c r="AF276" s="37">
        <v>0</v>
      </c>
      <c r="AG276" s="37" t="s">
        <v>4277</v>
      </c>
      <c r="AH276" s="37">
        <v>0</v>
      </c>
      <c r="AI276" s="37" t="s">
        <v>4277</v>
      </c>
      <c r="AJ276" s="37">
        <v>5001018000</v>
      </c>
      <c r="AK276" s="37">
        <v>1</v>
      </c>
      <c r="AL276" s="37">
        <v>843308</v>
      </c>
      <c r="AM276" s="37">
        <v>1</v>
      </c>
      <c r="AN276" s="43">
        <v>46049</v>
      </c>
    </row>
    <row r="277" spans="1:40">
      <c r="A277" s="37" t="s">
        <v>1502</v>
      </c>
      <c r="B277" s="43">
        <v>46049</v>
      </c>
      <c r="C277" s="43">
        <v>46387</v>
      </c>
      <c r="D277" s="37">
        <v>338</v>
      </c>
      <c r="E277" s="37">
        <v>2</v>
      </c>
      <c r="F277" s="37" t="s">
        <v>4242</v>
      </c>
      <c r="G277" s="37">
        <v>1903</v>
      </c>
      <c r="H277" s="37">
        <v>631</v>
      </c>
      <c r="I277" s="37" t="s">
        <v>4553</v>
      </c>
      <c r="J277" s="37" t="s">
        <v>4408</v>
      </c>
      <c r="K277" s="37" t="s">
        <v>4409</v>
      </c>
      <c r="L277" s="43">
        <v>46049</v>
      </c>
      <c r="M277" s="37" t="s">
        <v>4246</v>
      </c>
      <c r="N277" s="37" t="s">
        <v>4247</v>
      </c>
      <c r="O277" s="37">
        <v>10</v>
      </c>
      <c r="P277" s="37" t="s">
        <v>4248</v>
      </c>
      <c r="Q277" s="37" t="s">
        <v>4410</v>
      </c>
      <c r="R277" s="37"/>
      <c r="S277" s="37" t="s">
        <v>4250</v>
      </c>
      <c r="T277" s="37">
        <v>10</v>
      </c>
      <c r="U277" s="37" t="s">
        <v>4251</v>
      </c>
      <c r="V277" s="37">
        <v>1000000862</v>
      </c>
      <c r="W277" s="37" t="s">
        <v>4252</v>
      </c>
      <c r="X277" s="37">
        <v>79941853</v>
      </c>
      <c r="Y277" s="37" t="s">
        <v>1504</v>
      </c>
      <c r="Z277" s="37">
        <v>1002058204</v>
      </c>
      <c r="AA277" s="37" t="s">
        <v>4253</v>
      </c>
      <c r="AB277" s="37">
        <v>1000157108</v>
      </c>
      <c r="AC277" s="37" t="s">
        <v>4254</v>
      </c>
      <c r="AD277" s="37" t="s">
        <v>57</v>
      </c>
      <c r="AE277" s="37">
        <v>0</v>
      </c>
      <c r="AF277" s="37">
        <v>0</v>
      </c>
      <c r="AG277" s="37" t="s">
        <v>57</v>
      </c>
      <c r="AH277" s="37">
        <v>0</v>
      </c>
      <c r="AI277" s="37" t="s">
        <v>57</v>
      </c>
      <c r="AJ277" s="37">
        <v>5001018002</v>
      </c>
      <c r="AK277" s="37">
        <v>1</v>
      </c>
      <c r="AL277" s="37">
        <v>837545</v>
      </c>
      <c r="AM277" s="37">
        <v>1</v>
      </c>
      <c r="AN277" s="43">
        <v>46049</v>
      </c>
    </row>
    <row r="278" spans="1:40">
      <c r="A278" s="37" t="s">
        <v>1088</v>
      </c>
      <c r="B278" s="43">
        <v>46049</v>
      </c>
      <c r="C278" s="43">
        <v>46387</v>
      </c>
      <c r="D278" s="37">
        <v>338</v>
      </c>
      <c r="E278" s="37">
        <v>2</v>
      </c>
      <c r="F278" s="37" t="s">
        <v>4242</v>
      </c>
      <c r="G278" s="37">
        <v>1938</v>
      </c>
      <c r="H278" s="37">
        <v>632</v>
      </c>
      <c r="I278" s="37" t="s">
        <v>4414</v>
      </c>
      <c r="J278" s="37" t="s">
        <v>4408</v>
      </c>
      <c r="K278" s="37" t="s">
        <v>4409</v>
      </c>
      <c r="L278" s="43">
        <v>46049</v>
      </c>
      <c r="M278" s="37" t="s">
        <v>4246</v>
      </c>
      <c r="N278" s="37" t="s">
        <v>4247</v>
      </c>
      <c r="O278" s="37">
        <v>10</v>
      </c>
      <c r="P278" s="37" t="s">
        <v>4248</v>
      </c>
      <c r="Q278" s="37" t="s">
        <v>4410</v>
      </c>
      <c r="R278" s="37"/>
      <c r="S278" s="37" t="s">
        <v>4250</v>
      </c>
      <c r="T278" s="37">
        <v>10</v>
      </c>
      <c r="U278" s="37" t="s">
        <v>4251</v>
      </c>
      <c r="V278" s="37">
        <v>1000100083</v>
      </c>
      <c r="W278" s="37" t="s">
        <v>4252</v>
      </c>
      <c r="X278" s="37">
        <v>1022960057</v>
      </c>
      <c r="Y278" s="37" t="s">
        <v>1090</v>
      </c>
      <c r="Z278" s="37">
        <v>1002058204</v>
      </c>
      <c r="AA278" s="37" t="s">
        <v>4253</v>
      </c>
      <c r="AB278" s="37">
        <v>1000157108</v>
      </c>
      <c r="AC278" s="37" t="s">
        <v>4254</v>
      </c>
      <c r="AD278" s="37" t="s">
        <v>519</v>
      </c>
      <c r="AE278" s="37">
        <v>0</v>
      </c>
      <c r="AF278" s="37">
        <v>0</v>
      </c>
      <c r="AG278" s="37" t="s">
        <v>519</v>
      </c>
      <c r="AH278" s="37">
        <v>0</v>
      </c>
      <c r="AI278" s="37" t="s">
        <v>519</v>
      </c>
      <c r="AJ278" s="37">
        <v>5001018003</v>
      </c>
      <c r="AK278" s="37">
        <v>1</v>
      </c>
      <c r="AL278" s="37">
        <v>843312</v>
      </c>
      <c r="AM278" s="37">
        <v>1</v>
      </c>
      <c r="AN278" s="43">
        <v>46049</v>
      </c>
    </row>
    <row r="279" spans="1:40">
      <c r="A279" s="37" t="s">
        <v>1511</v>
      </c>
      <c r="B279" s="43">
        <v>46049</v>
      </c>
      <c r="C279" s="43">
        <v>46387</v>
      </c>
      <c r="D279" s="37">
        <v>338</v>
      </c>
      <c r="E279" s="37">
        <v>2</v>
      </c>
      <c r="F279" s="37" t="s">
        <v>4242</v>
      </c>
      <c r="G279" s="37">
        <v>1903</v>
      </c>
      <c r="H279" s="37">
        <v>633</v>
      </c>
      <c r="I279" s="37" t="s">
        <v>4554</v>
      </c>
      <c r="J279" s="37" t="s">
        <v>4408</v>
      </c>
      <c r="K279" s="37" t="s">
        <v>4409</v>
      </c>
      <c r="L279" s="43">
        <v>46049</v>
      </c>
      <c r="M279" s="37" t="s">
        <v>4246</v>
      </c>
      <c r="N279" s="37" t="s">
        <v>4247</v>
      </c>
      <c r="O279" s="37">
        <v>10</v>
      </c>
      <c r="P279" s="37" t="s">
        <v>4248</v>
      </c>
      <c r="Q279" s="37" t="s">
        <v>4410</v>
      </c>
      <c r="R279" s="37"/>
      <c r="S279" s="37" t="s">
        <v>4250</v>
      </c>
      <c r="T279" s="37">
        <v>10</v>
      </c>
      <c r="U279" s="37" t="s">
        <v>4251</v>
      </c>
      <c r="V279" s="37">
        <v>1008588531</v>
      </c>
      <c r="W279" s="37" t="s">
        <v>4252</v>
      </c>
      <c r="X279" s="37">
        <v>80121357</v>
      </c>
      <c r="Y279" s="37" t="s">
        <v>4555</v>
      </c>
      <c r="Z279" s="37">
        <v>1002058204</v>
      </c>
      <c r="AA279" s="37" t="s">
        <v>4253</v>
      </c>
      <c r="AB279" s="37">
        <v>1000157108</v>
      </c>
      <c r="AC279" s="37" t="s">
        <v>4254</v>
      </c>
      <c r="AD279" s="37" t="s">
        <v>57</v>
      </c>
      <c r="AE279" s="37">
        <v>0</v>
      </c>
      <c r="AF279" s="37">
        <v>0</v>
      </c>
      <c r="AG279" s="37" t="s">
        <v>57</v>
      </c>
      <c r="AH279" s="37">
        <v>0</v>
      </c>
      <c r="AI279" s="37" t="s">
        <v>57</v>
      </c>
      <c r="AJ279" s="37">
        <v>5001018004</v>
      </c>
      <c r="AK279" s="37">
        <v>1</v>
      </c>
      <c r="AL279" s="37">
        <v>837545</v>
      </c>
      <c r="AM279" s="37">
        <v>1</v>
      </c>
      <c r="AN279" s="43">
        <v>46049</v>
      </c>
    </row>
    <row r="280" spans="1:40">
      <c r="A280" s="37" t="s">
        <v>1515</v>
      </c>
      <c r="B280" s="43">
        <v>46049</v>
      </c>
      <c r="C280" s="43">
        <v>46387</v>
      </c>
      <c r="D280" s="37">
        <v>338</v>
      </c>
      <c r="E280" s="37">
        <v>2</v>
      </c>
      <c r="F280" s="37" t="s">
        <v>4242</v>
      </c>
      <c r="G280" s="37">
        <v>1908</v>
      </c>
      <c r="H280" s="37">
        <v>634</v>
      </c>
      <c r="I280" s="37" t="s">
        <v>4556</v>
      </c>
      <c r="J280" s="37" t="s">
        <v>4244</v>
      </c>
      <c r="K280" s="37" t="s">
        <v>4245</v>
      </c>
      <c r="L280" s="43">
        <v>46049</v>
      </c>
      <c r="M280" s="37" t="s">
        <v>4246</v>
      </c>
      <c r="N280" s="37" t="s">
        <v>4247</v>
      </c>
      <c r="O280" s="37">
        <v>10</v>
      </c>
      <c r="P280" s="37" t="s">
        <v>4248</v>
      </c>
      <c r="Q280" s="37" t="s">
        <v>4249</v>
      </c>
      <c r="R280" s="37"/>
      <c r="S280" s="37" t="s">
        <v>4250</v>
      </c>
      <c r="T280" s="37">
        <v>10</v>
      </c>
      <c r="U280" s="37" t="s">
        <v>4251</v>
      </c>
      <c r="V280" s="37">
        <v>1013864119</v>
      </c>
      <c r="W280" s="37" t="s">
        <v>4252</v>
      </c>
      <c r="X280" s="37">
        <v>1054683344</v>
      </c>
      <c r="Y280" s="37" t="s">
        <v>4557</v>
      </c>
      <c r="Z280" s="37">
        <v>1002058204</v>
      </c>
      <c r="AA280" s="37" t="s">
        <v>4253</v>
      </c>
      <c r="AB280" s="37">
        <v>1000157108</v>
      </c>
      <c r="AC280" s="37" t="s">
        <v>4254</v>
      </c>
      <c r="AD280" s="37" t="s">
        <v>329</v>
      </c>
      <c r="AE280" s="37">
        <v>0</v>
      </c>
      <c r="AF280" s="37">
        <v>0</v>
      </c>
      <c r="AG280" s="37" t="s">
        <v>329</v>
      </c>
      <c r="AH280" s="37">
        <v>0</v>
      </c>
      <c r="AI280" s="37" t="s">
        <v>329</v>
      </c>
      <c r="AJ280" s="37">
        <v>5001018005</v>
      </c>
      <c r="AK280" s="37">
        <v>1</v>
      </c>
      <c r="AL280" s="37">
        <v>837550</v>
      </c>
      <c r="AM280" s="37">
        <v>1</v>
      </c>
      <c r="AN280" s="43">
        <v>46049</v>
      </c>
    </row>
    <row r="281" spans="1:40">
      <c r="A281" s="37" t="s">
        <v>2419</v>
      </c>
      <c r="B281" s="43">
        <v>46049</v>
      </c>
      <c r="C281" s="43">
        <v>46387</v>
      </c>
      <c r="D281" s="37">
        <v>338</v>
      </c>
      <c r="E281" s="37">
        <v>2</v>
      </c>
      <c r="F281" s="37" t="s">
        <v>4242</v>
      </c>
      <c r="G281" s="37">
        <v>1945</v>
      </c>
      <c r="H281" s="37">
        <v>635</v>
      </c>
      <c r="I281" s="37" t="s">
        <v>4418</v>
      </c>
      <c r="J281" s="37" t="s">
        <v>4302</v>
      </c>
      <c r="K281" s="37" t="s">
        <v>4303</v>
      </c>
      <c r="L281" s="43">
        <v>46049</v>
      </c>
      <c r="M281" s="37" t="s">
        <v>4246</v>
      </c>
      <c r="N281" s="37" t="s">
        <v>4247</v>
      </c>
      <c r="O281" s="37">
        <v>10</v>
      </c>
      <c r="P281" s="37" t="s">
        <v>4248</v>
      </c>
      <c r="Q281" s="37" t="s">
        <v>4304</v>
      </c>
      <c r="R281" s="37"/>
      <c r="S281" s="37" t="s">
        <v>4250</v>
      </c>
      <c r="T281" s="37">
        <v>10</v>
      </c>
      <c r="U281" s="37" t="s">
        <v>4251</v>
      </c>
      <c r="V281" s="37">
        <v>1000154933</v>
      </c>
      <c r="W281" s="37" t="s">
        <v>4252</v>
      </c>
      <c r="X281" s="37">
        <v>1098721489</v>
      </c>
      <c r="Y281" s="37" t="s">
        <v>4558</v>
      </c>
      <c r="Z281" s="37">
        <v>1002058204</v>
      </c>
      <c r="AA281" s="37" t="s">
        <v>4253</v>
      </c>
      <c r="AB281" s="37">
        <v>1000157108</v>
      </c>
      <c r="AC281" s="37" t="s">
        <v>4254</v>
      </c>
      <c r="AD281" s="37" t="s">
        <v>329</v>
      </c>
      <c r="AE281" s="37">
        <v>0</v>
      </c>
      <c r="AF281" s="37">
        <v>0</v>
      </c>
      <c r="AG281" s="37" t="s">
        <v>329</v>
      </c>
      <c r="AH281" s="37">
        <v>0</v>
      </c>
      <c r="AI281" s="37" t="s">
        <v>329</v>
      </c>
      <c r="AJ281" s="37">
        <v>5001018006</v>
      </c>
      <c r="AK281" s="37">
        <v>1</v>
      </c>
      <c r="AL281" s="37">
        <v>843319</v>
      </c>
      <c r="AM281" s="37">
        <v>1</v>
      </c>
      <c r="AN281" s="43">
        <v>46049</v>
      </c>
    </row>
    <row r="282" spans="1:40">
      <c r="A282" s="37" t="s">
        <v>2485</v>
      </c>
      <c r="B282" s="43">
        <v>46049</v>
      </c>
      <c r="C282" s="43">
        <v>46387</v>
      </c>
      <c r="D282" s="37">
        <v>338</v>
      </c>
      <c r="E282" s="37">
        <v>2</v>
      </c>
      <c r="F282" s="37" t="s">
        <v>4242</v>
      </c>
      <c r="G282" s="37">
        <v>1819</v>
      </c>
      <c r="H282" s="37">
        <v>636</v>
      </c>
      <c r="I282" s="37" t="s">
        <v>4559</v>
      </c>
      <c r="J282" s="37" t="s">
        <v>4302</v>
      </c>
      <c r="K282" s="37" t="s">
        <v>4303</v>
      </c>
      <c r="L282" s="43">
        <v>46049</v>
      </c>
      <c r="M282" s="37" t="s">
        <v>4246</v>
      </c>
      <c r="N282" s="37" t="s">
        <v>4247</v>
      </c>
      <c r="O282" s="37">
        <v>10</v>
      </c>
      <c r="P282" s="37" t="s">
        <v>4248</v>
      </c>
      <c r="Q282" s="37" t="s">
        <v>4304</v>
      </c>
      <c r="R282" s="37"/>
      <c r="S282" s="37" t="s">
        <v>4250</v>
      </c>
      <c r="T282" s="37">
        <v>10</v>
      </c>
      <c r="U282" s="37" t="s">
        <v>4251</v>
      </c>
      <c r="V282" s="37">
        <v>1000238735</v>
      </c>
      <c r="W282" s="37" t="s">
        <v>4252</v>
      </c>
      <c r="X282" s="37">
        <v>1023938785</v>
      </c>
      <c r="Y282" s="37" t="s">
        <v>2487</v>
      </c>
      <c r="Z282" s="37">
        <v>1002058204</v>
      </c>
      <c r="AA282" s="37" t="s">
        <v>4253</v>
      </c>
      <c r="AB282" s="37">
        <v>1000157108</v>
      </c>
      <c r="AC282" s="37" t="s">
        <v>4254</v>
      </c>
      <c r="AD282" s="37" t="s">
        <v>4537</v>
      </c>
      <c r="AE282" s="37">
        <v>0</v>
      </c>
      <c r="AF282" s="37">
        <v>0</v>
      </c>
      <c r="AG282" s="37" t="s">
        <v>4537</v>
      </c>
      <c r="AH282" s="37">
        <v>0</v>
      </c>
      <c r="AI282" s="37" t="s">
        <v>4537</v>
      </c>
      <c r="AJ282" s="37">
        <v>5001018009</v>
      </c>
      <c r="AK282" s="37">
        <v>1</v>
      </c>
      <c r="AL282" s="37">
        <v>825109</v>
      </c>
      <c r="AM282" s="37">
        <v>1</v>
      </c>
      <c r="AN282" s="43">
        <v>46049</v>
      </c>
    </row>
    <row r="283" spans="1:40">
      <c r="A283" s="37" t="s">
        <v>2256</v>
      </c>
      <c r="B283" s="43">
        <v>46049</v>
      </c>
      <c r="C283" s="43">
        <v>46387</v>
      </c>
      <c r="D283" s="37">
        <v>338</v>
      </c>
      <c r="E283" s="37">
        <v>2</v>
      </c>
      <c r="F283" s="37" t="s">
        <v>4242</v>
      </c>
      <c r="G283" s="37">
        <v>1813</v>
      </c>
      <c r="H283" s="37">
        <v>637</v>
      </c>
      <c r="I283" s="37" t="s">
        <v>4560</v>
      </c>
      <c r="J283" s="37" t="s">
        <v>4302</v>
      </c>
      <c r="K283" s="37" t="s">
        <v>4303</v>
      </c>
      <c r="L283" s="43">
        <v>46049</v>
      </c>
      <c r="M283" s="37" t="s">
        <v>4246</v>
      </c>
      <c r="N283" s="37" t="s">
        <v>4247</v>
      </c>
      <c r="O283" s="37">
        <v>10</v>
      </c>
      <c r="P283" s="37" t="s">
        <v>4248</v>
      </c>
      <c r="Q283" s="37" t="s">
        <v>4304</v>
      </c>
      <c r="R283" s="37"/>
      <c r="S283" s="37" t="s">
        <v>4250</v>
      </c>
      <c r="T283" s="37">
        <v>10</v>
      </c>
      <c r="U283" s="37" t="s">
        <v>4251</v>
      </c>
      <c r="V283" s="37">
        <v>1011193159</v>
      </c>
      <c r="W283" s="37" t="s">
        <v>4252</v>
      </c>
      <c r="X283" s="37">
        <v>80032141</v>
      </c>
      <c r="Y283" s="37" t="s">
        <v>2258</v>
      </c>
      <c r="Z283" s="37">
        <v>1002058204</v>
      </c>
      <c r="AA283" s="37" t="s">
        <v>4253</v>
      </c>
      <c r="AB283" s="37">
        <v>1000157108</v>
      </c>
      <c r="AC283" s="37" t="s">
        <v>4254</v>
      </c>
      <c r="AD283" s="37" t="s">
        <v>73</v>
      </c>
      <c r="AE283" s="37">
        <v>0</v>
      </c>
      <c r="AF283" s="37">
        <v>0</v>
      </c>
      <c r="AG283" s="37" t="s">
        <v>73</v>
      </c>
      <c r="AH283" s="37">
        <v>0</v>
      </c>
      <c r="AI283" s="37" t="s">
        <v>73</v>
      </c>
      <c r="AJ283" s="37">
        <v>5001018010</v>
      </c>
      <c r="AK283" s="37">
        <v>1</v>
      </c>
      <c r="AL283" s="37">
        <v>825100</v>
      </c>
      <c r="AM283" s="37">
        <v>1</v>
      </c>
      <c r="AN283" s="43">
        <v>46049</v>
      </c>
    </row>
    <row r="284" spans="1:40">
      <c r="A284" s="37" t="s">
        <v>2424</v>
      </c>
      <c r="B284" s="43">
        <v>46049</v>
      </c>
      <c r="C284" s="43">
        <v>46387</v>
      </c>
      <c r="D284" s="37">
        <v>338</v>
      </c>
      <c r="E284" s="37">
        <v>2</v>
      </c>
      <c r="F284" s="37" t="s">
        <v>4242</v>
      </c>
      <c r="G284" s="37">
        <v>1814</v>
      </c>
      <c r="H284" s="37">
        <v>638</v>
      </c>
      <c r="I284" s="37" t="s">
        <v>4561</v>
      </c>
      <c r="J284" s="37" t="s">
        <v>4302</v>
      </c>
      <c r="K284" s="37" t="s">
        <v>4303</v>
      </c>
      <c r="L284" s="43">
        <v>46049</v>
      </c>
      <c r="M284" s="37" t="s">
        <v>4246</v>
      </c>
      <c r="N284" s="37" t="s">
        <v>4247</v>
      </c>
      <c r="O284" s="37">
        <v>10</v>
      </c>
      <c r="P284" s="37" t="s">
        <v>4248</v>
      </c>
      <c r="Q284" s="37" t="s">
        <v>4304</v>
      </c>
      <c r="R284" s="37"/>
      <c r="S284" s="37" t="s">
        <v>4250</v>
      </c>
      <c r="T284" s="37">
        <v>10</v>
      </c>
      <c r="U284" s="37" t="s">
        <v>4251</v>
      </c>
      <c r="V284" s="37">
        <v>1004504524</v>
      </c>
      <c r="W284" s="37" t="s">
        <v>4252</v>
      </c>
      <c r="X284" s="37">
        <v>7220170</v>
      </c>
      <c r="Y284" s="37" t="s">
        <v>2425</v>
      </c>
      <c r="Z284" s="37">
        <v>1002058204</v>
      </c>
      <c r="AA284" s="37" t="s">
        <v>4253</v>
      </c>
      <c r="AB284" s="37">
        <v>1000157108</v>
      </c>
      <c r="AC284" s="37" t="s">
        <v>4254</v>
      </c>
      <c r="AD284" s="37" t="s">
        <v>57</v>
      </c>
      <c r="AE284" s="37">
        <v>0</v>
      </c>
      <c r="AF284" s="37">
        <v>0</v>
      </c>
      <c r="AG284" s="37" t="s">
        <v>57</v>
      </c>
      <c r="AH284" s="37">
        <v>0</v>
      </c>
      <c r="AI284" s="37" t="s">
        <v>57</v>
      </c>
      <c r="AJ284" s="37">
        <v>5001018012</v>
      </c>
      <c r="AK284" s="37">
        <v>1</v>
      </c>
      <c r="AL284" s="37">
        <v>825101</v>
      </c>
      <c r="AM284" s="37">
        <v>1</v>
      </c>
      <c r="AN284" s="43">
        <v>46049</v>
      </c>
    </row>
    <row r="285" spans="1:40">
      <c r="A285" s="37" t="s">
        <v>2334</v>
      </c>
      <c r="B285" s="43">
        <v>46049</v>
      </c>
      <c r="C285" s="43">
        <v>46387</v>
      </c>
      <c r="D285" s="37">
        <v>338</v>
      </c>
      <c r="E285" s="37">
        <v>2</v>
      </c>
      <c r="F285" s="37" t="s">
        <v>4242</v>
      </c>
      <c r="G285" s="37">
        <v>1814</v>
      </c>
      <c r="H285" s="37">
        <v>639</v>
      </c>
      <c r="I285" s="37" t="s">
        <v>4395</v>
      </c>
      <c r="J285" s="37" t="s">
        <v>4302</v>
      </c>
      <c r="K285" s="37" t="s">
        <v>4303</v>
      </c>
      <c r="L285" s="43">
        <v>46049</v>
      </c>
      <c r="M285" s="37" t="s">
        <v>4246</v>
      </c>
      <c r="N285" s="37" t="s">
        <v>4247</v>
      </c>
      <c r="O285" s="37">
        <v>10</v>
      </c>
      <c r="P285" s="37" t="s">
        <v>4248</v>
      </c>
      <c r="Q285" s="37" t="s">
        <v>4304</v>
      </c>
      <c r="R285" s="37"/>
      <c r="S285" s="37" t="s">
        <v>4250</v>
      </c>
      <c r="T285" s="37">
        <v>10</v>
      </c>
      <c r="U285" s="37" t="s">
        <v>4251</v>
      </c>
      <c r="V285" s="37">
        <v>1000186226</v>
      </c>
      <c r="W285" s="37" t="s">
        <v>4252</v>
      </c>
      <c r="X285" s="37">
        <v>80926066</v>
      </c>
      <c r="Y285" s="37" t="s">
        <v>2336</v>
      </c>
      <c r="Z285" s="37">
        <v>1002058204</v>
      </c>
      <c r="AA285" s="37" t="s">
        <v>4253</v>
      </c>
      <c r="AB285" s="37">
        <v>1000157108</v>
      </c>
      <c r="AC285" s="37" t="s">
        <v>4254</v>
      </c>
      <c r="AD285" s="37" t="s">
        <v>57</v>
      </c>
      <c r="AE285" s="37">
        <v>0</v>
      </c>
      <c r="AF285" s="37">
        <v>0</v>
      </c>
      <c r="AG285" s="37" t="s">
        <v>57</v>
      </c>
      <c r="AH285" s="37">
        <v>0</v>
      </c>
      <c r="AI285" s="37" t="s">
        <v>57</v>
      </c>
      <c r="AJ285" s="37">
        <v>5001018013</v>
      </c>
      <c r="AK285" s="37">
        <v>1</v>
      </c>
      <c r="AL285" s="37">
        <v>825101</v>
      </c>
      <c r="AM285" s="37">
        <v>1</v>
      </c>
      <c r="AN285" s="43">
        <v>46049</v>
      </c>
    </row>
    <row r="286" spans="1:40">
      <c r="A286" s="37" t="s">
        <v>2339</v>
      </c>
      <c r="B286" s="43">
        <v>46049</v>
      </c>
      <c r="C286" s="43">
        <v>46387</v>
      </c>
      <c r="D286" s="37">
        <v>338</v>
      </c>
      <c r="E286" s="37">
        <v>2</v>
      </c>
      <c r="F286" s="37" t="s">
        <v>4242</v>
      </c>
      <c r="G286" s="37">
        <v>1815</v>
      </c>
      <c r="H286" s="37">
        <v>640</v>
      </c>
      <c r="I286" s="37" t="s">
        <v>4562</v>
      </c>
      <c r="J286" s="37" t="s">
        <v>4302</v>
      </c>
      <c r="K286" s="37" t="s">
        <v>4303</v>
      </c>
      <c r="L286" s="43">
        <v>46049</v>
      </c>
      <c r="M286" s="37" t="s">
        <v>4246</v>
      </c>
      <c r="N286" s="37" t="s">
        <v>4247</v>
      </c>
      <c r="O286" s="37">
        <v>10</v>
      </c>
      <c r="P286" s="37" t="s">
        <v>4248</v>
      </c>
      <c r="Q286" s="37" t="s">
        <v>4304</v>
      </c>
      <c r="R286" s="37"/>
      <c r="S286" s="37" t="s">
        <v>4250</v>
      </c>
      <c r="T286" s="37">
        <v>10</v>
      </c>
      <c r="U286" s="37" t="s">
        <v>4251</v>
      </c>
      <c r="V286" s="37">
        <v>1004865347</v>
      </c>
      <c r="W286" s="37" t="s">
        <v>4252</v>
      </c>
      <c r="X286" s="37">
        <v>80809486</v>
      </c>
      <c r="Y286" s="37" t="s">
        <v>4563</v>
      </c>
      <c r="Z286" s="37">
        <v>1002058204</v>
      </c>
      <c r="AA286" s="37" t="s">
        <v>4253</v>
      </c>
      <c r="AB286" s="37">
        <v>1000157108</v>
      </c>
      <c r="AC286" s="37" t="s">
        <v>4254</v>
      </c>
      <c r="AD286" s="37" t="s">
        <v>467</v>
      </c>
      <c r="AE286" s="37">
        <v>0</v>
      </c>
      <c r="AF286" s="37">
        <v>0</v>
      </c>
      <c r="AG286" s="37" t="s">
        <v>467</v>
      </c>
      <c r="AH286" s="37">
        <v>0</v>
      </c>
      <c r="AI286" s="37" t="s">
        <v>467</v>
      </c>
      <c r="AJ286" s="37">
        <v>5001018014</v>
      </c>
      <c r="AK286" s="37">
        <v>1</v>
      </c>
      <c r="AL286" s="37">
        <v>825103</v>
      </c>
      <c r="AM286" s="37">
        <v>1</v>
      </c>
      <c r="AN286" s="43">
        <v>46049</v>
      </c>
    </row>
    <row r="287" spans="1:40">
      <c r="A287" s="37" t="s">
        <v>2490</v>
      </c>
      <c r="B287" s="43">
        <v>46049</v>
      </c>
      <c r="C287" s="43">
        <v>46387</v>
      </c>
      <c r="D287" s="37">
        <v>338</v>
      </c>
      <c r="E287" s="37">
        <v>2</v>
      </c>
      <c r="F287" s="37" t="s">
        <v>4242</v>
      </c>
      <c r="G287" s="37">
        <v>1813</v>
      </c>
      <c r="H287" s="37">
        <v>641</v>
      </c>
      <c r="I287" s="37" t="s">
        <v>4560</v>
      </c>
      <c r="J287" s="37" t="s">
        <v>4302</v>
      </c>
      <c r="K287" s="37" t="s">
        <v>4303</v>
      </c>
      <c r="L287" s="43">
        <v>46049</v>
      </c>
      <c r="M287" s="37" t="s">
        <v>4246</v>
      </c>
      <c r="N287" s="37" t="s">
        <v>4247</v>
      </c>
      <c r="O287" s="37">
        <v>10</v>
      </c>
      <c r="P287" s="37" t="s">
        <v>4248</v>
      </c>
      <c r="Q287" s="37" t="s">
        <v>4304</v>
      </c>
      <c r="R287" s="37"/>
      <c r="S287" s="37" t="s">
        <v>4250</v>
      </c>
      <c r="T287" s="37">
        <v>10</v>
      </c>
      <c r="U287" s="37" t="s">
        <v>4251</v>
      </c>
      <c r="V287" s="37">
        <v>1005009601</v>
      </c>
      <c r="W287" s="37" t="s">
        <v>4252</v>
      </c>
      <c r="X287" s="37">
        <v>1076646357</v>
      </c>
      <c r="Y287" s="37" t="s">
        <v>2491</v>
      </c>
      <c r="Z287" s="37">
        <v>1002058204</v>
      </c>
      <c r="AA287" s="37" t="s">
        <v>4253</v>
      </c>
      <c r="AB287" s="37">
        <v>1000157108</v>
      </c>
      <c r="AC287" s="37" t="s">
        <v>4254</v>
      </c>
      <c r="AD287" s="37" t="s">
        <v>73</v>
      </c>
      <c r="AE287" s="37">
        <v>0</v>
      </c>
      <c r="AF287" s="37">
        <v>0</v>
      </c>
      <c r="AG287" s="37" t="s">
        <v>73</v>
      </c>
      <c r="AH287" s="37">
        <v>0</v>
      </c>
      <c r="AI287" s="37" t="s">
        <v>73</v>
      </c>
      <c r="AJ287" s="37">
        <v>5001018015</v>
      </c>
      <c r="AK287" s="37">
        <v>1</v>
      </c>
      <c r="AL287" s="37">
        <v>825100</v>
      </c>
      <c r="AM287" s="37">
        <v>1</v>
      </c>
      <c r="AN287" s="43">
        <v>46049</v>
      </c>
    </row>
    <row r="288" spans="1:40">
      <c r="A288" s="37" t="s">
        <v>2354</v>
      </c>
      <c r="B288" s="43">
        <v>46049</v>
      </c>
      <c r="C288" s="43">
        <v>46387</v>
      </c>
      <c r="D288" s="37">
        <v>338</v>
      </c>
      <c r="E288" s="37">
        <v>2</v>
      </c>
      <c r="F288" s="37" t="s">
        <v>4242</v>
      </c>
      <c r="G288" s="37">
        <v>1813</v>
      </c>
      <c r="H288" s="37">
        <v>642</v>
      </c>
      <c r="I288" s="37" t="s">
        <v>4564</v>
      </c>
      <c r="J288" s="37" t="s">
        <v>4302</v>
      </c>
      <c r="K288" s="37" t="s">
        <v>4303</v>
      </c>
      <c r="L288" s="43">
        <v>46049</v>
      </c>
      <c r="M288" s="37" t="s">
        <v>4246</v>
      </c>
      <c r="N288" s="37" t="s">
        <v>4247</v>
      </c>
      <c r="O288" s="37">
        <v>10</v>
      </c>
      <c r="P288" s="37" t="s">
        <v>4248</v>
      </c>
      <c r="Q288" s="37" t="s">
        <v>4304</v>
      </c>
      <c r="R288" s="37"/>
      <c r="S288" s="37" t="s">
        <v>4250</v>
      </c>
      <c r="T288" s="37">
        <v>10</v>
      </c>
      <c r="U288" s="37" t="s">
        <v>4251</v>
      </c>
      <c r="V288" s="37">
        <v>1013842029</v>
      </c>
      <c r="W288" s="37" t="s">
        <v>4252</v>
      </c>
      <c r="X288" s="37">
        <v>1140881134</v>
      </c>
      <c r="Y288" s="37" t="s">
        <v>2356</v>
      </c>
      <c r="Z288" s="37">
        <v>1002058204</v>
      </c>
      <c r="AA288" s="37" t="s">
        <v>4253</v>
      </c>
      <c r="AB288" s="37">
        <v>1000157108</v>
      </c>
      <c r="AC288" s="37" t="s">
        <v>4254</v>
      </c>
      <c r="AD288" s="37" t="s">
        <v>73</v>
      </c>
      <c r="AE288" s="37">
        <v>0</v>
      </c>
      <c r="AF288" s="37">
        <v>0</v>
      </c>
      <c r="AG288" s="37" t="s">
        <v>73</v>
      </c>
      <c r="AH288" s="37">
        <v>0</v>
      </c>
      <c r="AI288" s="37" t="s">
        <v>73</v>
      </c>
      <c r="AJ288" s="37">
        <v>5001018016</v>
      </c>
      <c r="AK288" s="37">
        <v>1</v>
      </c>
      <c r="AL288" s="37">
        <v>825100</v>
      </c>
      <c r="AM288" s="37">
        <v>1</v>
      </c>
      <c r="AN288" s="43">
        <v>46049</v>
      </c>
    </row>
    <row r="289" spans="1:40">
      <c r="A289" s="37" t="s">
        <v>2349</v>
      </c>
      <c r="B289" s="43">
        <v>46050</v>
      </c>
      <c r="C289" s="43">
        <v>46387</v>
      </c>
      <c r="D289" s="37">
        <v>337</v>
      </c>
      <c r="E289" s="37">
        <v>2</v>
      </c>
      <c r="F289" s="37" t="s">
        <v>4242</v>
      </c>
      <c r="G289" s="37">
        <v>1813</v>
      </c>
      <c r="H289" s="37">
        <v>643</v>
      </c>
      <c r="I289" s="37" t="s">
        <v>4564</v>
      </c>
      <c r="J289" s="37" t="s">
        <v>4302</v>
      </c>
      <c r="K289" s="37" t="s">
        <v>4303</v>
      </c>
      <c r="L289" s="43">
        <v>46050</v>
      </c>
      <c r="M289" s="37" t="s">
        <v>4246</v>
      </c>
      <c r="N289" s="37" t="s">
        <v>4247</v>
      </c>
      <c r="O289" s="37">
        <v>10</v>
      </c>
      <c r="P289" s="37" t="s">
        <v>4248</v>
      </c>
      <c r="Q289" s="37" t="s">
        <v>4304</v>
      </c>
      <c r="R289" s="37"/>
      <c r="S289" s="37" t="s">
        <v>4250</v>
      </c>
      <c r="T289" s="37">
        <v>10</v>
      </c>
      <c r="U289" s="37" t="s">
        <v>4251</v>
      </c>
      <c r="V289" s="37">
        <v>1013694770</v>
      </c>
      <c r="W289" s="37" t="s">
        <v>4252</v>
      </c>
      <c r="X289" s="37">
        <v>1081793054</v>
      </c>
      <c r="Y289" s="37" t="s">
        <v>2351</v>
      </c>
      <c r="Z289" s="37">
        <v>1002058204</v>
      </c>
      <c r="AA289" s="37" t="s">
        <v>4253</v>
      </c>
      <c r="AB289" s="37">
        <v>1000157108</v>
      </c>
      <c r="AC289" s="37" t="s">
        <v>4254</v>
      </c>
      <c r="AD289" s="37" t="s">
        <v>73</v>
      </c>
      <c r="AE289" s="37">
        <v>0</v>
      </c>
      <c r="AF289" s="37">
        <v>0</v>
      </c>
      <c r="AG289" s="37" t="s">
        <v>73</v>
      </c>
      <c r="AH289" s="37">
        <v>0</v>
      </c>
      <c r="AI289" s="37" t="s">
        <v>73</v>
      </c>
      <c r="AJ289" s="37">
        <v>5001019635</v>
      </c>
      <c r="AK289" s="37">
        <v>1</v>
      </c>
      <c r="AL289" s="37">
        <v>825100</v>
      </c>
      <c r="AM289" s="37">
        <v>1</v>
      </c>
      <c r="AN289" s="43">
        <v>46050</v>
      </c>
    </row>
    <row r="290" spans="1:40">
      <c r="A290" s="37" t="s">
        <v>2428</v>
      </c>
      <c r="B290" s="43">
        <v>46050</v>
      </c>
      <c r="C290" s="43">
        <v>46387</v>
      </c>
      <c r="D290" s="37">
        <v>337</v>
      </c>
      <c r="E290" s="37">
        <v>2</v>
      </c>
      <c r="F290" s="37" t="s">
        <v>4242</v>
      </c>
      <c r="G290" s="37">
        <v>1777</v>
      </c>
      <c r="H290" s="37">
        <v>644</v>
      </c>
      <c r="I290" s="37" t="s">
        <v>4565</v>
      </c>
      <c r="J290" s="37" t="s">
        <v>4244</v>
      </c>
      <c r="K290" s="37" t="s">
        <v>4245</v>
      </c>
      <c r="L290" s="43">
        <v>46050</v>
      </c>
      <c r="M290" s="37" t="s">
        <v>4246</v>
      </c>
      <c r="N290" s="37" t="s">
        <v>4247</v>
      </c>
      <c r="O290" s="37">
        <v>10</v>
      </c>
      <c r="P290" s="37" t="s">
        <v>4248</v>
      </c>
      <c r="Q290" s="37" t="s">
        <v>4249</v>
      </c>
      <c r="R290" s="37"/>
      <c r="S290" s="37" t="s">
        <v>4250</v>
      </c>
      <c r="T290" s="37">
        <v>10</v>
      </c>
      <c r="U290" s="37" t="s">
        <v>4251</v>
      </c>
      <c r="V290" s="37">
        <v>1012520161</v>
      </c>
      <c r="W290" s="37" t="s">
        <v>4252</v>
      </c>
      <c r="X290" s="37">
        <v>1003746826</v>
      </c>
      <c r="Y290" s="37" t="s">
        <v>2430</v>
      </c>
      <c r="Z290" s="37">
        <v>1002058204</v>
      </c>
      <c r="AA290" s="37" t="s">
        <v>4253</v>
      </c>
      <c r="AB290" s="37">
        <v>1000157108</v>
      </c>
      <c r="AC290" s="37" t="s">
        <v>4254</v>
      </c>
      <c r="AD290" s="37" t="s">
        <v>861</v>
      </c>
      <c r="AE290" s="37">
        <v>0</v>
      </c>
      <c r="AF290" s="37">
        <v>0</v>
      </c>
      <c r="AG290" s="37" t="s">
        <v>861</v>
      </c>
      <c r="AH290" s="37">
        <v>0</v>
      </c>
      <c r="AI290" s="37" t="s">
        <v>861</v>
      </c>
      <c r="AJ290" s="37">
        <v>5001019642</v>
      </c>
      <c r="AK290" s="37">
        <v>1</v>
      </c>
      <c r="AL290" s="37">
        <v>825059</v>
      </c>
      <c r="AM290" s="37">
        <v>1</v>
      </c>
      <c r="AN290" s="43">
        <v>46050</v>
      </c>
    </row>
    <row r="291" spans="1:40">
      <c r="A291" s="37" t="s">
        <v>2479</v>
      </c>
      <c r="B291" s="43">
        <v>46050</v>
      </c>
      <c r="C291" s="43">
        <v>46387</v>
      </c>
      <c r="D291" s="37">
        <v>337</v>
      </c>
      <c r="E291" s="37">
        <v>2</v>
      </c>
      <c r="F291" s="37" t="s">
        <v>4242</v>
      </c>
      <c r="G291" s="37">
        <v>1828</v>
      </c>
      <c r="H291" s="37">
        <v>645</v>
      </c>
      <c r="I291" s="37" t="s">
        <v>4564</v>
      </c>
      <c r="J291" s="37" t="s">
        <v>4302</v>
      </c>
      <c r="K291" s="37" t="s">
        <v>4303</v>
      </c>
      <c r="L291" s="43">
        <v>46050</v>
      </c>
      <c r="M291" s="37" t="s">
        <v>4246</v>
      </c>
      <c r="N291" s="37" t="s">
        <v>4247</v>
      </c>
      <c r="O291" s="37">
        <v>10</v>
      </c>
      <c r="P291" s="37" t="s">
        <v>4248</v>
      </c>
      <c r="Q291" s="37" t="s">
        <v>4304</v>
      </c>
      <c r="R291" s="37"/>
      <c r="S291" s="37" t="s">
        <v>4250</v>
      </c>
      <c r="T291" s="37">
        <v>10</v>
      </c>
      <c r="U291" s="37" t="s">
        <v>4251</v>
      </c>
      <c r="V291" s="37">
        <v>1002135802</v>
      </c>
      <c r="W291" s="37" t="s">
        <v>4252</v>
      </c>
      <c r="X291" s="37">
        <v>46377192</v>
      </c>
      <c r="Y291" s="37" t="s">
        <v>2481</v>
      </c>
      <c r="Z291" s="37">
        <v>1002058204</v>
      </c>
      <c r="AA291" s="37" t="s">
        <v>4253</v>
      </c>
      <c r="AB291" s="37">
        <v>1000157108</v>
      </c>
      <c r="AC291" s="37" t="s">
        <v>4254</v>
      </c>
      <c r="AD291" s="37" t="s">
        <v>4309</v>
      </c>
      <c r="AE291" s="37">
        <v>0</v>
      </c>
      <c r="AF291" s="37">
        <v>0</v>
      </c>
      <c r="AG291" s="37" t="s">
        <v>4309</v>
      </c>
      <c r="AH291" s="37">
        <v>0</v>
      </c>
      <c r="AI291" s="37" t="s">
        <v>4309</v>
      </c>
      <c r="AJ291" s="37">
        <v>5001019648</v>
      </c>
      <c r="AK291" s="37">
        <v>1</v>
      </c>
      <c r="AL291" s="37">
        <v>828694</v>
      </c>
      <c r="AM291" s="37">
        <v>1</v>
      </c>
      <c r="AN291" s="43">
        <v>46050</v>
      </c>
    </row>
    <row r="292" spans="1:40">
      <c r="A292" s="37" t="s">
        <v>2437</v>
      </c>
      <c r="B292" s="43">
        <v>46050</v>
      </c>
      <c r="C292" s="43">
        <v>46387</v>
      </c>
      <c r="D292" s="37">
        <v>337</v>
      </c>
      <c r="E292" s="37">
        <v>2</v>
      </c>
      <c r="F292" s="37" t="s">
        <v>4242</v>
      </c>
      <c r="G292" s="37">
        <v>1777</v>
      </c>
      <c r="H292" s="37">
        <v>646</v>
      </c>
      <c r="I292" s="37" t="s">
        <v>4565</v>
      </c>
      <c r="J292" s="37" t="s">
        <v>4244</v>
      </c>
      <c r="K292" s="37" t="s">
        <v>4245</v>
      </c>
      <c r="L292" s="43">
        <v>46050</v>
      </c>
      <c r="M292" s="37" t="s">
        <v>4246</v>
      </c>
      <c r="N292" s="37" t="s">
        <v>4247</v>
      </c>
      <c r="O292" s="37">
        <v>10</v>
      </c>
      <c r="P292" s="37" t="s">
        <v>4248</v>
      </c>
      <c r="Q292" s="37" t="s">
        <v>4249</v>
      </c>
      <c r="R292" s="37"/>
      <c r="S292" s="37" t="s">
        <v>4250</v>
      </c>
      <c r="T292" s="37">
        <v>10</v>
      </c>
      <c r="U292" s="37" t="s">
        <v>4251</v>
      </c>
      <c r="V292" s="37">
        <v>1003309173</v>
      </c>
      <c r="W292" s="37" t="s">
        <v>4252</v>
      </c>
      <c r="X292" s="37">
        <v>1592996</v>
      </c>
      <c r="Y292" s="37" t="s">
        <v>4566</v>
      </c>
      <c r="Z292" s="37">
        <v>1002058204</v>
      </c>
      <c r="AA292" s="37" t="s">
        <v>4253</v>
      </c>
      <c r="AB292" s="37">
        <v>1000157108</v>
      </c>
      <c r="AC292" s="37" t="s">
        <v>4254</v>
      </c>
      <c r="AD292" s="37" t="s">
        <v>861</v>
      </c>
      <c r="AE292" s="37">
        <v>0</v>
      </c>
      <c r="AF292" s="37">
        <v>0</v>
      </c>
      <c r="AG292" s="37" t="s">
        <v>861</v>
      </c>
      <c r="AH292" s="37">
        <v>0</v>
      </c>
      <c r="AI292" s="37" t="s">
        <v>861</v>
      </c>
      <c r="AJ292" s="37">
        <v>5001019654</v>
      </c>
      <c r="AK292" s="37">
        <v>1</v>
      </c>
      <c r="AL292" s="37">
        <v>825059</v>
      </c>
      <c r="AM292" s="37">
        <v>1</v>
      </c>
      <c r="AN292" s="43">
        <v>46050</v>
      </c>
    </row>
    <row r="293" spans="1:40">
      <c r="A293" s="37" t="s">
        <v>2553</v>
      </c>
      <c r="B293" s="43">
        <v>46050</v>
      </c>
      <c r="C293" s="43">
        <v>46387</v>
      </c>
      <c r="D293" s="37">
        <v>337</v>
      </c>
      <c r="E293" s="37">
        <v>2</v>
      </c>
      <c r="F293" s="37" t="s">
        <v>4242</v>
      </c>
      <c r="G293" s="37">
        <v>1777</v>
      </c>
      <c r="H293" s="37">
        <v>647</v>
      </c>
      <c r="I293" s="37" t="s">
        <v>4565</v>
      </c>
      <c r="J293" s="37" t="s">
        <v>4244</v>
      </c>
      <c r="K293" s="37" t="s">
        <v>4245</v>
      </c>
      <c r="L293" s="43">
        <v>46050</v>
      </c>
      <c r="M293" s="37" t="s">
        <v>4246</v>
      </c>
      <c r="N293" s="37" t="s">
        <v>4247</v>
      </c>
      <c r="O293" s="37">
        <v>10</v>
      </c>
      <c r="P293" s="37" t="s">
        <v>4248</v>
      </c>
      <c r="Q293" s="37" t="s">
        <v>4249</v>
      </c>
      <c r="R293" s="37"/>
      <c r="S293" s="37" t="s">
        <v>4250</v>
      </c>
      <c r="T293" s="37">
        <v>10</v>
      </c>
      <c r="U293" s="37" t="s">
        <v>4251</v>
      </c>
      <c r="V293" s="37">
        <v>1008536682</v>
      </c>
      <c r="W293" s="37" t="s">
        <v>4252</v>
      </c>
      <c r="X293" s="37">
        <v>79746445</v>
      </c>
      <c r="Y293" s="37" t="s">
        <v>2554</v>
      </c>
      <c r="Z293" s="37">
        <v>1002058204</v>
      </c>
      <c r="AA293" s="37" t="s">
        <v>4253</v>
      </c>
      <c r="AB293" s="37">
        <v>1000157108</v>
      </c>
      <c r="AC293" s="37" t="s">
        <v>4254</v>
      </c>
      <c r="AD293" s="37" t="s">
        <v>861</v>
      </c>
      <c r="AE293" s="37">
        <v>0</v>
      </c>
      <c r="AF293" s="37">
        <v>0</v>
      </c>
      <c r="AG293" s="37" t="s">
        <v>861</v>
      </c>
      <c r="AH293" s="37">
        <v>0</v>
      </c>
      <c r="AI293" s="37" t="s">
        <v>861</v>
      </c>
      <c r="AJ293" s="37">
        <v>5001019659</v>
      </c>
      <c r="AK293" s="37">
        <v>1</v>
      </c>
      <c r="AL293" s="37">
        <v>825059</v>
      </c>
      <c r="AM293" s="37">
        <v>1</v>
      </c>
      <c r="AN293" s="43">
        <v>46050</v>
      </c>
    </row>
    <row r="294" spans="1:40">
      <c r="A294" s="37" t="s">
        <v>150</v>
      </c>
      <c r="B294" s="43">
        <v>46050</v>
      </c>
      <c r="C294" s="43">
        <v>46387</v>
      </c>
      <c r="D294" s="37">
        <v>337</v>
      </c>
      <c r="E294" s="37">
        <v>2</v>
      </c>
      <c r="F294" s="37" t="s">
        <v>4242</v>
      </c>
      <c r="G294" s="37">
        <v>1917</v>
      </c>
      <c r="H294" s="37">
        <v>648</v>
      </c>
      <c r="I294" s="37" t="s">
        <v>4389</v>
      </c>
      <c r="J294" s="37" t="s">
        <v>4302</v>
      </c>
      <c r="K294" s="37" t="s">
        <v>4303</v>
      </c>
      <c r="L294" s="43">
        <v>46050</v>
      </c>
      <c r="M294" s="37" t="s">
        <v>4246</v>
      </c>
      <c r="N294" s="37" t="s">
        <v>4247</v>
      </c>
      <c r="O294" s="37">
        <v>10</v>
      </c>
      <c r="P294" s="37" t="s">
        <v>4248</v>
      </c>
      <c r="Q294" s="37" t="s">
        <v>4304</v>
      </c>
      <c r="R294" s="37"/>
      <c r="S294" s="37" t="s">
        <v>4250</v>
      </c>
      <c r="T294" s="37">
        <v>10</v>
      </c>
      <c r="U294" s="37" t="s">
        <v>4251</v>
      </c>
      <c r="V294" s="37">
        <v>1000001806</v>
      </c>
      <c r="W294" s="37" t="s">
        <v>4252</v>
      </c>
      <c r="X294" s="37">
        <v>80817278</v>
      </c>
      <c r="Y294" s="37" t="s">
        <v>152</v>
      </c>
      <c r="Z294" s="37">
        <v>1002058204</v>
      </c>
      <c r="AA294" s="37" t="s">
        <v>4253</v>
      </c>
      <c r="AB294" s="37">
        <v>1000157108</v>
      </c>
      <c r="AC294" s="37" t="s">
        <v>4254</v>
      </c>
      <c r="AD294" s="37" t="s">
        <v>329</v>
      </c>
      <c r="AE294" s="37">
        <v>0</v>
      </c>
      <c r="AF294" s="37">
        <v>0</v>
      </c>
      <c r="AG294" s="37" t="s">
        <v>329</v>
      </c>
      <c r="AH294" s="37">
        <v>0</v>
      </c>
      <c r="AI294" s="37" t="s">
        <v>329</v>
      </c>
      <c r="AJ294" s="37">
        <v>5001019663</v>
      </c>
      <c r="AK294" s="37">
        <v>1</v>
      </c>
      <c r="AL294" s="37">
        <v>837560</v>
      </c>
      <c r="AM294" s="37">
        <v>1</v>
      </c>
      <c r="AN294" s="43">
        <v>46050</v>
      </c>
    </row>
    <row r="295" spans="1:40">
      <c r="A295" s="37" t="s">
        <v>159</v>
      </c>
      <c r="B295" s="43">
        <v>46050</v>
      </c>
      <c r="C295" s="43">
        <v>46387</v>
      </c>
      <c r="D295" s="37">
        <v>337</v>
      </c>
      <c r="E295" s="37">
        <v>2</v>
      </c>
      <c r="F295" s="37" t="s">
        <v>4242</v>
      </c>
      <c r="G295" s="37">
        <v>1920</v>
      </c>
      <c r="H295" s="37">
        <v>649</v>
      </c>
      <c r="I295" s="37" t="s">
        <v>4567</v>
      </c>
      <c r="J295" s="37" t="s">
        <v>4302</v>
      </c>
      <c r="K295" s="37" t="s">
        <v>4303</v>
      </c>
      <c r="L295" s="43">
        <v>46050</v>
      </c>
      <c r="M295" s="37" t="s">
        <v>4246</v>
      </c>
      <c r="N295" s="37" t="s">
        <v>4247</v>
      </c>
      <c r="O295" s="37">
        <v>10</v>
      </c>
      <c r="P295" s="37" t="s">
        <v>4248</v>
      </c>
      <c r="Q295" s="37" t="s">
        <v>4304</v>
      </c>
      <c r="R295" s="37"/>
      <c r="S295" s="37" t="s">
        <v>4250</v>
      </c>
      <c r="T295" s="37">
        <v>10</v>
      </c>
      <c r="U295" s="37" t="s">
        <v>4251</v>
      </c>
      <c r="V295" s="37">
        <v>1004650873</v>
      </c>
      <c r="W295" s="37" t="s">
        <v>4252</v>
      </c>
      <c r="X295" s="37">
        <v>1023865164</v>
      </c>
      <c r="Y295" s="37" t="s">
        <v>161</v>
      </c>
      <c r="Z295" s="37">
        <v>1002058204</v>
      </c>
      <c r="AA295" s="37" t="s">
        <v>4253</v>
      </c>
      <c r="AB295" s="37">
        <v>1000157108</v>
      </c>
      <c r="AC295" s="37" t="s">
        <v>4254</v>
      </c>
      <c r="AD295" s="37" t="s">
        <v>861</v>
      </c>
      <c r="AE295" s="37">
        <v>0</v>
      </c>
      <c r="AF295" s="37">
        <v>0</v>
      </c>
      <c r="AG295" s="37" t="s">
        <v>861</v>
      </c>
      <c r="AH295" s="37">
        <v>0</v>
      </c>
      <c r="AI295" s="37" t="s">
        <v>861</v>
      </c>
      <c r="AJ295" s="37">
        <v>5001019691</v>
      </c>
      <c r="AK295" s="37">
        <v>1</v>
      </c>
      <c r="AL295" s="37">
        <v>837563</v>
      </c>
      <c r="AM295" s="37">
        <v>1</v>
      </c>
      <c r="AN295" s="43">
        <v>46050</v>
      </c>
    </row>
    <row r="296" spans="1:40">
      <c r="A296" s="37" t="s">
        <v>627</v>
      </c>
      <c r="B296" s="43">
        <v>46050</v>
      </c>
      <c r="C296" s="43">
        <v>46387</v>
      </c>
      <c r="D296" s="37">
        <v>337</v>
      </c>
      <c r="E296" s="37">
        <v>2</v>
      </c>
      <c r="F296" s="37" t="s">
        <v>4242</v>
      </c>
      <c r="G296" s="37">
        <v>1743</v>
      </c>
      <c r="H296" s="37">
        <v>650</v>
      </c>
      <c r="I296" s="37" t="s">
        <v>4568</v>
      </c>
      <c r="J296" s="37" t="s">
        <v>4244</v>
      </c>
      <c r="K296" s="37" t="s">
        <v>4245</v>
      </c>
      <c r="L296" s="43">
        <v>46050</v>
      </c>
      <c r="M296" s="37" t="s">
        <v>4246</v>
      </c>
      <c r="N296" s="37" t="s">
        <v>4247</v>
      </c>
      <c r="O296" s="37">
        <v>10</v>
      </c>
      <c r="P296" s="37" t="s">
        <v>4248</v>
      </c>
      <c r="Q296" s="37" t="s">
        <v>4249</v>
      </c>
      <c r="R296" s="37"/>
      <c r="S296" s="37" t="s">
        <v>4250</v>
      </c>
      <c r="T296" s="37">
        <v>10</v>
      </c>
      <c r="U296" s="37" t="s">
        <v>4251</v>
      </c>
      <c r="V296" s="37">
        <v>1011933437</v>
      </c>
      <c r="W296" s="37" t="s">
        <v>4252</v>
      </c>
      <c r="X296" s="37">
        <v>1023886021</v>
      </c>
      <c r="Y296" s="37" t="s">
        <v>629</v>
      </c>
      <c r="Z296" s="37">
        <v>1002058204</v>
      </c>
      <c r="AA296" s="37" t="s">
        <v>4253</v>
      </c>
      <c r="AB296" s="37">
        <v>1000157108</v>
      </c>
      <c r="AC296" s="37" t="s">
        <v>4254</v>
      </c>
      <c r="AD296" s="37" t="s">
        <v>467</v>
      </c>
      <c r="AE296" s="37">
        <v>0</v>
      </c>
      <c r="AF296" s="37">
        <v>0</v>
      </c>
      <c r="AG296" s="37" t="s">
        <v>467</v>
      </c>
      <c r="AH296" s="37">
        <v>0</v>
      </c>
      <c r="AI296" s="37" t="s">
        <v>467</v>
      </c>
      <c r="AJ296" s="37">
        <v>5001019718</v>
      </c>
      <c r="AK296" s="37">
        <v>1</v>
      </c>
      <c r="AL296" s="37">
        <v>821906</v>
      </c>
      <c r="AM296" s="37">
        <v>1</v>
      </c>
      <c r="AN296" s="43">
        <v>46050</v>
      </c>
    </row>
    <row r="297" spans="1:40">
      <c r="A297" s="37" t="s">
        <v>2508</v>
      </c>
      <c r="B297" s="43">
        <v>46050</v>
      </c>
      <c r="C297" s="43">
        <v>46387</v>
      </c>
      <c r="D297" s="37">
        <v>337</v>
      </c>
      <c r="E297" s="37">
        <v>2</v>
      </c>
      <c r="F297" s="37" t="s">
        <v>4242</v>
      </c>
      <c r="G297" s="37">
        <v>1875</v>
      </c>
      <c r="H297" s="37">
        <v>651</v>
      </c>
      <c r="I297" s="37" t="s">
        <v>4569</v>
      </c>
      <c r="J297" s="37" t="s">
        <v>4244</v>
      </c>
      <c r="K297" s="37" t="s">
        <v>4245</v>
      </c>
      <c r="L297" s="43">
        <v>46050</v>
      </c>
      <c r="M297" s="37" t="s">
        <v>4246</v>
      </c>
      <c r="N297" s="37" t="s">
        <v>4247</v>
      </c>
      <c r="O297" s="37">
        <v>10</v>
      </c>
      <c r="P297" s="37" t="s">
        <v>4248</v>
      </c>
      <c r="Q297" s="37" t="s">
        <v>4249</v>
      </c>
      <c r="R297" s="37"/>
      <c r="S297" s="37" t="s">
        <v>4250</v>
      </c>
      <c r="T297" s="37">
        <v>10</v>
      </c>
      <c r="U297" s="37" t="s">
        <v>4251</v>
      </c>
      <c r="V297" s="37">
        <v>1000202337</v>
      </c>
      <c r="W297" s="37" t="s">
        <v>4252</v>
      </c>
      <c r="X297" s="37">
        <v>1023885354</v>
      </c>
      <c r="Y297" s="37" t="s">
        <v>2511</v>
      </c>
      <c r="Z297" s="37">
        <v>1002058204</v>
      </c>
      <c r="AA297" s="37" t="s">
        <v>4253</v>
      </c>
      <c r="AB297" s="37">
        <v>1000157108</v>
      </c>
      <c r="AC297" s="37" t="s">
        <v>4254</v>
      </c>
      <c r="AD297" s="37" t="s">
        <v>57</v>
      </c>
      <c r="AE297" s="37">
        <v>0</v>
      </c>
      <c r="AF297" s="37">
        <v>0</v>
      </c>
      <c r="AG297" s="37" t="s">
        <v>57</v>
      </c>
      <c r="AH297" s="37">
        <v>0</v>
      </c>
      <c r="AI297" s="37" t="s">
        <v>57</v>
      </c>
      <c r="AJ297" s="37">
        <v>5001019734</v>
      </c>
      <c r="AK297" s="37">
        <v>1</v>
      </c>
      <c r="AL297" s="37">
        <v>828753</v>
      </c>
      <c r="AM297" s="37">
        <v>1</v>
      </c>
      <c r="AN297" s="43">
        <v>46050</v>
      </c>
    </row>
    <row r="298" spans="1:40">
      <c r="A298" s="37" t="s">
        <v>2359</v>
      </c>
      <c r="B298" s="43">
        <v>46050</v>
      </c>
      <c r="C298" s="43">
        <v>46387</v>
      </c>
      <c r="D298" s="37">
        <v>337</v>
      </c>
      <c r="E298" s="37">
        <v>2</v>
      </c>
      <c r="F298" s="37" t="s">
        <v>4242</v>
      </c>
      <c r="G298" s="37">
        <v>1783</v>
      </c>
      <c r="H298" s="37">
        <v>652</v>
      </c>
      <c r="I298" s="37" t="s">
        <v>4570</v>
      </c>
      <c r="J298" s="37" t="s">
        <v>4244</v>
      </c>
      <c r="K298" s="37" t="s">
        <v>4245</v>
      </c>
      <c r="L298" s="43">
        <v>46050</v>
      </c>
      <c r="M298" s="37" t="s">
        <v>4246</v>
      </c>
      <c r="N298" s="37" t="s">
        <v>4247</v>
      </c>
      <c r="O298" s="37">
        <v>10</v>
      </c>
      <c r="P298" s="37" t="s">
        <v>4248</v>
      </c>
      <c r="Q298" s="37" t="s">
        <v>4249</v>
      </c>
      <c r="R298" s="37"/>
      <c r="S298" s="37" t="s">
        <v>4250</v>
      </c>
      <c r="T298" s="37">
        <v>10</v>
      </c>
      <c r="U298" s="37" t="s">
        <v>4251</v>
      </c>
      <c r="V298" s="37">
        <v>1000311037</v>
      </c>
      <c r="W298" s="37" t="s">
        <v>4252</v>
      </c>
      <c r="X298" s="37">
        <v>79538110</v>
      </c>
      <c r="Y298" s="37" t="s">
        <v>2361</v>
      </c>
      <c r="Z298" s="37">
        <v>1002058204</v>
      </c>
      <c r="AA298" s="37" t="s">
        <v>4253</v>
      </c>
      <c r="AB298" s="37">
        <v>1000157108</v>
      </c>
      <c r="AC298" s="37" t="s">
        <v>4254</v>
      </c>
      <c r="AD298" s="37" t="s">
        <v>467</v>
      </c>
      <c r="AE298" s="37">
        <v>0</v>
      </c>
      <c r="AF298" s="37">
        <v>0</v>
      </c>
      <c r="AG298" s="37" t="s">
        <v>467</v>
      </c>
      <c r="AH298" s="37">
        <v>0</v>
      </c>
      <c r="AI298" s="37" t="s">
        <v>467</v>
      </c>
      <c r="AJ298" s="37">
        <v>5001019770</v>
      </c>
      <c r="AK298" s="37">
        <v>1</v>
      </c>
      <c r="AL298" s="37">
        <v>825066</v>
      </c>
      <c r="AM298" s="37">
        <v>1</v>
      </c>
      <c r="AN298" s="43">
        <v>46050</v>
      </c>
    </row>
    <row r="299" spans="1:40">
      <c r="A299" s="37" t="s">
        <v>2514</v>
      </c>
      <c r="B299" s="43">
        <v>46050</v>
      </c>
      <c r="C299" s="43">
        <v>46387</v>
      </c>
      <c r="D299" s="37">
        <v>337</v>
      </c>
      <c r="E299" s="37">
        <v>2</v>
      </c>
      <c r="F299" s="37" t="s">
        <v>4242</v>
      </c>
      <c r="G299" s="37">
        <v>1759</v>
      </c>
      <c r="H299" s="37">
        <v>653</v>
      </c>
      <c r="I299" s="37" t="s">
        <v>4571</v>
      </c>
      <c r="J299" s="37" t="s">
        <v>4244</v>
      </c>
      <c r="K299" s="37" t="s">
        <v>4245</v>
      </c>
      <c r="L299" s="43">
        <v>46050</v>
      </c>
      <c r="M299" s="37" t="s">
        <v>4246</v>
      </c>
      <c r="N299" s="37" t="s">
        <v>4247</v>
      </c>
      <c r="O299" s="37">
        <v>10</v>
      </c>
      <c r="P299" s="37" t="s">
        <v>4248</v>
      </c>
      <c r="Q299" s="37" t="s">
        <v>4249</v>
      </c>
      <c r="R299" s="37"/>
      <c r="S299" s="37" t="s">
        <v>4250</v>
      </c>
      <c r="T299" s="37">
        <v>10</v>
      </c>
      <c r="U299" s="37" t="s">
        <v>4251</v>
      </c>
      <c r="V299" s="37">
        <v>1000884952</v>
      </c>
      <c r="W299" s="37" t="s">
        <v>4252</v>
      </c>
      <c r="X299" s="37">
        <v>52859620</v>
      </c>
      <c r="Y299" s="37" t="s">
        <v>2517</v>
      </c>
      <c r="Z299" s="37">
        <v>1002058204</v>
      </c>
      <c r="AA299" s="37" t="s">
        <v>4253</v>
      </c>
      <c r="AB299" s="37">
        <v>1000157108</v>
      </c>
      <c r="AC299" s="37" t="s">
        <v>4254</v>
      </c>
      <c r="AD299" s="37" t="s">
        <v>73</v>
      </c>
      <c r="AE299" s="37">
        <v>0</v>
      </c>
      <c r="AF299" s="37">
        <v>0</v>
      </c>
      <c r="AG299" s="37" t="s">
        <v>73</v>
      </c>
      <c r="AH299" s="37">
        <v>0</v>
      </c>
      <c r="AI299" s="37" t="s">
        <v>73</v>
      </c>
      <c r="AJ299" s="37">
        <v>5001019772</v>
      </c>
      <c r="AK299" s="37">
        <v>1</v>
      </c>
      <c r="AL299" s="37">
        <v>821930</v>
      </c>
      <c r="AM299" s="37">
        <v>1</v>
      </c>
      <c r="AN299" s="43">
        <v>46050</v>
      </c>
    </row>
    <row r="300" spans="1:40">
      <c r="A300" s="37" t="s">
        <v>2281</v>
      </c>
      <c r="B300" s="43">
        <v>46050</v>
      </c>
      <c r="C300" s="43">
        <v>46387</v>
      </c>
      <c r="D300" s="37">
        <v>337</v>
      </c>
      <c r="E300" s="37">
        <v>2</v>
      </c>
      <c r="F300" s="37" t="s">
        <v>4242</v>
      </c>
      <c r="G300" s="37">
        <v>1742</v>
      </c>
      <c r="H300" s="37">
        <v>654</v>
      </c>
      <c r="I300" s="37" t="s">
        <v>4572</v>
      </c>
      <c r="J300" s="37" t="s">
        <v>4244</v>
      </c>
      <c r="K300" s="37" t="s">
        <v>4245</v>
      </c>
      <c r="L300" s="43">
        <v>46050</v>
      </c>
      <c r="M300" s="37" t="s">
        <v>4246</v>
      </c>
      <c r="N300" s="37" t="s">
        <v>4247</v>
      </c>
      <c r="O300" s="37">
        <v>10</v>
      </c>
      <c r="P300" s="37" t="s">
        <v>4248</v>
      </c>
      <c r="Q300" s="37" t="s">
        <v>4249</v>
      </c>
      <c r="R300" s="37"/>
      <c r="S300" s="37" t="s">
        <v>4250</v>
      </c>
      <c r="T300" s="37">
        <v>10</v>
      </c>
      <c r="U300" s="37" t="s">
        <v>4251</v>
      </c>
      <c r="V300" s="37">
        <v>1002510847</v>
      </c>
      <c r="W300" s="37" t="s">
        <v>4252</v>
      </c>
      <c r="X300" s="37">
        <v>79561075</v>
      </c>
      <c r="Y300" s="37" t="s">
        <v>4573</v>
      </c>
      <c r="Z300" s="37">
        <v>1002058204</v>
      </c>
      <c r="AA300" s="37" t="s">
        <v>4253</v>
      </c>
      <c r="AB300" s="37">
        <v>1000157108</v>
      </c>
      <c r="AC300" s="37" t="s">
        <v>4254</v>
      </c>
      <c r="AD300" s="37" t="s">
        <v>4277</v>
      </c>
      <c r="AE300" s="37">
        <v>0</v>
      </c>
      <c r="AF300" s="37">
        <v>0</v>
      </c>
      <c r="AG300" s="37" t="s">
        <v>4277</v>
      </c>
      <c r="AH300" s="37">
        <v>0</v>
      </c>
      <c r="AI300" s="37" t="s">
        <v>4277</v>
      </c>
      <c r="AJ300" s="37">
        <v>5001019774</v>
      </c>
      <c r="AK300" s="37">
        <v>1</v>
      </c>
      <c r="AL300" s="37">
        <v>821905</v>
      </c>
      <c r="AM300" s="37">
        <v>1</v>
      </c>
      <c r="AN300" s="43">
        <v>46050</v>
      </c>
    </row>
    <row r="301" spans="1:40">
      <c r="A301" s="37" t="s">
        <v>662</v>
      </c>
      <c r="B301" s="43">
        <v>46050</v>
      </c>
      <c r="C301" s="43">
        <v>46387</v>
      </c>
      <c r="D301" s="37">
        <v>337</v>
      </c>
      <c r="E301" s="37">
        <v>2</v>
      </c>
      <c r="F301" s="37" t="s">
        <v>4242</v>
      </c>
      <c r="G301" s="37">
        <v>1748</v>
      </c>
      <c r="H301" s="37">
        <v>655</v>
      </c>
      <c r="I301" s="37" t="s">
        <v>4574</v>
      </c>
      <c r="J301" s="37" t="s">
        <v>4244</v>
      </c>
      <c r="K301" s="37" t="s">
        <v>4245</v>
      </c>
      <c r="L301" s="43">
        <v>46050</v>
      </c>
      <c r="M301" s="37" t="s">
        <v>4246</v>
      </c>
      <c r="N301" s="37" t="s">
        <v>4247</v>
      </c>
      <c r="O301" s="37">
        <v>10</v>
      </c>
      <c r="P301" s="37" t="s">
        <v>4248</v>
      </c>
      <c r="Q301" s="37" t="s">
        <v>4249</v>
      </c>
      <c r="R301" s="37"/>
      <c r="S301" s="37" t="s">
        <v>4250</v>
      </c>
      <c r="T301" s="37">
        <v>10</v>
      </c>
      <c r="U301" s="37" t="s">
        <v>4251</v>
      </c>
      <c r="V301" s="37">
        <v>1000250097</v>
      </c>
      <c r="W301" s="37" t="s">
        <v>4252</v>
      </c>
      <c r="X301" s="37">
        <v>1026270722</v>
      </c>
      <c r="Y301" s="37" t="s">
        <v>664</v>
      </c>
      <c r="Z301" s="37">
        <v>1002058204</v>
      </c>
      <c r="AA301" s="37" t="s">
        <v>4253</v>
      </c>
      <c r="AB301" s="37">
        <v>1000157108</v>
      </c>
      <c r="AC301" s="37" t="s">
        <v>4254</v>
      </c>
      <c r="AD301" s="37" t="s">
        <v>519</v>
      </c>
      <c r="AE301" s="37">
        <v>0</v>
      </c>
      <c r="AF301" s="37">
        <v>0</v>
      </c>
      <c r="AG301" s="37" t="s">
        <v>519</v>
      </c>
      <c r="AH301" s="37">
        <v>0</v>
      </c>
      <c r="AI301" s="37" t="s">
        <v>519</v>
      </c>
      <c r="AJ301" s="37">
        <v>5001019831</v>
      </c>
      <c r="AK301" s="37">
        <v>1</v>
      </c>
      <c r="AL301" s="37">
        <v>821915</v>
      </c>
      <c r="AM301" s="37">
        <v>1</v>
      </c>
      <c r="AN301" s="43">
        <v>46050</v>
      </c>
    </row>
    <row r="302" spans="1:40">
      <c r="A302" s="37" t="s">
        <v>2272</v>
      </c>
      <c r="B302" s="43">
        <v>46050</v>
      </c>
      <c r="C302" s="43">
        <v>46387</v>
      </c>
      <c r="D302" s="37">
        <v>337</v>
      </c>
      <c r="E302" s="37">
        <v>2</v>
      </c>
      <c r="F302" s="37" t="s">
        <v>4242</v>
      </c>
      <c r="G302" s="37">
        <v>1742</v>
      </c>
      <c r="H302" s="37">
        <v>656</v>
      </c>
      <c r="I302" s="37" t="s">
        <v>4572</v>
      </c>
      <c r="J302" s="37" t="s">
        <v>4244</v>
      </c>
      <c r="K302" s="37" t="s">
        <v>4245</v>
      </c>
      <c r="L302" s="43">
        <v>46050</v>
      </c>
      <c r="M302" s="37" t="s">
        <v>4246</v>
      </c>
      <c r="N302" s="37" t="s">
        <v>4247</v>
      </c>
      <c r="O302" s="37">
        <v>10</v>
      </c>
      <c r="P302" s="37" t="s">
        <v>4248</v>
      </c>
      <c r="Q302" s="37" t="s">
        <v>4249</v>
      </c>
      <c r="R302" s="37"/>
      <c r="S302" s="37" t="s">
        <v>4250</v>
      </c>
      <c r="T302" s="37">
        <v>10</v>
      </c>
      <c r="U302" s="37" t="s">
        <v>4251</v>
      </c>
      <c r="V302" s="37">
        <v>1000108005</v>
      </c>
      <c r="W302" s="37" t="s">
        <v>4252</v>
      </c>
      <c r="X302" s="37">
        <v>79370373</v>
      </c>
      <c r="Y302" s="37" t="s">
        <v>4575</v>
      </c>
      <c r="Z302" s="37">
        <v>1002058204</v>
      </c>
      <c r="AA302" s="37" t="s">
        <v>4253</v>
      </c>
      <c r="AB302" s="37">
        <v>1000157108</v>
      </c>
      <c r="AC302" s="37" t="s">
        <v>4254</v>
      </c>
      <c r="AD302" s="37" t="s">
        <v>4277</v>
      </c>
      <c r="AE302" s="37">
        <v>0</v>
      </c>
      <c r="AF302" s="37">
        <v>0</v>
      </c>
      <c r="AG302" s="37" t="s">
        <v>4277</v>
      </c>
      <c r="AH302" s="37">
        <v>0</v>
      </c>
      <c r="AI302" s="37" t="s">
        <v>4277</v>
      </c>
      <c r="AJ302" s="37">
        <v>5001019837</v>
      </c>
      <c r="AK302" s="37">
        <v>1</v>
      </c>
      <c r="AL302" s="37">
        <v>821905</v>
      </c>
      <c r="AM302" s="37">
        <v>1</v>
      </c>
      <c r="AN302" s="43">
        <v>46050</v>
      </c>
    </row>
    <row r="303" spans="1:40">
      <c r="A303" s="37" t="s">
        <v>2285</v>
      </c>
      <c r="B303" s="43">
        <v>46050</v>
      </c>
      <c r="C303" s="43">
        <v>46387</v>
      </c>
      <c r="D303" s="37">
        <v>337</v>
      </c>
      <c r="E303" s="37">
        <v>2</v>
      </c>
      <c r="F303" s="37" t="s">
        <v>4242</v>
      </c>
      <c r="G303" s="37">
        <v>1742</v>
      </c>
      <c r="H303" s="37">
        <v>657</v>
      </c>
      <c r="I303" s="37" t="s">
        <v>4572</v>
      </c>
      <c r="J303" s="37" t="s">
        <v>4244</v>
      </c>
      <c r="K303" s="37" t="s">
        <v>4245</v>
      </c>
      <c r="L303" s="43">
        <v>46050</v>
      </c>
      <c r="M303" s="37" t="s">
        <v>4246</v>
      </c>
      <c r="N303" s="37" t="s">
        <v>4247</v>
      </c>
      <c r="O303" s="37">
        <v>10</v>
      </c>
      <c r="P303" s="37" t="s">
        <v>4248</v>
      </c>
      <c r="Q303" s="37" t="s">
        <v>4249</v>
      </c>
      <c r="R303" s="37"/>
      <c r="S303" s="37" t="s">
        <v>4250</v>
      </c>
      <c r="T303" s="37">
        <v>10</v>
      </c>
      <c r="U303" s="37" t="s">
        <v>4251</v>
      </c>
      <c r="V303" s="37">
        <v>1000115624</v>
      </c>
      <c r="W303" s="37" t="s">
        <v>4252</v>
      </c>
      <c r="X303" s="37">
        <v>80113697</v>
      </c>
      <c r="Y303" s="37" t="s">
        <v>2286</v>
      </c>
      <c r="Z303" s="37">
        <v>1002058204</v>
      </c>
      <c r="AA303" s="37" t="s">
        <v>4253</v>
      </c>
      <c r="AB303" s="37">
        <v>1000157108</v>
      </c>
      <c r="AC303" s="37" t="s">
        <v>4254</v>
      </c>
      <c r="AD303" s="37" t="s">
        <v>4277</v>
      </c>
      <c r="AE303" s="37">
        <v>0</v>
      </c>
      <c r="AF303" s="37">
        <v>0</v>
      </c>
      <c r="AG303" s="37" t="s">
        <v>4277</v>
      </c>
      <c r="AH303" s="37">
        <v>0</v>
      </c>
      <c r="AI303" s="37" t="s">
        <v>4277</v>
      </c>
      <c r="AJ303" s="37">
        <v>5001019842</v>
      </c>
      <c r="AK303" s="37">
        <v>1</v>
      </c>
      <c r="AL303" s="37">
        <v>821905</v>
      </c>
      <c r="AM303" s="37">
        <v>1</v>
      </c>
      <c r="AN303" s="43">
        <v>46050</v>
      </c>
    </row>
    <row r="304" spans="1:40">
      <c r="A304" s="37" t="s">
        <v>2277</v>
      </c>
      <c r="B304" s="43">
        <v>46050</v>
      </c>
      <c r="C304" s="43">
        <v>46387</v>
      </c>
      <c r="D304" s="37">
        <v>337</v>
      </c>
      <c r="E304" s="37">
        <v>2</v>
      </c>
      <c r="F304" s="37" t="s">
        <v>4242</v>
      </c>
      <c r="G304" s="37">
        <v>1742</v>
      </c>
      <c r="H304" s="37">
        <v>658</v>
      </c>
      <c r="I304" s="37" t="s">
        <v>4572</v>
      </c>
      <c r="J304" s="37" t="s">
        <v>4244</v>
      </c>
      <c r="K304" s="37" t="s">
        <v>4245</v>
      </c>
      <c r="L304" s="43">
        <v>46050</v>
      </c>
      <c r="M304" s="37" t="s">
        <v>4246</v>
      </c>
      <c r="N304" s="37" t="s">
        <v>4247</v>
      </c>
      <c r="O304" s="37">
        <v>10</v>
      </c>
      <c r="P304" s="37" t="s">
        <v>4248</v>
      </c>
      <c r="Q304" s="37" t="s">
        <v>4249</v>
      </c>
      <c r="R304" s="37"/>
      <c r="S304" s="37" t="s">
        <v>4250</v>
      </c>
      <c r="T304" s="37">
        <v>10</v>
      </c>
      <c r="U304" s="37" t="s">
        <v>4251</v>
      </c>
      <c r="V304" s="37">
        <v>1008792244</v>
      </c>
      <c r="W304" s="37" t="s">
        <v>4252</v>
      </c>
      <c r="X304" s="37">
        <v>79811160</v>
      </c>
      <c r="Y304" s="37" t="s">
        <v>2278</v>
      </c>
      <c r="Z304" s="37">
        <v>1002058204</v>
      </c>
      <c r="AA304" s="37" t="s">
        <v>4253</v>
      </c>
      <c r="AB304" s="37">
        <v>1000157108</v>
      </c>
      <c r="AC304" s="37" t="s">
        <v>4254</v>
      </c>
      <c r="AD304" s="37" t="s">
        <v>4277</v>
      </c>
      <c r="AE304" s="37">
        <v>0</v>
      </c>
      <c r="AF304" s="37">
        <v>0</v>
      </c>
      <c r="AG304" s="37" t="s">
        <v>4277</v>
      </c>
      <c r="AH304" s="37">
        <v>0</v>
      </c>
      <c r="AI304" s="37" t="s">
        <v>4277</v>
      </c>
      <c r="AJ304" s="37">
        <v>5001019861</v>
      </c>
      <c r="AK304" s="37">
        <v>1</v>
      </c>
      <c r="AL304" s="37">
        <v>821905</v>
      </c>
      <c r="AM304" s="37">
        <v>1</v>
      </c>
      <c r="AN304" s="43">
        <v>46050</v>
      </c>
    </row>
    <row r="305" spans="1:40">
      <c r="A305" s="37" t="s">
        <v>647</v>
      </c>
      <c r="B305" s="43">
        <v>46050</v>
      </c>
      <c r="C305" s="43">
        <v>46387</v>
      </c>
      <c r="D305" s="37">
        <v>337</v>
      </c>
      <c r="E305" s="37">
        <v>2</v>
      </c>
      <c r="F305" s="37" t="s">
        <v>4242</v>
      </c>
      <c r="G305" s="37">
        <v>1751</v>
      </c>
      <c r="H305" s="37">
        <v>659</v>
      </c>
      <c r="I305" s="37" t="s">
        <v>4576</v>
      </c>
      <c r="J305" s="37" t="s">
        <v>4244</v>
      </c>
      <c r="K305" s="37" t="s">
        <v>4245</v>
      </c>
      <c r="L305" s="43">
        <v>46050</v>
      </c>
      <c r="M305" s="37" t="s">
        <v>4246</v>
      </c>
      <c r="N305" s="37" t="s">
        <v>4247</v>
      </c>
      <c r="O305" s="37">
        <v>10</v>
      </c>
      <c r="P305" s="37" t="s">
        <v>4248</v>
      </c>
      <c r="Q305" s="37" t="s">
        <v>4249</v>
      </c>
      <c r="R305" s="37"/>
      <c r="S305" s="37" t="s">
        <v>4250</v>
      </c>
      <c r="T305" s="37">
        <v>10</v>
      </c>
      <c r="U305" s="37" t="s">
        <v>4251</v>
      </c>
      <c r="V305" s="37">
        <v>1000086555</v>
      </c>
      <c r="W305" s="37" t="s">
        <v>4252</v>
      </c>
      <c r="X305" s="37">
        <v>11794731</v>
      </c>
      <c r="Y305" s="37" t="s">
        <v>649</v>
      </c>
      <c r="Z305" s="37">
        <v>1002058204</v>
      </c>
      <c r="AA305" s="37" t="s">
        <v>4253</v>
      </c>
      <c r="AB305" s="37">
        <v>1000157108</v>
      </c>
      <c r="AC305" s="37" t="s">
        <v>4254</v>
      </c>
      <c r="AD305" s="37" t="s">
        <v>329</v>
      </c>
      <c r="AE305" s="37">
        <v>0</v>
      </c>
      <c r="AF305" s="37">
        <v>0</v>
      </c>
      <c r="AG305" s="37" t="s">
        <v>329</v>
      </c>
      <c r="AH305" s="37">
        <v>0</v>
      </c>
      <c r="AI305" s="37" t="s">
        <v>329</v>
      </c>
      <c r="AJ305" s="37">
        <v>5001019873</v>
      </c>
      <c r="AK305" s="37">
        <v>1</v>
      </c>
      <c r="AL305" s="37">
        <v>821918</v>
      </c>
      <c r="AM305" s="37">
        <v>1</v>
      </c>
      <c r="AN305" s="43">
        <v>46050</v>
      </c>
    </row>
    <row r="306" spans="1:40">
      <c r="A306" s="37" t="s">
        <v>2470</v>
      </c>
      <c r="B306" s="43">
        <v>46050</v>
      </c>
      <c r="C306" s="43">
        <v>46387</v>
      </c>
      <c r="D306" s="37">
        <v>337</v>
      </c>
      <c r="E306" s="37">
        <v>2</v>
      </c>
      <c r="F306" s="37" t="s">
        <v>4242</v>
      </c>
      <c r="G306" s="37">
        <v>1784</v>
      </c>
      <c r="H306" s="37">
        <v>660</v>
      </c>
      <c r="I306" s="37" t="s">
        <v>4268</v>
      </c>
      <c r="J306" s="37" t="s">
        <v>4244</v>
      </c>
      <c r="K306" s="37" t="s">
        <v>4245</v>
      </c>
      <c r="L306" s="43">
        <v>46050</v>
      </c>
      <c r="M306" s="37" t="s">
        <v>4246</v>
      </c>
      <c r="N306" s="37" t="s">
        <v>4247</v>
      </c>
      <c r="O306" s="37">
        <v>10</v>
      </c>
      <c r="P306" s="37" t="s">
        <v>4248</v>
      </c>
      <c r="Q306" s="37" t="s">
        <v>4249</v>
      </c>
      <c r="R306" s="37"/>
      <c r="S306" s="37" t="s">
        <v>4250</v>
      </c>
      <c r="T306" s="37">
        <v>10</v>
      </c>
      <c r="U306" s="37" t="s">
        <v>4251</v>
      </c>
      <c r="V306" s="37">
        <v>1012441792</v>
      </c>
      <c r="W306" s="37" t="s">
        <v>4252</v>
      </c>
      <c r="X306" s="37">
        <v>1023892470</v>
      </c>
      <c r="Y306" s="37" t="s">
        <v>2471</v>
      </c>
      <c r="Z306" s="37">
        <v>1002058204</v>
      </c>
      <c r="AA306" s="37" t="s">
        <v>4253</v>
      </c>
      <c r="AB306" s="37">
        <v>1000157108</v>
      </c>
      <c r="AC306" s="37" t="s">
        <v>4254</v>
      </c>
      <c r="AD306" s="37" t="s">
        <v>861</v>
      </c>
      <c r="AE306" s="37">
        <v>0</v>
      </c>
      <c r="AF306" s="37">
        <v>0</v>
      </c>
      <c r="AG306" s="37" t="s">
        <v>861</v>
      </c>
      <c r="AH306" s="37">
        <v>0</v>
      </c>
      <c r="AI306" s="37" t="s">
        <v>861</v>
      </c>
      <c r="AJ306" s="37">
        <v>5001019888</v>
      </c>
      <c r="AK306" s="37">
        <v>1</v>
      </c>
      <c r="AL306" s="37">
        <v>825067</v>
      </c>
      <c r="AM306" s="37">
        <v>1</v>
      </c>
      <c r="AN306" s="43">
        <v>46050</v>
      </c>
    </row>
    <row r="307" spans="1:40">
      <c r="A307" s="37" t="s">
        <v>2294</v>
      </c>
      <c r="B307" s="43">
        <v>46050</v>
      </c>
      <c r="C307" s="43">
        <v>46387</v>
      </c>
      <c r="D307" s="37">
        <v>337</v>
      </c>
      <c r="E307" s="37">
        <v>2</v>
      </c>
      <c r="F307" s="37" t="s">
        <v>4242</v>
      </c>
      <c r="G307" s="37">
        <v>1742</v>
      </c>
      <c r="H307" s="37">
        <v>661</v>
      </c>
      <c r="I307" s="37" t="s">
        <v>4572</v>
      </c>
      <c r="J307" s="37" t="s">
        <v>4244</v>
      </c>
      <c r="K307" s="37" t="s">
        <v>4245</v>
      </c>
      <c r="L307" s="43">
        <v>46050</v>
      </c>
      <c r="M307" s="37" t="s">
        <v>4246</v>
      </c>
      <c r="N307" s="37" t="s">
        <v>4247</v>
      </c>
      <c r="O307" s="37">
        <v>10</v>
      </c>
      <c r="P307" s="37" t="s">
        <v>4248</v>
      </c>
      <c r="Q307" s="37" t="s">
        <v>4249</v>
      </c>
      <c r="R307" s="37"/>
      <c r="S307" s="37" t="s">
        <v>4250</v>
      </c>
      <c r="T307" s="37">
        <v>10</v>
      </c>
      <c r="U307" s="37" t="s">
        <v>4251</v>
      </c>
      <c r="V307" s="37">
        <v>1000143290</v>
      </c>
      <c r="W307" s="37" t="s">
        <v>4252</v>
      </c>
      <c r="X307" s="37">
        <v>79419316</v>
      </c>
      <c r="Y307" s="37" t="s">
        <v>4577</v>
      </c>
      <c r="Z307" s="37">
        <v>1002058204</v>
      </c>
      <c r="AA307" s="37" t="s">
        <v>4253</v>
      </c>
      <c r="AB307" s="37">
        <v>1000157108</v>
      </c>
      <c r="AC307" s="37" t="s">
        <v>4254</v>
      </c>
      <c r="AD307" s="37" t="s">
        <v>4277</v>
      </c>
      <c r="AE307" s="37">
        <v>0</v>
      </c>
      <c r="AF307" s="37">
        <v>0</v>
      </c>
      <c r="AG307" s="37" t="s">
        <v>4277</v>
      </c>
      <c r="AH307" s="37">
        <v>0</v>
      </c>
      <c r="AI307" s="37" t="s">
        <v>4277</v>
      </c>
      <c r="AJ307" s="37">
        <v>5001019896</v>
      </c>
      <c r="AK307" s="37">
        <v>1</v>
      </c>
      <c r="AL307" s="37">
        <v>821905</v>
      </c>
      <c r="AM307" s="37">
        <v>1</v>
      </c>
      <c r="AN307" s="43">
        <v>46050</v>
      </c>
    </row>
    <row r="308" spans="1:40">
      <c r="A308" s="37" t="s">
        <v>2466</v>
      </c>
      <c r="B308" s="43">
        <v>46050</v>
      </c>
      <c r="C308" s="43">
        <v>46387</v>
      </c>
      <c r="D308" s="37">
        <v>337</v>
      </c>
      <c r="E308" s="37">
        <v>2</v>
      </c>
      <c r="F308" s="37" t="s">
        <v>4242</v>
      </c>
      <c r="G308" s="37">
        <v>1784</v>
      </c>
      <c r="H308" s="37">
        <v>662</v>
      </c>
      <c r="I308" s="37" t="s">
        <v>4268</v>
      </c>
      <c r="J308" s="37" t="s">
        <v>4244</v>
      </c>
      <c r="K308" s="37" t="s">
        <v>4245</v>
      </c>
      <c r="L308" s="43">
        <v>46050</v>
      </c>
      <c r="M308" s="37" t="s">
        <v>4246</v>
      </c>
      <c r="N308" s="37" t="s">
        <v>4247</v>
      </c>
      <c r="O308" s="37">
        <v>10</v>
      </c>
      <c r="P308" s="37" t="s">
        <v>4248</v>
      </c>
      <c r="Q308" s="37" t="s">
        <v>4249</v>
      </c>
      <c r="R308" s="37"/>
      <c r="S308" s="37" t="s">
        <v>4250</v>
      </c>
      <c r="T308" s="37">
        <v>10</v>
      </c>
      <c r="U308" s="37" t="s">
        <v>4251</v>
      </c>
      <c r="V308" s="37">
        <v>1000234806</v>
      </c>
      <c r="W308" s="37" t="s">
        <v>4252</v>
      </c>
      <c r="X308" s="37">
        <v>1026259960</v>
      </c>
      <c r="Y308" s="37" t="s">
        <v>2467</v>
      </c>
      <c r="Z308" s="37">
        <v>1002058204</v>
      </c>
      <c r="AA308" s="37" t="s">
        <v>4253</v>
      </c>
      <c r="AB308" s="37">
        <v>1000157108</v>
      </c>
      <c r="AC308" s="37" t="s">
        <v>4254</v>
      </c>
      <c r="AD308" s="37" t="s">
        <v>861</v>
      </c>
      <c r="AE308" s="37">
        <v>0</v>
      </c>
      <c r="AF308" s="37">
        <v>0</v>
      </c>
      <c r="AG308" s="37" t="s">
        <v>861</v>
      </c>
      <c r="AH308" s="37">
        <v>0</v>
      </c>
      <c r="AI308" s="37" t="s">
        <v>861</v>
      </c>
      <c r="AJ308" s="37">
        <v>5001019906</v>
      </c>
      <c r="AK308" s="37">
        <v>1</v>
      </c>
      <c r="AL308" s="37">
        <v>825067</v>
      </c>
      <c r="AM308" s="37">
        <v>1</v>
      </c>
      <c r="AN308" s="43">
        <v>46050</v>
      </c>
    </row>
    <row r="309" spans="1:40">
      <c r="A309" s="37" t="s">
        <v>652</v>
      </c>
      <c r="B309" s="43">
        <v>46050</v>
      </c>
      <c r="C309" s="43">
        <v>46387</v>
      </c>
      <c r="D309" s="37">
        <v>337</v>
      </c>
      <c r="E309" s="37">
        <v>2</v>
      </c>
      <c r="F309" s="37" t="s">
        <v>4242</v>
      </c>
      <c r="G309" s="37">
        <v>1751</v>
      </c>
      <c r="H309" s="37">
        <v>663</v>
      </c>
      <c r="I309" s="37" t="s">
        <v>4576</v>
      </c>
      <c r="J309" s="37" t="s">
        <v>4244</v>
      </c>
      <c r="K309" s="37" t="s">
        <v>4245</v>
      </c>
      <c r="L309" s="43">
        <v>46050</v>
      </c>
      <c r="M309" s="37" t="s">
        <v>4246</v>
      </c>
      <c r="N309" s="37" t="s">
        <v>4247</v>
      </c>
      <c r="O309" s="37">
        <v>10</v>
      </c>
      <c r="P309" s="37" t="s">
        <v>4248</v>
      </c>
      <c r="Q309" s="37" t="s">
        <v>4249</v>
      </c>
      <c r="R309" s="37"/>
      <c r="S309" s="37" t="s">
        <v>4250</v>
      </c>
      <c r="T309" s="37">
        <v>10</v>
      </c>
      <c r="U309" s="37" t="s">
        <v>4251</v>
      </c>
      <c r="V309" s="37">
        <v>1000361386</v>
      </c>
      <c r="W309" s="37" t="s">
        <v>4252</v>
      </c>
      <c r="X309" s="37">
        <v>80108636</v>
      </c>
      <c r="Y309" s="37" t="s">
        <v>653</v>
      </c>
      <c r="Z309" s="37">
        <v>1002058204</v>
      </c>
      <c r="AA309" s="37" t="s">
        <v>4253</v>
      </c>
      <c r="AB309" s="37">
        <v>1000157108</v>
      </c>
      <c r="AC309" s="37" t="s">
        <v>4254</v>
      </c>
      <c r="AD309" s="37" t="s">
        <v>329</v>
      </c>
      <c r="AE309" s="37">
        <v>0</v>
      </c>
      <c r="AF309" s="37">
        <v>0</v>
      </c>
      <c r="AG309" s="37" t="s">
        <v>329</v>
      </c>
      <c r="AH309" s="37">
        <v>0</v>
      </c>
      <c r="AI309" s="37" t="s">
        <v>329</v>
      </c>
      <c r="AJ309" s="37">
        <v>5001019918</v>
      </c>
      <c r="AK309" s="37">
        <v>1</v>
      </c>
      <c r="AL309" s="37">
        <v>821918</v>
      </c>
      <c r="AM309" s="37">
        <v>1</v>
      </c>
      <c r="AN309" s="43">
        <v>46050</v>
      </c>
    </row>
    <row r="310" spans="1:40">
      <c r="A310" s="37" t="s">
        <v>1796</v>
      </c>
      <c r="B310" s="43">
        <v>46050</v>
      </c>
      <c r="C310" s="43">
        <v>46387</v>
      </c>
      <c r="D310" s="37">
        <v>337</v>
      </c>
      <c r="E310" s="37">
        <v>2</v>
      </c>
      <c r="F310" s="37" t="s">
        <v>4242</v>
      </c>
      <c r="G310" s="37">
        <v>1930</v>
      </c>
      <c r="H310" s="37">
        <v>664</v>
      </c>
      <c r="I310" s="37" t="s">
        <v>4578</v>
      </c>
      <c r="J310" s="37" t="s">
        <v>4244</v>
      </c>
      <c r="K310" s="37" t="s">
        <v>4245</v>
      </c>
      <c r="L310" s="43">
        <v>46050</v>
      </c>
      <c r="M310" s="37" t="s">
        <v>4246</v>
      </c>
      <c r="N310" s="37" t="s">
        <v>4247</v>
      </c>
      <c r="O310" s="37">
        <v>10</v>
      </c>
      <c r="P310" s="37" t="s">
        <v>4248</v>
      </c>
      <c r="Q310" s="37" t="s">
        <v>4249</v>
      </c>
      <c r="R310" s="37"/>
      <c r="S310" s="37" t="s">
        <v>4250</v>
      </c>
      <c r="T310" s="37">
        <v>10</v>
      </c>
      <c r="U310" s="37" t="s">
        <v>4251</v>
      </c>
      <c r="V310" s="37">
        <v>1014031682</v>
      </c>
      <c r="W310" s="37" t="s">
        <v>4252</v>
      </c>
      <c r="X310" s="37">
        <v>1144173999</v>
      </c>
      <c r="Y310" s="37" t="s">
        <v>4579</v>
      </c>
      <c r="Z310" s="37">
        <v>1002058204</v>
      </c>
      <c r="AA310" s="37" t="s">
        <v>4253</v>
      </c>
      <c r="AB310" s="37">
        <v>1000157108</v>
      </c>
      <c r="AC310" s="37" t="s">
        <v>4254</v>
      </c>
      <c r="AD310" s="37" t="s">
        <v>861</v>
      </c>
      <c r="AE310" s="37">
        <v>0</v>
      </c>
      <c r="AF310" s="37">
        <v>0</v>
      </c>
      <c r="AG310" s="37" t="s">
        <v>861</v>
      </c>
      <c r="AH310" s="37">
        <v>0</v>
      </c>
      <c r="AI310" s="37" t="s">
        <v>861</v>
      </c>
      <c r="AJ310" s="37">
        <v>5001019932</v>
      </c>
      <c r="AK310" s="37">
        <v>1</v>
      </c>
      <c r="AL310" s="37">
        <v>843304</v>
      </c>
      <c r="AM310" s="37">
        <v>1</v>
      </c>
      <c r="AN310" s="43">
        <v>46050</v>
      </c>
    </row>
    <row r="311" spans="1:40">
      <c r="A311" s="37" t="s">
        <v>2302</v>
      </c>
      <c r="B311" s="43">
        <v>46050</v>
      </c>
      <c r="C311" s="43">
        <v>46387</v>
      </c>
      <c r="D311" s="37">
        <v>337</v>
      </c>
      <c r="E311" s="37">
        <v>2</v>
      </c>
      <c r="F311" s="37" t="s">
        <v>4242</v>
      </c>
      <c r="G311" s="37">
        <v>1742</v>
      </c>
      <c r="H311" s="37">
        <v>665</v>
      </c>
      <c r="I311" s="37" t="s">
        <v>4572</v>
      </c>
      <c r="J311" s="37" t="s">
        <v>4244</v>
      </c>
      <c r="K311" s="37" t="s">
        <v>4245</v>
      </c>
      <c r="L311" s="43">
        <v>46050</v>
      </c>
      <c r="M311" s="37" t="s">
        <v>4246</v>
      </c>
      <c r="N311" s="37" t="s">
        <v>4247</v>
      </c>
      <c r="O311" s="37">
        <v>10</v>
      </c>
      <c r="P311" s="37" t="s">
        <v>4248</v>
      </c>
      <c r="Q311" s="37" t="s">
        <v>4249</v>
      </c>
      <c r="R311" s="37"/>
      <c r="S311" s="37" t="s">
        <v>4250</v>
      </c>
      <c r="T311" s="37">
        <v>10</v>
      </c>
      <c r="U311" s="37" t="s">
        <v>4251</v>
      </c>
      <c r="V311" s="37">
        <v>1005095028</v>
      </c>
      <c r="W311" s="37" t="s">
        <v>4252</v>
      </c>
      <c r="X311" s="37">
        <v>79443292</v>
      </c>
      <c r="Y311" s="37" t="s">
        <v>4580</v>
      </c>
      <c r="Z311" s="37">
        <v>1002058204</v>
      </c>
      <c r="AA311" s="37" t="s">
        <v>4253</v>
      </c>
      <c r="AB311" s="37">
        <v>1000157108</v>
      </c>
      <c r="AC311" s="37" t="s">
        <v>4254</v>
      </c>
      <c r="AD311" s="37" t="s">
        <v>4277</v>
      </c>
      <c r="AE311" s="37">
        <v>0</v>
      </c>
      <c r="AF311" s="37">
        <v>0</v>
      </c>
      <c r="AG311" s="37" t="s">
        <v>4277</v>
      </c>
      <c r="AH311" s="37">
        <v>0</v>
      </c>
      <c r="AI311" s="37" t="s">
        <v>4277</v>
      </c>
      <c r="AJ311" s="37">
        <v>5001019942</v>
      </c>
      <c r="AK311" s="37">
        <v>1</v>
      </c>
      <c r="AL311" s="37">
        <v>821905</v>
      </c>
      <c r="AM311" s="37">
        <v>1</v>
      </c>
      <c r="AN311" s="43">
        <v>46050</v>
      </c>
    </row>
    <row r="312" spans="1:40">
      <c r="A312" s="37" t="s">
        <v>2174</v>
      </c>
      <c r="B312" s="43">
        <v>46050</v>
      </c>
      <c r="C312" s="43">
        <v>46387</v>
      </c>
      <c r="D312" s="37">
        <v>337</v>
      </c>
      <c r="E312" s="37">
        <v>2</v>
      </c>
      <c r="F312" s="37" t="s">
        <v>4242</v>
      </c>
      <c r="G312" s="37">
        <v>1921</v>
      </c>
      <c r="H312" s="37">
        <v>666</v>
      </c>
      <c r="I312" s="37" t="s">
        <v>4421</v>
      </c>
      <c r="J312" s="37" t="s">
        <v>4244</v>
      </c>
      <c r="K312" s="37" t="s">
        <v>4245</v>
      </c>
      <c r="L312" s="43">
        <v>46050</v>
      </c>
      <c r="M312" s="37" t="s">
        <v>4246</v>
      </c>
      <c r="N312" s="37" t="s">
        <v>4247</v>
      </c>
      <c r="O312" s="37">
        <v>10</v>
      </c>
      <c r="P312" s="37" t="s">
        <v>4248</v>
      </c>
      <c r="Q312" s="37" t="s">
        <v>4249</v>
      </c>
      <c r="R312" s="37"/>
      <c r="S312" s="37" t="s">
        <v>4250</v>
      </c>
      <c r="T312" s="37">
        <v>10</v>
      </c>
      <c r="U312" s="37" t="s">
        <v>4251</v>
      </c>
      <c r="V312" s="37">
        <v>1006246917</v>
      </c>
      <c r="W312" s="37" t="s">
        <v>4252</v>
      </c>
      <c r="X312" s="37">
        <v>1023918199</v>
      </c>
      <c r="Y312" s="37" t="s">
        <v>2176</v>
      </c>
      <c r="Z312" s="37">
        <v>1002058204</v>
      </c>
      <c r="AA312" s="37" t="s">
        <v>4253</v>
      </c>
      <c r="AB312" s="37">
        <v>1000157108</v>
      </c>
      <c r="AC312" s="37" t="s">
        <v>4254</v>
      </c>
      <c r="AD312" s="37" t="s">
        <v>4277</v>
      </c>
      <c r="AE312" s="37">
        <v>0</v>
      </c>
      <c r="AF312" s="37">
        <v>0</v>
      </c>
      <c r="AG312" s="37" t="s">
        <v>4277</v>
      </c>
      <c r="AH312" s="37">
        <v>0</v>
      </c>
      <c r="AI312" s="37" t="s">
        <v>4277</v>
      </c>
      <c r="AJ312" s="37">
        <v>5001019997</v>
      </c>
      <c r="AK312" s="37">
        <v>1</v>
      </c>
      <c r="AL312" s="37">
        <v>837564</v>
      </c>
      <c r="AM312" s="37">
        <v>1</v>
      </c>
      <c r="AN312" s="43">
        <v>46050</v>
      </c>
    </row>
    <row r="313" spans="1:40">
      <c r="A313" s="37" t="s">
        <v>825</v>
      </c>
      <c r="B313" s="43">
        <v>46050</v>
      </c>
      <c r="C313" s="43">
        <v>46387</v>
      </c>
      <c r="D313" s="37">
        <v>337</v>
      </c>
      <c r="E313" s="37">
        <v>2</v>
      </c>
      <c r="F313" s="37" t="s">
        <v>4242</v>
      </c>
      <c r="G313" s="37">
        <v>1985</v>
      </c>
      <c r="H313" s="37">
        <v>667</v>
      </c>
      <c r="I313" s="37" t="s">
        <v>4581</v>
      </c>
      <c r="J313" s="37" t="s">
        <v>4244</v>
      </c>
      <c r="K313" s="37" t="s">
        <v>4245</v>
      </c>
      <c r="L313" s="43">
        <v>46050</v>
      </c>
      <c r="M313" s="37" t="s">
        <v>4246</v>
      </c>
      <c r="N313" s="37" t="s">
        <v>4247</v>
      </c>
      <c r="O313" s="37">
        <v>10</v>
      </c>
      <c r="P313" s="37" t="s">
        <v>4248</v>
      </c>
      <c r="Q313" s="37" t="s">
        <v>4249</v>
      </c>
      <c r="R313" s="37"/>
      <c r="S313" s="37" t="s">
        <v>4250</v>
      </c>
      <c r="T313" s="37">
        <v>10</v>
      </c>
      <c r="U313" s="37" t="s">
        <v>4251</v>
      </c>
      <c r="V313" s="37">
        <v>1000113741</v>
      </c>
      <c r="W313" s="37" t="s">
        <v>4252</v>
      </c>
      <c r="X313" s="37">
        <v>79998848</v>
      </c>
      <c r="Y313" s="37" t="s">
        <v>828</v>
      </c>
      <c r="Z313" s="37">
        <v>1002058204</v>
      </c>
      <c r="AA313" s="37" t="s">
        <v>4253</v>
      </c>
      <c r="AB313" s="37">
        <v>1000157108</v>
      </c>
      <c r="AC313" s="37" t="s">
        <v>4254</v>
      </c>
      <c r="AD313" s="37" t="s">
        <v>4537</v>
      </c>
      <c r="AE313" s="37">
        <v>0</v>
      </c>
      <c r="AF313" s="37">
        <v>0</v>
      </c>
      <c r="AG313" s="37" t="s">
        <v>4537</v>
      </c>
      <c r="AH313" s="37">
        <v>0</v>
      </c>
      <c r="AI313" s="37" t="s">
        <v>4537</v>
      </c>
      <c r="AJ313" s="37">
        <v>5001020030</v>
      </c>
      <c r="AK313" s="37">
        <v>1</v>
      </c>
      <c r="AL313" s="37">
        <v>845022</v>
      </c>
      <c r="AM313" s="37">
        <v>1</v>
      </c>
      <c r="AN313" s="43">
        <v>46050</v>
      </c>
    </row>
    <row r="314" spans="1:40">
      <c r="A314" s="37" t="s">
        <v>1810</v>
      </c>
      <c r="B314" s="43">
        <v>46050</v>
      </c>
      <c r="C314" s="43">
        <v>46387</v>
      </c>
      <c r="D314" s="37">
        <v>337</v>
      </c>
      <c r="E314" s="37">
        <v>2</v>
      </c>
      <c r="F314" s="37" t="s">
        <v>4242</v>
      </c>
      <c r="G314" s="37">
        <v>1690</v>
      </c>
      <c r="H314" s="37">
        <v>668</v>
      </c>
      <c r="I314" s="37" t="s">
        <v>4261</v>
      </c>
      <c r="J314" s="37" t="s">
        <v>4244</v>
      </c>
      <c r="K314" s="37" t="s">
        <v>4245</v>
      </c>
      <c r="L314" s="43">
        <v>46050</v>
      </c>
      <c r="M314" s="37" t="s">
        <v>4246</v>
      </c>
      <c r="N314" s="37" t="s">
        <v>4247</v>
      </c>
      <c r="O314" s="37">
        <v>10</v>
      </c>
      <c r="P314" s="37" t="s">
        <v>4248</v>
      </c>
      <c r="Q314" s="37" t="s">
        <v>4249</v>
      </c>
      <c r="R314" s="37"/>
      <c r="S314" s="37" t="s">
        <v>4250</v>
      </c>
      <c r="T314" s="37">
        <v>10</v>
      </c>
      <c r="U314" s="37" t="s">
        <v>4251</v>
      </c>
      <c r="V314" s="37">
        <v>1000200998</v>
      </c>
      <c r="W314" s="37" t="s">
        <v>4252</v>
      </c>
      <c r="X314" s="37">
        <v>51966940</v>
      </c>
      <c r="Y314" s="37" t="s">
        <v>4582</v>
      </c>
      <c r="Z314" s="37">
        <v>1002058204</v>
      </c>
      <c r="AA314" s="37" t="s">
        <v>4253</v>
      </c>
      <c r="AB314" s="37">
        <v>1000157108</v>
      </c>
      <c r="AC314" s="37" t="s">
        <v>4254</v>
      </c>
      <c r="AD314" s="37" t="s">
        <v>329</v>
      </c>
      <c r="AE314" s="37">
        <v>0</v>
      </c>
      <c r="AF314" s="37">
        <v>0</v>
      </c>
      <c r="AG314" s="37" t="s">
        <v>329</v>
      </c>
      <c r="AH314" s="37">
        <v>0</v>
      </c>
      <c r="AI314" s="37" t="s">
        <v>329</v>
      </c>
      <c r="AJ314" s="37">
        <v>5001020066</v>
      </c>
      <c r="AK314" s="37">
        <v>1</v>
      </c>
      <c r="AL314" s="37">
        <v>821520</v>
      </c>
      <c r="AM314" s="37">
        <v>1</v>
      </c>
      <c r="AN314" s="43">
        <v>46050</v>
      </c>
    </row>
    <row r="315" spans="1:40">
      <c r="A315" s="37" t="s">
        <v>1679</v>
      </c>
      <c r="B315" s="43">
        <v>46050</v>
      </c>
      <c r="C315" s="43">
        <v>46387</v>
      </c>
      <c r="D315" s="37">
        <v>337</v>
      </c>
      <c r="E315" s="37">
        <v>2</v>
      </c>
      <c r="F315" s="37" t="s">
        <v>4242</v>
      </c>
      <c r="G315" s="37">
        <v>1953</v>
      </c>
      <c r="H315" s="37">
        <v>669</v>
      </c>
      <c r="I315" s="37" t="s">
        <v>4583</v>
      </c>
      <c r="J315" s="37" t="s">
        <v>4403</v>
      </c>
      <c r="K315" s="37" t="s">
        <v>4404</v>
      </c>
      <c r="L315" s="43">
        <v>46050</v>
      </c>
      <c r="M315" s="37" t="s">
        <v>4246</v>
      </c>
      <c r="N315" s="37" t="s">
        <v>4247</v>
      </c>
      <c r="O315" s="37">
        <v>10</v>
      </c>
      <c r="P315" s="37" t="s">
        <v>4248</v>
      </c>
      <c r="Q315" s="37" t="s">
        <v>4405</v>
      </c>
      <c r="R315" s="37"/>
      <c r="S315" s="37" t="s">
        <v>4250</v>
      </c>
      <c r="T315" s="37">
        <v>10</v>
      </c>
      <c r="U315" s="37" t="s">
        <v>4251</v>
      </c>
      <c r="V315" s="37">
        <v>1000333826</v>
      </c>
      <c r="W315" s="37" t="s">
        <v>4252</v>
      </c>
      <c r="X315" s="37">
        <v>52290242</v>
      </c>
      <c r="Y315" s="37" t="s">
        <v>1682</v>
      </c>
      <c r="Z315" s="37">
        <v>1002058204</v>
      </c>
      <c r="AA315" s="37" t="s">
        <v>4253</v>
      </c>
      <c r="AB315" s="37">
        <v>1000157108</v>
      </c>
      <c r="AC315" s="37" t="s">
        <v>4254</v>
      </c>
      <c r="AD315" s="37" t="s">
        <v>329</v>
      </c>
      <c r="AE315" s="37">
        <v>0</v>
      </c>
      <c r="AF315" s="37">
        <v>0</v>
      </c>
      <c r="AG315" s="37" t="s">
        <v>329</v>
      </c>
      <c r="AH315" s="37">
        <v>0</v>
      </c>
      <c r="AI315" s="37" t="s">
        <v>329</v>
      </c>
      <c r="AJ315" s="37">
        <v>5001020080</v>
      </c>
      <c r="AK315" s="37">
        <v>1</v>
      </c>
      <c r="AL315" s="37">
        <v>843334</v>
      </c>
      <c r="AM315" s="37">
        <v>1</v>
      </c>
      <c r="AN315" s="43">
        <v>46050</v>
      </c>
    </row>
    <row r="316" spans="1:40">
      <c r="A316" s="37" t="s">
        <v>338</v>
      </c>
      <c r="B316" s="43">
        <v>46050</v>
      </c>
      <c r="C316" s="43">
        <v>46387</v>
      </c>
      <c r="D316" s="37">
        <v>337</v>
      </c>
      <c r="E316" s="37">
        <v>2</v>
      </c>
      <c r="F316" s="37" t="s">
        <v>4242</v>
      </c>
      <c r="G316" s="37">
        <v>1690</v>
      </c>
      <c r="H316" s="37">
        <v>670</v>
      </c>
      <c r="I316" s="37" t="s">
        <v>4261</v>
      </c>
      <c r="J316" s="37" t="s">
        <v>4244</v>
      </c>
      <c r="K316" s="37" t="s">
        <v>4245</v>
      </c>
      <c r="L316" s="43">
        <v>46050</v>
      </c>
      <c r="M316" s="37" t="s">
        <v>4246</v>
      </c>
      <c r="N316" s="37" t="s">
        <v>4247</v>
      </c>
      <c r="O316" s="37">
        <v>10</v>
      </c>
      <c r="P316" s="37" t="s">
        <v>4248</v>
      </c>
      <c r="Q316" s="37" t="s">
        <v>4249</v>
      </c>
      <c r="R316" s="37"/>
      <c r="S316" s="37" t="s">
        <v>4250</v>
      </c>
      <c r="T316" s="37">
        <v>10</v>
      </c>
      <c r="U316" s="37" t="s">
        <v>4251</v>
      </c>
      <c r="V316" s="37">
        <v>1005921516</v>
      </c>
      <c r="W316" s="37" t="s">
        <v>4252</v>
      </c>
      <c r="X316" s="37">
        <v>39579937</v>
      </c>
      <c r="Y316" s="37" t="s">
        <v>4584</v>
      </c>
      <c r="Z316" s="37">
        <v>1002058204</v>
      </c>
      <c r="AA316" s="37" t="s">
        <v>4253</v>
      </c>
      <c r="AB316" s="37">
        <v>1000157108</v>
      </c>
      <c r="AC316" s="37" t="s">
        <v>4254</v>
      </c>
      <c r="AD316" s="37" t="s">
        <v>329</v>
      </c>
      <c r="AE316" s="37">
        <v>0</v>
      </c>
      <c r="AF316" s="37">
        <v>0</v>
      </c>
      <c r="AG316" s="37" t="s">
        <v>329</v>
      </c>
      <c r="AH316" s="37">
        <v>0</v>
      </c>
      <c r="AI316" s="37" t="s">
        <v>329</v>
      </c>
      <c r="AJ316" s="37">
        <v>5001020129</v>
      </c>
      <c r="AK316" s="37">
        <v>1</v>
      </c>
      <c r="AL316" s="37">
        <v>821520</v>
      </c>
      <c r="AM316" s="37">
        <v>1</v>
      </c>
      <c r="AN316" s="43">
        <v>46050</v>
      </c>
    </row>
    <row r="317" spans="1:40">
      <c r="A317" s="37" t="s">
        <v>1357</v>
      </c>
      <c r="B317" s="43">
        <v>46050</v>
      </c>
      <c r="C317" s="43">
        <v>46387</v>
      </c>
      <c r="D317" s="37">
        <v>337</v>
      </c>
      <c r="E317" s="37">
        <v>2</v>
      </c>
      <c r="F317" s="37" t="s">
        <v>4242</v>
      </c>
      <c r="G317" s="37">
        <v>1701</v>
      </c>
      <c r="H317" s="37">
        <v>671</v>
      </c>
      <c r="I317" s="37" t="s">
        <v>4585</v>
      </c>
      <c r="J317" s="37" t="s">
        <v>4244</v>
      </c>
      <c r="K317" s="37" t="s">
        <v>4245</v>
      </c>
      <c r="L317" s="43">
        <v>46050</v>
      </c>
      <c r="M317" s="37" t="s">
        <v>4246</v>
      </c>
      <c r="N317" s="37" t="s">
        <v>4247</v>
      </c>
      <c r="O317" s="37">
        <v>10</v>
      </c>
      <c r="P317" s="37" t="s">
        <v>4248</v>
      </c>
      <c r="Q317" s="37" t="s">
        <v>4249</v>
      </c>
      <c r="R317" s="37"/>
      <c r="S317" s="37" t="s">
        <v>4250</v>
      </c>
      <c r="T317" s="37">
        <v>10</v>
      </c>
      <c r="U317" s="37" t="s">
        <v>4251</v>
      </c>
      <c r="V317" s="37">
        <v>1013832564</v>
      </c>
      <c r="W317" s="37" t="s">
        <v>4252</v>
      </c>
      <c r="X317" s="37">
        <v>1023941314</v>
      </c>
      <c r="Y317" s="37" t="s">
        <v>1360</v>
      </c>
      <c r="Z317" s="37">
        <v>1002058204</v>
      </c>
      <c r="AA317" s="37" t="s">
        <v>4253</v>
      </c>
      <c r="AB317" s="37">
        <v>1000157108</v>
      </c>
      <c r="AC317" s="37" t="s">
        <v>4254</v>
      </c>
      <c r="AD317" s="37" t="s">
        <v>861</v>
      </c>
      <c r="AE317" s="37">
        <v>0</v>
      </c>
      <c r="AF317" s="37">
        <v>0</v>
      </c>
      <c r="AG317" s="37" t="s">
        <v>861</v>
      </c>
      <c r="AH317" s="37">
        <v>0</v>
      </c>
      <c r="AI317" s="37" t="s">
        <v>861</v>
      </c>
      <c r="AJ317" s="37">
        <v>5001020145</v>
      </c>
      <c r="AK317" s="37">
        <v>1</v>
      </c>
      <c r="AL317" s="37">
        <v>821543</v>
      </c>
      <c r="AM317" s="37">
        <v>1</v>
      </c>
      <c r="AN317" s="43">
        <v>46050</v>
      </c>
    </row>
    <row r="318" spans="1:40">
      <c r="A318" s="37" t="s">
        <v>1715</v>
      </c>
      <c r="B318" s="43">
        <v>46050</v>
      </c>
      <c r="C318" s="43">
        <v>46387</v>
      </c>
      <c r="D318" s="37">
        <v>337</v>
      </c>
      <c r="E318" s="37">
        <v>2</v>
      </c>
      <c r="F318" s="37" t="s">
        <v>4242</v>
      </c>
      <c r="G318" s="37">
        <v>1676</v>
      </c>
      <c r="H318" s="37">
        <v>672</v>
      </c>
      <c r="I318" s="37" t="s">
        <v>4586</v>
      </c>
      <c r="J318" s="37" t="s">
        <v>4244</v>
      </c>
      <c r="K318" s="37" t="s">
        <v>4245</v>
      </c>
      <c r="L318" s="43">
        <v>46050</v>
      </c>
      <c r="M318" s="37" t="s">
        <v>4246</v>
      </c>
      <c r="N318" s="37" t="s">
        <v>4247</v>
      </c>
      <c r="O318" s="37">
        <v>10</v>
      </c>
      <c r="P318" s="37" t="s">
        <v>4248</v>
      </c>
      <c r="Q318" s="37" t="s">
        <v>4249</v>
      </c>
      <c r="R318" s="37"/>
      <c r="S318" s="37" t="s">
        <v>4250</v>
      </c>
      <c r="T318" s="37">
        <v>10</v>
      </c>
      <c r="U318" s="37" t="s">
        <v>4251</v>
      </c>
      <c r="V318" s="37">
        <v>1000277623</v>
      </c>
      <c r="W318" s="37" t="s">
        <v>4252</v>
      </c>
      <c r="X318" s="37">
        <v>12644997</v>
      </c>
      <c r="Y318" s="37" t="s">
        <v>4587</v>
      </c>
      <c r="Z318" s="37">
        <v>1002058204</v>
      </c>
      <c r="AA318" s="37" t="s">
        <v>4253</v>
      </c>
      <c r="AB318" s="37">
        <v>1000157108</v>
      </c>
      <c r="AC318" s="37" t="s">
        <v>4254</v>
      </c>
      <c r="AD318" s="37" t="s">
        <v>4309</v>
      </c>
      <c r="AE318" s="37">
        <v>0</v>
      </c>
      <c r="AF318" s="37">
        <v>0</v>
      </c>
      <c r="AG318" s="37" t="s">
        <v>4309</v>
      </c>
      <c r="AH318" s="37">
        <v>0</v>
      </c>
      <c r="AI318" s="37" t="s">
        <v>4309</v>
      </c>
      <c r="AJ318" s="37">
        <v>5001020190</v>
      </c>
      <c r="AK318" s="37">
        <v>1</v>
      </c>
      <c r="AL318" s="37">
        <v>821487</v>
      </c>
      <c r="AM318" s="37">
        <v>1</v>
      </c>
      <c r="AN318" s="43">
        <v>46050</v>
      </c>
    </row>
    <row r="319" spans="1:40">
      <c r="A319" s="37" t="s">
        <v>1204</v>
      </c>
      <c r="B319" s="43">
        <v>46050</v>
      </c>
      <c r="C319" s="43">
        <v>46387</v>
      </c>
      <c r="D319" s="37">
        <v>337</v>
      </c>
      <c r="E319" s="37">
        <v>2</v>
      </c>
      <c r="F319" s="37" t="s">
        <v>4242</v>
      </c>
      <c r="G319" s="37">
        <v>1889</v>
      </c>
      <c r="H319" s="37">
        <v>673</v>
      </c>
      <c r="I319" s="37" t="s">
        <v>4588</v>
      </c>
      <c r="J319" s="37" t="s">
        <v>4519</v>
      </c>
      <c r="K319" s="37" t="s">
        <v>4520</v>
      </c>
      <c r="L319" s="43">
        <v>46050</v>
      </c>
      <c r="M319" s="37" t="s">
        <v>4246</v>
      </c>
      <c r="N319" s="37" t="s">
        <v>4247</v>
      </c>
      <c r="O319" s="37">
        <v>10</v>
      </c>
      <c r="P319" s="37" t="s">
        <v>4248</v>
      </c>
      <c r="Q319" s="37" t="s">
        <v>4521</v>
      </c>
      <c r="R319" s="37"/>
      <c r="S319" s="37" t="s">
        <v>4250</v>
      </c>
      <c r="T319" s="37">
        <v>10</v>
      </c>
      <c r="U319" s="37" t="s">
        <v>4251</v>
      </c>
      <c r="V319" s="37">
        <v>1000227293</v>
      </c>
      <c r="W319" s="37" t="s">
        <v>4252</v>
      </c>
      <c r="X319" s="37">
        <v>1022353472</v>
      </c>
      <c r="Y319" s="37" t="s">
        <v>4589</v>
      </c>
      <c r="Z319" s="37">
        <v>1002058204</v>
      </c>
      <c r="AA319" s="37" t="s">
        <v>4253</v>
      </c>
      <c r="AB319" s="37">
        <v>1000157108</v>
      </c>
      <c r="AC319" s="37" t="s">
        <v>4254</v>
      </c>
      <c r="AD319" s="37" t="s">
        <v>329</v>
      </c>
      <c r="AE319" s="37">
        <v>0</v>
      </c>
      <c r="AF319" s="37">
        <v>0</v>
      </c>
      <c r="AG319" s="37" t="s">
        <v>329</v>
      </c>
      <c r="AH319" s="37">
        <v>0</v>
      </c>
      <c r="AI319" s="37" t="s">
        <v>329</v>
      </c>
      <c r="AJ319" s="37">
        <v>5001020192</v>
      </c>
      <c r="AK319" s="37">
        <v>1</v>
      </c>
      <c r="AL319" s="37">
        <v>837526</v>
      </c>
      <c r="AM319" s="37">
        <v>1</v>
      </c>
      <c r="AN319" s="43">
        <v>46050</v>
      </c>
    </row>
    <row r="320" spans="1:40">
      <c r="A320" s="37" t="s">
        <v>1188</v>
      </c>
      <c r="B320" s="43">
        <v>46050</v>
      </c>
      <c r="C320" s="43">
        <v>46387</v>
      </c>
      <c r="D320" s="37">
        <v>337</v>
      </c>
      <c r="E320" s="37">
        <v>2</v>
      </c>
      <c r="F320" s="37" t="s">
        <v>4242</v>
      </c>
      <c r="G320" s="37">
        <v>1887</v>
      </c>
      <c r="H320" s="37">
        <v>674</v>
      </c>
      <c r="I320" s="37" t="s">
        <v>4590</v>
      </c>
      <c r="J320" s="37" t="s">
        <v>4519</v>
      </c>
      <c r="K320" s="37" t="s">
        <v>4520</v>
      </c>
      <c r="L320" s="43">
        <v>46050</v>
      </c>
      <c r="M320" s="37" t="s">
        <v>4246</v>
      </c>
      <c r="N320" s="37" t="s">
        <v>4247</v>
      </c>
      <c r="O320" s="37">
        <v>10</v>
      </c>
      <c r="P320" s="37" t="s">
        <v>4248</v>
      </c>
      <c r="Q320" s="37" t="s">
        <v>4521</v>
      </c>
      <c r="R320" s="37"/>
      <c r="S320" s="37" t="s">
        <v>4250</v>
      </c>
      <c r="T320" s="37">
        <v>10</v>
      </c>
      <c r="U320" s="37" t="s">
        <v>4251</v>
      </c>
      <c r="V320" s="37">
        <v>1011108952</v>
      </c>
      <c r="W320" s="37" t="s">
        <v>4252</v>
      </c>
      <c r="X320" s="37">
        <v>79795997</v>
      </c>
      <c r="Y320" s="37" t="s">
        <v>1190</v>
      </c>
      <c r="Z320" s="37">
        <v>1002058204</v>
      </c>
      <c r="AA320" s="37" t="s">
        <v>4253</v>
      </c>
      <c r="AB320" s="37">
        <v>1000157108</v>
      </c>
      <c r="AC320" s="37" t="s">
        <v>4254</v>
      </c>
      <c r="AD320" s="37" t="s">
        <v>329</v>
      </c>
      <c r="AE320" s="37">
        <v>0</v>
      </c>
      <c r="AF320" s="37">
        <v>0</v>
      </c>
      <c r="AG320" s="37" t="s">
        <v>329</v>
      </c>
      <c r="AH320" s="37">
        <v>0</v>
      </c>
      <c r="AI320" s="37" t="s">
        <v>329</v>
      </c>
      <c r="AJ320" s="37">
        <v>5001020211</v>
      </c>
      <c r="AK320" s="37">
        <v>1</v>
      </c>
      <c r="AL320" s="37">
        <v>837524</v>
      </c>
      <c r="AM320" s="37">
        <v>1</v>
      </c>
      <c r="AN320" s="43">
        <v>46050</v>
      </c>
    </row>
    <row r="321" spans="1:40">
      <c r="A321" s="37" t="s">
        <v>1199</v>
      </c>
      <c r="B321" s="43">
        <v>46050</v>
      </c>
      <c r="C321" s="43">
        <v>46387</v>
      </c>
      <c r="D321" s="37">
        <v>337</v>
      </c>
      <c r="E321" s="37">
        <v>2</v>
      </c>
      <c r="F321" s="37" t="s">
        <v>4242</v>
      </c>
      <c r="G321" s="37">
        <v>1888</v>
      </c>
      <c r="H321" s="37">
        <v>675</v>
      </c>
      <c r="I321" s="37" t="s">
        <v>4591</v>
      </c>
      <c r="J321" s="37" t="s">
        <v>4519</v>
      </c>
      <c r="K321" s="37" t="s">
        <v>4520</v>
      </c>
      <c r="L321" s="43">
        <v>46050</v>
      </c>
      <c r="M321" s="37" t="s">
        <v>4246</v>
      </c>
      <c r="N321" s="37" t="s">
        <v>4247</v>
      </c>
      <c r="O321" s="37">
        <v>10</v>
      </c>
      <c r="P321" s="37" t="s">
        <v>4248</v>
      </c>
      <c r="Q321" s="37" t="s">
        <v>4521</v>
      </c>
      <c r="R321" s="37"/>
      <c r="S321" s="37" t="s">
        <v>4250</v>
      </c>
      <c r="T321" s="37">
        <v>10</v>
      </c>
      <c r="U321" s="37" t="s">
        <v>4251</v>
      </c>
      <c r="V321" s="37">
        <v>1010109836</v>
      </c>
      <c r="W321" s="37" t="s">
        <v>4252</v>
      </c>
      <c r="X321" s="37">
        <v>1010216399</v>
      </c>
      <c r="Y321" s="37" t="s">
        <v>1201</v>
      </c>
      <c r="Z321" s="37">
        <v>1002058204</v>
      </c>
      <c r="AA321" s="37" t="s">
        <v>4253</v>
      </c>
      <c r="AB321" s="37">
        <v>1000157108</v>
      </c>
      <c r="AC321" s="37" t="s">
        <v>4254</v>
      </c>
      <c r="AD321" s="37" t="s">
        <v>329</v>
      </c>
      <c r="AE321" s="37">
        <v>0</v>
      </c>
      <c r="AF321" s="37">
        <v>0</v>
      </c>
      <c r="AG321" s="37" t="s">
        <v>329</v>
      </c>
      <c r="AH321" s="37">
        <v>0</v>
      </c>
      <c r="AI321" s="37" t="s">
        <v>329</v>
      </c>
      <c r="AJ321" s="37">
        <v>5001020225</v>
      </c>
      <c r="AK321" s="37">
        <v>1</v>
      </c>
      <c r="AL321" s="37">
        <v>837525</v>
      </c>
      <c r="AM321" s="37">
        <v>1</v>
      </c>
      <c r="AN321" s="43">
        <v>46050</v>
      </c>
    </row>
    <row r="322" spans="1:40">
      <c r="A322" s="37" t="s">
        <v>1223</v>
      </c>
      <c r="B322" s="43">
        <v>46050</v>
      </c>
      <c r="C322" s="43">
        <v>46387</v>
      </c>
      <c r="D322" s="37">
        <v>337</v>
      </c>
      <c r="E322" s="37">
        <v>2</v>
      </c>
      <c r="F322" s="37" t="s">
        <v>4242</v>
      </c>
      <c r="G322" s="37">
        <v>1924</v>
      </c>
      <c r="H322" s="37">
        <v>676</v>
      </c>
      <c r="I322" s="37" t="s">
        <v>4592</v>
      </c>
      <c r="J322" s="37" t="s">
        <v>4474</v>
      </c>
      <c r="K322" s="37" t="s">
        <v>4475</v>
      </c>
      <c r="L322" s="43">
        <v>46050</v>
      </c>
      <c r="M322" s="37" t="s">
        <v>4246</v>
      </c>
      <c r="N322" s="37" t="s">
        <v>4247</v>
      </c>
      <c r="O322" s="37">
        <v>10</v>
      </c>
      <c r="P322" s="37" t="s">
        <v>4248</v>
      </c>
      <c r="Q322" s="37" t="s">
        <v>4476</v>
      </c>
      <c r="R322" s="37"/>
      <c r="S322" s="37" t="s">
        <v>4250</v>
      </c>
      <c r="T322" s="37">
        <v>10</v>
      </c>
      <c r="U322" s="37" t="s">
        <v>4251</v>
      </c>
      <c r="V322" s="37">
        <v>1000095219</v>
      </c>
      <c r="W322" s="37" t="s">
        <v>4252</v>
      </c>
      <c r="X322" s="37">
        <v>12982787</v>
      </c>
      <c r="Y322" s="37" t="s">
        <v>4593</v>
      </c>
      <c r="Z322" s="37">
        <v>1002058204</v>
      </c>
      <c r="AA322" s="37" t="s">
        <v>4253</v>
      </c>
      <c r="AB322" s="37">
        <v>1000157108</v>
      </c>
      <c r="AC322" s="37" t="s">
        <v>4254</v>
      </c>
      <c r="AD322" s="37" t="s">
        <v>57</v>
      </c>
      <c r="AE322" s="37">
        <v>0</v>
      </c>
      <c r="AF322" s="37">
        <v>0</v>
      </c>
      <c r="AG322" s="37" t="s">
        <v>57</v>
      </c>
      <c r="AH322" s="37">
        <v>0</v>
      </c>
      <c r="AI322" s="37" t="s">
        <v>57</v>
      </c>
      <c r="AJ322" s="37">
        <v>5001020238</v>
      </c>
      <c r="AK322" s="37">
        <v>1</v>
      </c>
      <c r="AL322" s="37">
        <v>837567</v>
      </c>
      <c r="AM322" s="37">
        <v>1</v>
      </c>
      <c r="AN322" s="43">
        <v>46050</v>
      </c>
    </row>
    <row r="323" spans="1:40">
      <c r="A323" s="37" t="s">
        <v>2344</v>
      </c>
      <c r="B323" s="43">
        <v>46050</v>
      </c>
      <c r="C323" s="43">
        <v>46387</v>
      </c>
      <c r="D323" s="37">
        <v>337</v>
      </c>
      <c r="E323" s="37">
        <v>2</v>
      </c>
      <c r="F323" s="37" t="s">
        <v>4242</v>
      </c>
      <c r="G323" s="37">
        <v>1985</v>
      </c>
      <c r="H323" s="37">
        <v>677</v>
      </c>
      <c r="I323" s="37" t="s">
        <v>4581</v>
      </c>
      <c r="J323" s="37" t="s">
        <v>4244</v>
      </c>
      <c r="K323" s="37" t="s">
        <v>4245</v>
      </c>
      <c r="L323" s="43">
        <v>46050</v>
      </c>
      <c r="M323" s="37" t="s">
        <v>4246</v>
      </c>
      <c r="N323" s="37" t="s">
        <v>4247</v>
      </c>
      <c r="O323" s="37">
        <v>10</v>
      </c>
      <c r="P323" s="37" t="s">
        <v>4248</v>
      </c>
      <c r="Q323" s="37" t="s">
        <v>4249</v>
      </c>
      <c r="R323" s="37"/>
      <c r="S323" s="37" t="s">
        <v>4250</v>
      </c>
      <c r="T323" s="37">
        <v>10</v>
      </c>
      <c r="U323" s="37" t="s">
        <v>4251</v>
      </c>
      <c r="V323" s="37">
        <v>1005979673</v>
      </c>
      <c r="W323" s="37" t="s">
        <v>4252</v>
      </c>
      <c r="X323" s="37">
        <v>52508099</v>
      </c>
      <c r="Y323" s="37" t="s">
        <v>2345</v>
      </c>
      <c r="Z323" s="37">
        <v>1002058204</v>
      </c>
      <c r="AA323" s="37" t="s">
        <v>4253</v>
      </c>
      <c r="AB323" s="37">
        <v>1000157108</v>
      </c>
      <c r="AC323" s="37" t="s">
        <v>4254</v>
      </c>
      <c r="AD323" s="37" t="s">
        <v>4537</v>
      </c>
      <c r="AE323" s="37">
        <v>0</v>
      </c>
      <c r="AF323" s="37">
        <v>0</v>
      </c>
      <c r="AG323" s="37" t="s">
        <v>4537</v>
      </c>
      <c r="AH323" s="37">
        <v>0</v>
      </c>
      <c r="AI323" s="37" t="s">
        <v>4537</v>
      </c>
      <c r="AJ323" s="37">
        <v>5001020249</v>
      </c>
      <c r="AK323" s="37">
        <v>1</v>
      </c>
      <c r="AL323" s="37">
        <v>845022</v>
      </c>
      <c r="AM323" s="37">
        <v>1</v>
      </c>
      <c r="AN323" s="43">
        <v>46050</v>
      </c>
    </row>
    <row r="324" spans="1:40">
      <c r="A324" s="37" t="s">
        <v>2549</v>
      </c>
      <c r="B324" s="43">
        <v>46050</v>
      </c>
      <c r="C324" s="43">
        <v>46387</v>
      </c>
      <c r="D324" s="37">
        <v>337</v>
      </c>
      <c r="E324" s="37">
        <v>2</v>
      </c>
      <c r="F324" s="37" t="s">
        <v>4242</v>
      </c>
      <c r="G324" s="37">
        <v>1777</v>
      </c>
      <c r="H324" s="37">
        <v>678</v>
      </c>
      <c r="I324" s="37" t="s">
        <v>4565</v>
      </c>
      <c r="J324" s="37" t="s">
        <v>4244</v>
      </c>
      <c r="K324" s="37" t="s">
        <v>4245</v>
      </c>
      <c r="L324" s="43">
        <v>46050</v>
      </c>
      <c r="M324" s="37" t="s">
        <v>4246</v>
      </c>
      <c r="N324" s="37" t="s">
        <v>4247</v>
      </c>
      <c r="O324" s="37">
        <v>10</v>
      </c>
      <c r="P324" s="37" t="s">
        <v>4248</v>
      </c>
      <c r="Q324" s="37" t="s">
        <v>4249</v>
      </c>
      <c r="R324" s="37"/>
      <c r="S324" s="37" t="s">
        <v>4250</v>
      </c>
      <c r="T324" s="37">
        <v>10</v>
      </c>
      <c r="U324" s="37" t="s">
        <v>4251</v>
      </c>
      <c r="V324" s="37">
        <v>1012937523</v>
      </c>
      <c r="W324" s="37" t="s">
        <v>4594</v>
      </c>
      <c r="X324" s="37">
        <v>1000623433</v>
      </c>
      <c r="Y324" s="37" t="s">
        <v>2550</v>
      </c>
      <c r="Z324" s="37">
        <v>1002058204</v>
      </c>
      <c r="AA324" s="37" t="s">
        <v>4253</v>
      </c>
      <c r="AB324" s="37">
        <v>1000157108</v>
      </c>
      <c r="AC324" s="37" t="s">
        <v>4254</v>
      </c>
      <c r="AD324" s="37" t="s">
        <v>861</v>
      </c>
      <c r="AE324" s="37">
        <v>0</v>
      </c>
      <c r="AF324" s="37">
        <v>0</v>
      </c>
      <c r="AG324" s="37" t="s">
        <v>861</v>
      </c>
      <c r="AH324" s="37">
        <v>0</v>
      </c>
      <c r="AI324" s="37" t="s">
        <v>861</v>
      </c>
      <c r="AJ324" s="37">
        <v>5001020424</v>
      </c>
      <c r="AK324" s="37">
        <v>1</v>
      </c>
      <c r="AL324" s="37">
        <v>825059</v>
      </c>
      <c r="AM324" s="37">
        <v>1</v>
      </c>
      <c r="AN324" s="43">
        <v>46050</v>
      </c>
    </row>
    <row r="325" spans="1:40">
      <c r="A325" s="37" t="s">
        <v>2433</v>
      </c>
      <c r="B325" s="43">
        <v>46050</v>
      </c>
      <c r="C325" s="43">
        <v>46387</v>
      </c>
      <c r="D325" s="37">
        <v>337</v>
      </c>
      <c r="E325" s="37">
        <v>2</v>
      </c>
      <c r="F325" s="37" t="s">
        <v>4242</v>
      </c>
      <c r="G325" s="37">
        <v>1777</v>
      </c>
      <c r="H325" s="37">
        <v>679</v>
      </c>
      <c r="I325" s="37" t="s">
        <v>4565</v>
      </c>
      <c r="J325" s="37" t="s">
        <v>4244</v>
      </c>
      <c r="K325" s="37" t="s">
        <v>4245</v>
      </c>
      <c r="L325" s="43">
        <v>46050</v>
      </c>
      <c r="M325" s="37" t="s">
        <v>4246</v>
      </c>
      <c r="N325" s="37" t="s">
        <v>4247</v>
      </c>
      <c r="O325" s="37">
        <v>10</v>
      </c>
      <c r="P325" s="37" t="s">
        <v>4248</v>
      </c>
      <c r="Q325" s="37" t="s">
        <v>4249</v>
      </c>
      <c r="R325" s="37"/>
      <c r="S325" s="37" t="s">
        <v>4250</v>
      </c>
      <c r="T325" s="37">
        <v>10</v>
      </c>
      <c r="U325" s="37" t="s">
        <v>4251</v>
      </c>
      <c r="V325" s="37">
        <v>1013694376</v>
      </c>
      <c r="W325" s="37" t="s">
        <v>4252</v>
      </c>
      <c r="X325" s="37">
        <v>17784259</v>
      </c>
      <c r="Y325" s="37" t="s">
        <v>2434</v>
      </c>
      <c r="Z325" s="37">
        <v>1002058204</v>
      </c>
      <c r="AA325" s="37" t="s">
        <v>4253</v>
      </c>
      <c r="AB325" s="37">
        <v>1000157108</v>
      </c>
      <c r="AC325" s="37" t="s">
        <v>4254</v>
      </c>
      <c r="AD325" s="37" t="s">
        <v>861</v>
      </c>
      <c r="AE325" s="37">
        <v>0</v>
      </c>
      <c r="AF325" s="37">
        <v>0</v>
      </c>
      <c r="AG325" s="37" t="s">
        <v>861</v>
      </c>
      <c r="AH325" s="37">
        <v>0</v>
      </c>
      <c r="AI325" s="37" t="s">
        <v>861</v>
      </c>
      <c r="AJ325" s="37">
        <v>5001020428</v>
      </c>
      <c r="AK325" s="37">
        <v>1</v>
      </c>
      <c r="AL325" s="37">
        <v>825059</v>
      </c>
      <c r="AM325" s="37">
        <v>1</v>
      </c>
      <c r="AN325" s="43">
        <v>46050</v>
      </c>
    </row>
    <row r="326" spans="1:40">
      <c r="A326" s="37" t="s">
        <v>2298</v>
      </c>
      <c r="B326" s="43">
        <v>46051</v>
      </c>
      <c r="C326" s="43">
        <v>46387</v>
      </c>
      <c r="D326" s="37">
        <v>336</v>
      </c>
      <c r="E326" s="37">
        <v>2</v>
      </c>
      <c r="F326" s="37" t="s">
        <v>4242</v>
      </c>
      <c r="G326" s="37">
        <v>1742</v>
      </c>
      <c r="H326" s="37">
        <v>680</v>
      </c>
      <c r="I326" s="37" t="s">
        <v>4595</v>
      </c>
      <c r="J326" s="37" t="s">
        <v>4244</v>
      </c>
      <c r="K326" s="37" t="s">
        <v>4245</v>
      </c>
      <c r="L326" s="43">
        <v>46052</v>
      </c>
      <c r="M326" s="37" t="s">
        <v>4246</v>
      </c>
      <c r="N326" s="37" t="s">
        <v>4247</v>
      </c>
      <c r="O326" s="37">
        <v>10</v>
      </c>
      <c r="P326" s="37" t="s">
        <v>4248</v>
      </c>
      <c r="Q326" s="37" t="s">
        <v>4249</v>
      </c>
      <c r="R326" s="37"/>
      <c r="S326" s="37" t="s">
        <v>4250</v>
      </c>
      <c r="T326" s="37">
        <v>10</v>
      </c>
      <c r="U326" s="37" t="s">
        <v>4251</v>
      </c>
      <c r="V326" s="37">
        <v>1011400862</v>
      </c>
      <c r="W326" s="37" t="s">
        <v>4252</v>
      </c>
      <c r="X326" s="37">
        <v>79464226</v>
      </c>
      <c r="Y326" s="37" t="s">
        <v>2299</v>
      </c>
      <c r="Z326" s="37">
        <v>1002058204</v>
      </c>
      <c r="AA326" s="37" t="s">
        <v>4253</v>
      </c>
      <c r="AB326" s="37">
        <v>1000157108</v>
      </c>
      <c r="AC326" s="37" t="s">
        <v>4254</v>
      </c>
      <c r="AD326" s="37" t="s">
        <v>4277</v>
      </c>
      <c r="AE326" s="37">
        <v>0</v>
      </c>
      <c r="AF326" s="37">
        <v>0</v>
      </c>
      <c r="AG326" s="37" t="s">
        <v>4277</v>
      </c>
      <c r="AH326" s="37">
        <v>0</v>
      </c>
      <c r="AI326" s="37" t="s">
        <v>4277</v>
      </c>
      <c r="AJ326" s="37">
        <v>5001022522</v>
      </c>
      <c r="AK326" s="37">
        <v>1</v>
      </c>
      <c r="AL326" s="37">
        <v>821905</v>
      </c>
      <c r="AM326" s="37">
        <v>1</v>
      </c>
      <c r="AN326" s="43">
        <v>46052</v>
      </c>
    </row>
    <row r="327" spans="1:40">
      <c r="A327" s="37" t="s">
        <v>2557</v>
      </c>
      <c r="B327" s="43">
        <v>46051</v>
      </c>
      <c r="C327" s="43">
        <v>46387</v>
      </c>
      <c r="D327" s="37">
        <v>336</v>
      </c>
      <c r="E327" s="37">
        <v>2</v>
      </c>
      <c r="F327" s="37" t="s">
        <v>4242</v>
      </c>
      <c r="G327" s="37">
        <v>1777</v>
      </c>
      <c r="H327" s="37">
        <v>681</v>
      </c>
      <c r="I327" s="37" t="s">
        <v>4596</v>
      </c>
      <c r="J327" s="37" t="s">
        <v>4244</v>
      </c>
      <c r="K327" s="37" t="s">
        <v>4245</v>
      </c>
      <c r="L327" s="43">
        <v>46052</v>
      </c>
      <c r="M327" s="37" t="s">
        <v>4246</v>
      </c>
      <c r="N327" s="37" t="s">
        <v>4247</v>
      </c>
      <c r="O327" s="37">
        <v>10</v>
      </c>
      <c r="P327" s="37" t="s">
        <v>4248</v>
      </c>
      <c r="Q327" s="37" t="s">
        <v>4249</v>
      </c>
      <c r="R327" s="37"/>
      <c r="S327" s="37" t="s">
        <v>4250</v>
      </c>
      <c r="T327" s="37">
        <v>10</v>
      </c>
      <c r="U327" s="37" t="s">
        <v>4251</v>
      </c>
      <c r="V327" s="37">
        <v>1006543408</v>
      </c>
      <c r="W327" s="37" t="s">
        <v>4252</v>
      </c>
      <c r="X327" s="37">
        <v>63341893</v>
      </c>
      <c r="Y327" s="37" t="s">
        <v>2558</v>
      </c>
      <c r="Z327" s="37">
        <v>1002058204</v>
      </c>
      <c r="AA327" s="37" t="s">
        <v>4253</v>
      </c>
      <c r="AB327" s="37">
        <v>1000157108</v>
      </c>
      <c r="AC327" s="37" t="s">
        <v>4254</v>
      </c>
      <c r="AD327" s="37" t="s">
        <v>861</v>
      </c>
      <c r="AE327" s="37">
        <v>0</v>
      </c>
      <c r="AF327" s="37">
        <v>0</v>
      </c>
      <c r="AG327" s="37" t="s">
        <v>861</v>
      </c>
      <c r="AH327" s="37">
        <v>0</v>
      </c>
      <c r="AI327" s="37" t="s">
        <v>861</v>
      </c>
      <c r="AJ327" s="37">
        <v>5001022523</v>
      </c>
      <c r="AK327" s="37">
        <v>1</v>
      </c>
      <c r="AL327" s="37">
        <v>825059</v>
      </c>
      <c r="AM327" s="37">
        <v>1</v>
      </c>
      <c r="AN327" s="43">
        <v>46052</v>
      </c>
    </row>
    <row r="328" spans="1:40">
      <c r="A328" s="37" t="s">
        <v>1247</v>
      </c>
      <c r="B328" s="43">
        <v>46051</v>
      </c>
      <c r="C328" s="43">
        <v>46387</v>
      </c>
      <c r="D328" s="37">
        <v>336</v>
      </c>
      <c r="E328" s="37">
        <v>2</v>
      </c>
      <c r="F328" s="37" t="s">
        <v>4242</v>
      </c>
      <c r="G328" s="37">
        <v>1724</v>
      </c>
      <c r="H328" s="37">
        <v>682</v>
      </c>
      <c r="I328" s="37" t="s">
        <v>4597</v>
      </c>
      <c r="J328" s="37" t="s">
        <v>4244</v>
      </c>
      <c r="K328" s="37" t="s">
        <v>4245</v>
      </c>
      <c r="L328" s="43">
        <v>46052</v>
      </c>
      <c r="M328" s="37" t="s">
        <v>4246</v>
      </c>
      <c r="N328" s="37" t="s">
        <v>4247</v>
      </c>
      <c r="O328" s="37">
        <v>10</v>
      </c>
      <c r="P328" s="37" t="s">
        <v>4248</v>
      </c>
      <c r="Q328" s="37" t="s">
        <v>4249</v>
      </c>
      <c r="R328" s="37"/>
      <c r="S328" s="37" t="s">
        <v>4250</v>
      </c>
      <c r="T328" s="37">
        <v>10</v>
      </c>
      <c r="U328" s="37" t="s">
        <v>4251</v>
      </c>
      <c r="V328" s="37">
        <v>1000293632</v>
      </c>
      <c r="W328" s="37" t="s">
        <v>4252</v>
      </c>
      <c r="X328" s="37">
        <v>79322185</v>
      </c>
      <c r="Y328" s="37" t="s">
        <v>1250</v>
      </c>
      <c r="Z328" s="37">
        <v>1002058204</v>
      </c>
      <c r="AA328" s="37" t="s">
        <v>4253</v>
      </c>
      <c r="AB328" s="37">
        <v>1000157108</v>
      </c>
      <c r="AC328" s="37" t="s">
        <v>4254</v>
      </c>
      <c r="AD328" s="37" t="s">
        <v>329</v>
      </c>
      <c r="AE328" s="37">
        <v>0</v>
      </c>
      <c r="AF328" s="37">
        <v>0</v>
      </c>
      <c r="AG328" s="37" t="s">
        <v>329</v>
      </c>
      <c r="AH328" s="37">
        <v>0</v>
      </c>
      <c r="AI328" s="37" t="s">
        <v>329</v>
      </c>
      <c r="AJ328" s="37">
        <v>5001023880</v>
      </c>
      <c r="AK328" s="37">
        <v>1</v>
      </c>
      <c r="AL328" s="37">
        <v>821883</v>
      </c>
      <c r="AM328" s="37">
        <v>1</v>
      </c>
      <c r="AN328" s="43">
        <v>46052</v>
      </c>
    </row>
    <row r="329" spans="1:40">
      <c r="A329" s="37" t="s">
        <v>1253</v>
      </c>
      <c r="B329" s="43">
        <v>46051</v>
      </c>
      <c r="C329" s="43">
        <v>46387</v>
      </c>
      <c r="D329" s="37">
        <v>336</v>
      </c>
      <c r="E329" s="37">
        <v>2</v>
      </c>
      <c r="F329" s="37" t="s">
        <v>4242</v>
      </c>
      <c r="G329" s="37">
        <v>1724</v>
      </c>
      <c r="H329" s="37">
        <v>683</v>
      </c>
      <c r="I329" s="37" t="s">
        <v>4597</v>
      </c>
      <c r="J329" s="37" t="s">
        <v>4244</v>
      </c>
      <c r="K329" s="37" t="s">
        <v>4245</v>
      </c>
      <c r="L329" s="43">
        <v>46052</v>
      </c>
      <c r="M329" s="37" t="s">
        <v>4246</v>
      </c>
      <c r="N329" s="37" t="s">
        <v>4247</v>
      </c>
      <c r="O329" s="37">
        <v>10</v>
      </c>
      <c r="P329" s="37" t="s">
        <v>4248</v>
      </c>
      <c r="Q329" s="37" t="s">
        <v>4249</v>
      </c>
      <c r="R329" s="37"/>
      <c r="S329" s="37" t="s">
        <v>4250</v>
      </c>
      <c r="T329" s="37">
        <v>10</v>
      </c>
      <c r="U329" s="37" t="s">
        <v>4251</v>
      </c>
      <c r="V329" s="37">
        <v>1000529755</v>
      </c>
      <c r="W329" s="37" t="s">
        <v>4252</v>
      </c>
      <c r="X329" s="37">
        <v>79492324</v>
      </c>
      <c r="Y329" s="37" t="s">
        <v>1254</v>
      </c>
      <c r="Z329" s="37">
        <v>1002058204</v>
      </c>
      <c r="AA329" s="37" t="s">
        <v>4253</v>
      </c>
      <c r="AB329" s="37">
        <v>1000157108</v>
      </c>
      <c r="AC329" s="37" t="s">
        <v>4254</v>
      </c>
      <c r="AD329" s="37" t="s">
        <v>329</v>
      </c>
      <c r="AE329" s="37">
        <v>0</v>
      </c>
      <c r="AF329" s="37">
        <v>0</v>
      </c>
      <c r="AG329" s="37" t="s">
        <v>329</v>
      </c>
      <c r="AH329" s="37">
        <v>0</v>
      </c>
      <c r="AI329" s="37" t="s">
        <v>329</v>
      </c>
      <c r="AJ329" s="37">
        <v>5001023881</v>
      </c>
      <c r="AK329" s="37">
        <v>1</v>
      </c>
      <c r="AL329" s="37">
        <v>821883</v>
      </c>
      <c r="AM329" s="37">
        <v>1</v>
      </c>
      <c r="AN329" s="43">
        <v>46052</v>
      </c>
    </row>
    <row r="330" spans="1:40">
      <c r="A330" s="37" t="s">
        <v>1258</v>
      </c>
      <c r="B330" s="43">
        <v>46051</v>
      </c>
      <c r="C330" s="43">
        <v>46387</v>
      </c>
      <c r="D330" s="37">
        <v>336</v>
      </c>
      <c r="E330" s="37">
        <v>2</v>
      </c>
      <c r="F330" s="37" t="s">
        <v>4242</v>
      </c>
      <c r="G330" s="37">
        <v>1727</v>
      </c>
      <c r="H330" s="37">
        <v>684</v>
      </c>
      <c r="I330" s="37" t="s">
        <v>4598</v>
      </c>
      <c r="J330" s="37" t="s">
        <v>4244</v>
      </c>
      <c r="K330" s="37" t="s">
        <v>4245</v>
      </c>
      <c r="L330" s="43">
        <v>46052</v>
      </c>
      <c r="M330" s="37" t="s">
        <v>4246</v>
      </c>
      <c r="N330" s="37" t="s">
        <v>4247</v>
      </c>
      <c r="O330" s="37">
        <v>10</v>
      </c>
      <c r="P330" s="37" t="s">
        <v>4248</v>
      </c>
      <c r="Q330" s="37" t="s">
        <v>4249</v>
      </c>
      <c r="R330" s="37"/>
      <c r="S330" s="37" t="s">
        <v>4250</v>
      </c>
      <c r="T330" s="37">
        <v>10</v>
      </c>
      <c r="U330" s="37" t="s">
        <v>4251</v>
      </c>
      <c r="V330" s="37">
        <v>1000357966</v>
      </c>
      <c r="W330" s="37" t="s">
        <v>4252</v>
      </c>
      <c r="X330" s="37">
        <v>52740749</v>
      </c>
      <c r="Y330" s="37" t="s">
        <v>4599</v>
      </c>
      <c r="Z330" s="37">
        <v>1002058204</v>
      </c>
      <c r="AA330" s="37" t="s">
        <v>4253</v>
      </c>
      <c r="AB330" s="37">
        <v>1000157108</v>
      </c>
      <c r="AC330" s="37" t="s">
        <v>4254</v>
      </c>
      <c r="AD330" s="37" t="s">
        <v>467</v>
      </c>
      <c r="AE330" s="37">
        <v>0</v>
      </c>
      <c r="AF330" s="37">
        <v>0</v>
      </c>
      <c r="AG330" s="37" t="s">
        <v>467</v>
      </c>
      <c r="AH330" s="37">
        <v>0</v>
      </c>
      <c r="AI330" s="37" t="s">
        <v>467</v>
      </c>
      <c r="AJ330" s="37">
        <v>5001023882</v>
      </c>
      <c r="AK330" s="37">
        <v>1</v>
      </c>
      <c r="AL330" s="37">
        <v>821887</v>
      </c>
      <c r="AM330" s="37">
        <v>1</v>
      </c>
      <c r="AN330" s="43">
        <v>46052</v>
      </c>
    </row>
    <row r="331" spans="1:40">
      <c r="A331" s="37" t="s">
        <v>2578</v>
      </c>
      <c r="B331" s="43">
        <v>46051</v>
      </c>
      <c r="C331" s="43">
        <v>46387</v>
      </c>
      <c r="D331" s="37">
        <v>336</v>
      </c>
      <c r="E331" s="37">
        <v>2</v>
      </c>
      <c r="F331" s="37" t="s">
        <v>4242</v>
      </c>
      <c r="G331" s="37">
        <v>1761</v>
      </c>
      <c r="H331" s="37">
        <v>685</v>
      </c>
      <c r="I331" s="37" t="s">
        <v>4600</v>
      </c>
      <c r="J331" s="37" t="s">
        <v>4244</v>
      </c>
      <c r="K331" s="37" t="s">
        <v>4245</v>
      </c>
      <c r="L331" s="43">
        <v>46052</v>
      </c>
      <c r="M331" s="37" t="s">
        <v>4246</v>
      </c>
      <c r="N331" s="37" t="s">
        <v>4247</v>
      </c>
      <c r="O331" s="37">
        <v>10</v>
      </c>
      <c r="P331" s="37" t="s">
        <v>4248</v>
      </c>
      <c r="Q331" s="37" t="s">
        <v>4249</v>
      </c>
      <c r="R331" s="37"/>
      <c r="S331" s="37" t="s">
        <v>4250</v>
      </c>
      <c r="T331" s="37">
        <v>10</v>
      </c>
      <c r="U331" s="37" t="s">
        <v>4251</v>
      </c>
      <c r="V331" s="37">
        <v>1010335707</v>
      </c>
      <c r="W331" s="37" t="s">
        <v>4252</v>
      </c>
      <c r="X331" s="37">
        <v>1032393328</v>
      </c>
      <c r="Y331" s="37" t="s">
        <v>4601</v>
      </c>
      <c r="Z331" s="37">
        <v>1002058204</v>
      </c>
      <c r="AA331" s="37" t="s">
        <v>4253</v>
      </c>
      <c r="AB331" s="37">
        <v>1000157108</v>
      </c>
      <c r="AC331" s="37" t="s">
        <v>4254</v>
      </c>
      <c r="AD331" s="37" t="s">
        <v>73</v>
      </c>
      <c r="AE331" s="37">
        <v>0</v>
      </c>
      <c r="AF331" s="37">
        <v>0</v>
      </c>
      <c r="AG331" s="37" t="s">
        <v>73</v>
      </c>
      <c r="AH331" s="37">
        <v>0</v>
      </c>
      <c r="AI331" s="37" t="s">
        <v>73</v>
      </c>
      <c r="AJ331" s="37">
        <v>5001023883</v>
      </c>
      <c r="AK331" s="37">
        <v>1</v>
      </c>
      <c r="AL331" s="37">
        <v>821933</v>
      </c>
      <c r="AM331" s="37">
        <v>1</v>
      </c>
      <c r="AN331" s="43">
        <v>46052</v>
      </c>
    </row>
    <row r="332" spans="1:40">
      <c r="A332" s="37" t="s">
        <v>2584</v>
      </c>
      <c r="B332" s="43">
        <v>46051</v>
      </c>
      <c r="C332" s="43">
        <v>46387</v>
      </c>
      <c r="D332" s="37">
        <v>336</v>
      </c>
      <c r="E332" s="37">
        <v>2</v>
      </c>
      <c r="F332" s="37" t="s">
        <v>4242</v>
      </c>
      <c r="G332" s="37">
        <v>1767</v>
      </c>
      <c r="H332" s="37">
        <v>686</v>
      </c>
      <c r="I332" s="37" t="s">
        <v>4602</v>
      </c>
      <c r="J332" s="37" t="s">
        <v>4244</v>
      </c>
      <c r="K332" s="37" t="s">
        <v>4245</v>
      </c>
      <c r="L332" s="43">
        <v>46052</v>
      </c>
      <c r="M332" s="37" t="s">
        <v>4246</v>
      </c>
      <c r="N332" s="37" t="s">
        <v>4247</v>
      </c>
      <c r="O332" s="37">
        <v>10</v>
      </c>
      <c r="P332" s="37" t="s">
        <v>4248</v>
      </c>
      <c r="Q332" s="37" t="s">
        <v>4249</v>
      </c>
      <c r="R332" s="37"/>
      <c r="S332" s="37" t="s">
        <v>4250</v>
      </c>
      <c r="T332" s="37">
        <v>10</v>
      </c>
      <c r="U332" s="37" t="s">
        <v>4251</v>
      </c>
      <c r="V332" s="37">
        <v>1012117993</v>
      </c>
      <c r="W332" s="37" t="s">
        <v>4252</v>
      </c>
      <c r="X332" s="37">
        <v>1015445172</v>
      </c>
      <c r="Y332" s="37" t="s">
        <v>4603</v>
      </c>
      <c r="Z332" s="37">
        <v>1002058204</v>
      </c>
      <c r="AA332" s="37" t="s">
        <v>4253</v>
      </c>
      <c r="AB332" s="37">
        <v>1000157108</v>
      </c>
      <c r="AC332" s="37" t="s">
        <v>4254</v>
      </c>
      <c r="AD332" s="37" t="s">
        <v>329</v>
      </c>
      <c r="AE332" s="37">
        <v>0</v>
      </c>
      <c r="AF332" s="37">
        <v>0</v>
      </c>
      <c r="AG332" s="37" t="s">
        <v>329</v>
      </c>
      <c r="AH332" s="37">
        <v>0</v>
      </c>
      <c r="AI332" s="37" t="s">
        <v>329</v>
      </c>
      <c r="AJ332" s="37">
        <v>5001023884</v>
      </c>
      <c r="AK332" s="37">
        <v>1</v>
      </c>
      <c r="AL332" s="37">
        <v>821941</v>
      </c>
      <c r="AM332" s="37">
        <v>1</v>
      </c>
      <c r="AN332" s="43">
        <v>46052</v>
      </c>
    </row>
    <row r="333" spans="1:40">
      <c r="A333" s="37" t="s">
        <v>2589</v>
      </c>
      <c r="B333" s="43">
        <v>46051</v>
      </c>
      <c r="C333" s="43">
        <v>46387</v>
      </c>
      <c r="D333" s="37">
        <v>336</v>
      </c>
      <c r="E333" s="37">
        <v>2</v>
      </c>
      <c r="F333" s="37" t="s">
        <v>4242</v>
      </c>
      <c r="G333" s="37">
        <v>1767</v>
      </c>
      <c r="H333" s="37">
        <v>687</v>
      </c>
      <c r="I333" s="37" t="s">
        <v>4604</v>
      </c>
      <c r="J333" s="37" t="s">
        <v>4244</v>
      </c>
      <c r="K333" s="37" t="s">
        <v>4245</v>
      </c>
      <c r="L333" s="43">
        <v>46052</v>
      </c>
      <c r="M333" s="37" t="s">
        <v>4246</v>
      </c>
      <c r="N333" s="37" t="s">
        <v>4247</v>
      </c>
      <c r="O333" s="37">
        <v>10</v>
      </c>
      <c r="P333" s="37" t="s">
        <v>4248</v>
      </c>
      <c r="Q333" s="37" t="s">
        <v>4249</v>
      </c>
      <c r="R333" s="37"/>
      <c r="S333" s="37" t="s">
        <v>4250</v>
      </c>
      <c r="T333" s="37">
        <v>10</v>
      </c>
      <c r="U333" s="37" t="s">
        <v>4251</v>
      </c>
      <c r="V333" s="37">
        <v>1008770819</v>
      </c>
      <c r="W333" s="37" t="s">
        <v>4252</v>
      </c>
      <c r="X333" s="37">
        <v>1023948533</v>
      </c>
      <c r="Y333" s="37" t="s">
        <v>2591</v>
      </c>
      <c r="Z333" s="37">
        <v>1002058204</v>
      </c>
      <c r="AA333" s="37" t="s">
        <v>4253</v>
      </c>
      <c r="AB333" s="37">
        <v>1000157108</v>
      </c>
      <c r="AC333" s="37" t="s">
        <v>4254</v>
      </c>
      <c r="AD333" s="37" t="s">
        <v>329</v>
      </c>
      <c r="AE333" s="37">
        <v>0</v>
      </c>
      <c r="AF333" s="37">
        <v>0</v>
      </c>
      <c r="AG333" s="37" t="s">
        <v>329</v>
      </c>
      <c r="AH333" s="37">
        <v>0</v>
      </c>
      <c r="AI333" s="37" t="s">
        <v>329</v>
      </c>
      <c r="AJ333" s="37">
        <v>5001023885</v>
      </c>
      <c r="AK333" s="37">
        <v>1</v>
      </c>
      <c r="AL333" s="37">
        <v>821941</v>
      </c>
      <c r="AM333" s="37">
        <v>1</v>
      </c>
      <c r="AN333" s="43">
        <v>46052</v>
      </c>
    </row>
    <row r="334" spans="1:40">
      <c r="A334" s="37" t="s">
        <v>1363</v>
      </c>
      <c r="B334" s="43">
        <v>46051</v>
      </c>
      <c r="C334" s="43">
        <v>46387</v>
      </c>
      <c r="D334" s="37">
        <v>336</v>
      </c>
      <c r="E334" s="37">
        <v>2</v>
      </c>
      <c r="F334" s="37" t="s">
        <v>4242</v>
      </c>
      <c r="G334" s="37">
        <v>1739</v>
      </c>
      <c r="H334" s="37">
        <v>688</v>
      </c>
      <c r="I334" s="37" t="s">
        <v>4418</v>
      </c>
      <c r="J334" s="37" t="s">
        <v>4244</v>
      </c>
      <c r="K334" s="37" t="s">
        <v>4245</v>
      </c>
      <c r="L334" s="43">
        <v>46052</v>
      </c>
      <c r="M334" s="37" t="s">
        <v>4246</v>
      </c>
      <c r="N334" s="37" t="s">
        <v>4247</v>
      </c>
      <c r="O334" s="37">
        <v>10</v>
      </c>
      <c r="P334" s="37" t="s">
        <v>4248</v>
      </c>
      <c r="Q334" s="37" t="s">
        <v>4249</v>
      </c>
      <c r="R334" s="37"/>
      <c r="S334" s="37" t="s">
        <v>4250</v>
      </c>
      <c r="T334" s="37">
        <v>10</v>
      </c>
      <c r="U334" s="37" t="s">
        <v>4251</v>
      </c>
      <c r="V334" s="37">
        <v>1014032409</v>
      </c>
      <c r="W334" s="37" t="s">
        <v>4252</v>
      </c>
      <c r="X334" s="37">
        <v>9399503</v>
      </c>
      <c r="Y334" s="37" t="s">
        <v>4605</v>
      </c>
      <c r="Z334" s="37">
        <v>1002058204</v>
      </c>
      <c r="AA334" s="37" t="s">
        <v>4253</v>
      </c>
      <c r="AB334" s="37">
        <v>1000157108</v>
      </c>
      <c r="AC334" s="37" t="s">
        <v>4254</v>
      </c>
      <c r="AD334" s="37" t="s">
        <v>57</v>
      </c>
      <c r="AE334" s="37">
        <v>0</v>
      </c>
      <c r="AF334" s="37">
        <v>0</v>
      </c>
      <c r="AG334" s="37" t="s">
        <v>57</v>
      </c>
      <c r="AH334" s="37">
        <v>0</v>
      </c>
      <c r="AI334" s="37" t="s">
        <v>57</v>
      </c>
      <c r="AJ334" s="37">
        <v>5001023886</v>
      </c>
      <c r="AK334" s="37">
        <v>1</v>
      </c>
      <c r="AL334" s="37">
        <v>821901</v>
      </c>
      <c r="AM334" s="37">
        <v>1</v>
      </c>
      <c r="AN334" s="43">
        <v>46052</v>
      </c>
    </row>
    <row r="335" spans="1:40">
      <c r="A335" s="37" t="s">
        <v>1184</v>
      </c>
      <c r="B335" s="43">
        <v>46051</v>
      </c>
      <c r="C335" s="43">
        <v>46387</v>
      </c>
      <c r="D335" s="37">
        <v>336</v>
      </c>
      <c r="E335" s="37">
        <v>2</v>
      </c>
      <c r="F335" s="37" t="s">
        <v>4242</v>
      </c>
      <c r="G335" s="37">
        <v>1887</v>
      </c>
      <c r="H335" s="37">
        <v>689</v>
      </c>
      <c r="I335" s="37" t="s">
        <v>4606</v>
      </c>
      <c r="J335" s="37" t="s">
        <v>4519</v>
      </c>
      <c r="K335" s="37" t="s">
        <v>4520</v>
      </c>
      <c r="L335" s="43">
        <v>46052</v>
      </c>
      <c r="M335" s="37" t="s">
        <v>4246</v>
      </c>
      <c r="N335" s="37" t="s">
        <v>4247</v>
      </c>
      <c r="O335" s="37">
        <v>10</v>
      </c>
      <c r="P335" s="37" t="s">
        <v>4248</v>
      </c>
      <c r="Q335" s="37" t="s">
        <v>4521</v>
      </c>
      <c r="R335" s="37"/>
      <c r="S335" s="37" t="s">
        <v>4250</v>
      </c>
      <c r="T335" s="37">
        <v>10</v>
      </c>
      <c r="U335" s="37" t="s">
        <v>4251</v>
      </c>
      <c r="V335" s="37">
        <v>1005479724</v>
      </c>
      <c r="W335" s="37" t="s">
        <v>4252</v>
      </c>
      <c r="X335" s="37">
        <v>79799098</v>
      </c>
      <c r="Y335" s="37" t="s">
        <v>1185</v>
      </c>
      <c r="Z335" s="37">
        <v>1002058204</v>
      </c>
      <c r="AA335" s="37" t="s">
        <v>4253</v>
      </c>
      <c r="AB335" s="37">
        <v>1000157108</v>
      </c>
      <c r="AC335" s="37" t="s">
        <v>4254</v>
      </c>
      <c r="AD335" s="37" t="s">
        <v>329</v>
      </c>
      <c r="AE335" s="37">
        <v>0</v>
      </c>
      <c r="AF335" s="37">
        <v>0</v>
      </c>
      <c r="AG335" s="37" t="s">
        <v>329</v>
      </c>
      <c r="AH335" s="37">
        <v>0</v>
      </c>
      <c r="AI335" s="37" t="s">
        <v>329</v>
      </c>
      <c r="AJ335" s="37">
        <v>5001023887</v>
      </c>
      <c r="AK335" s="37">
        <v>1</v>
      </c>
      <c r="AL335" s="37">
        <v>837524</v>
      </c>
      <c r="AM335" s="37">
        <v>1</v>
      </c>
      <c r="AN335" s="43">
        <v>46052</v>
      </c>
    </row>
    <row r="336" spans="1:40">
      <c r="A336" s="37" t="s">
        <v>2872</v>
      </c>
      <c r="B336" s="43">
        <v>46052</v>
      </c>
      <c r="C336" s="43">
        <v>46387</v>
      </c>
      <c r="D336" s="37">
        <v>335</v>
      </c>
      <c r="E336" s="37">
        <v>2</v>
      </c>
      <c r="F336" s="37" t="s">
        <v>4242</v>
      </c>
      <c r="G336" s="37">
        <v>1788</v>
      </c>
      <c r="H336" s="37">
        <v>690</v>
      </c>
      <c r="I336" s="37" t="s">
        <v>4607</v>
      </c>
      <c r="J336" s="37" t="s">
        <v>4280</v>
      </c>
      <c r="K336" s="37" t="s">
        <v>4281</v>
      </c>
      <c r="L336" s="43">
        <v>46052</v>
      </c>
      <c r="M336" s="37" t="s">
        <v>4246</v>
      </c>
      <c r="N336" s="37" t="s">
        <v>4247</v>
      </c>
      <c r="O336" s="37">
        <v>10</v>
      </c>
      <c r="P336" s="37" t="s">
        <v>4248</v>
      </c>
      <c r="Q336" s="37" t="s">
        <v>4282</v>
      </c>
      <c r="R336" s="37"/>
      <c r="S336" s="37" t="s">
        <v>4250</v>
      </c>
      <c r="T336" s="37">
        <v>10</v>
      </c>
      <c r="U336" s="37" t="s">
        <v>4251</v>
      </c>
      <c r="V336" s="37">
        <v>1010851155</v>
      </c>
      <c r="W336" s="37" t="s">
        <v>4252</v>
      </c>
      <c r="X336" s="37">
        <v>1014243176</v>
      </c>
      <c r="Y336" s="37" t="s">
        <v>2873</v>
      </c>
      <c r="Z336" s="37">
        <v>1002058204</v>
      </c>
      <c r="AA336" s="37" t="s">
        <v>4253</v>
      </c>
      <c r="AB336" s="37">
        <v>1000157108</v>
      </c>
      <c r="AC336" s="37" t="s">
        <v>4254</v>
      </c>
      <c r="AD336" s="37" t="s">
        <v>519</v>
      </c>
      <c r="AE336" s="37">
        <v>0</v>
      </c>
      <c r="AF336" s="37">
        <v>0</v>
      </c>
      <c r="AG336" s="37" t="s">
        <v>519</v>
      </c>
      <c r="AH336" s="37">
        <v>0</v>
      </c>
      <c r="AI336" s="37" t="s">
        <v>519</v>
      </c>
      <c r="AJ336" s="37">
        <v>5001024204</v>
      </c>
      <c r="AK336" s="37">
        <v>1</v>
      </c>
      <c r="AL336" s="37">
        <v>825073</v>
      </c>
      <c r="AM336" s="37">
        <v>1</v>
      </c>
      <c r="AN336" s="43">
        <v>46052</v>
      </c>
    </row>
    <row r="337" spans="1:40">
      <c r="A337" s="37" t="s">
        <v>2912</v>
      </c>
      <c r="B337" s="43">
        <v>46052</v>
      </c>
      <c r="C337" s="43">
        <v>46387</v>
      </c>
      <c r="D337" s="37">
        <v>335</v>
      </c>
      <c r="E337" s="37">
        <v>2</v>
      </c>
      <c r="F337" s="37" t="s">
        <v>4242</v>
      </c>
      <c r="G337" s="37">
        <v>1849</v>
      </c>
      <c r="H337" s="37">
        <v>691</v>
      </c>
      <c r="I337" s="37" t="s">
        <v>4608</v>
      </c>
      <c r="J337" s="37" t="s">
        <v>4280</v>
      </c>
      <c r="K337" s="37" t="s">
        <v>4281</v>
      </c>
      <c r="L337" s="43">
        <v>46052</v>
      </c>
      <c r="M337" s="37" t="s">
        <v>4246</v>
      </c>
      <c r="N337" s="37" t="s">
        <v>4247</v>
      </c>
      <c r="O337" s="37">
        <v>10</v>
      </c>
      <c r="P337" s="37" t="s">
        <v>4248</v>
      </c>
      <c r="Q337" s="37" t="s">
        <v>4282</v>
      </c>
      <c r="R337" s="37"/>
      <c r="S337" s="37" t="s">
        <v>4250</v>
      </c>
      <c r="T337" s="37">
        <v>10</v>
      </c>
      <c r="U337" s="37" t="s">
        <v>4251</v>
      </c>
      <c r="V337" s="37">
        <v>1013706175</v>
      </c>
      <c r="W337" s="37" t="s">
        <v>4252</v>
      </c>
      <c r="X337" s="37">
        <v>1023966888</v>
      </c>
      <c r="Y337" s="37" t="s">
        <v>2914</v>
      </c>
      <c r="Z337" s="37">
        <v>1002058204</v>
      </c>
      <c r="AA337" s="37" t="s">
        <v>4253</v>
      </c>
      <c r="AB337" s="37">
        <v>1000157108</v>
      </c>
      <c r="AC337" s="37" t="s">
        <v>4254</v>
      </c>
      <c r="AD337" s="37" t="s">
        <v>57</v>
      </c>
      <c r="AE337" s="37">
        <v>0</v>
      </c>
      <c r="AF337" s="37">
        <v>0</v>
      </c>
      <c r="AG337" s="37" t="s">
        <v>57</v>
      </c>
      <c r="AH337" s="37">
        <v>0</v>
      </c>
      <c r="AI337" s="37" t="s">
        <v>57</v>
      </c>
      <c r="AJ337" s="37">
        <v>5001024205</v>
      </c>
      <c r="AK337" s="37">
        <v>1</v>
      </c>
      <c r="AL337" s="37">
        <v>828719</v>
      </c>
      <c r="AM337" s="37">
        <v>1</v>
      </c>
      <c r="AN337" s="43">
        <v>46052</v>
      </c>
    </row>
    <row r="338" spans="1:40">
      <c r="A338" s="37" t="s">
        <v>2880</v>
      </c>
      <c r="B338" s="43">
        <v>46052</v>
      </c>
      <c r="C338" s="43">
        <v>46387</v>
      </c>
      <c r="D338" s="37">
        <v>335</v>
      </c>
      <c r="E338" s="37">
        <v>2</v>
      </c>
      <c r="F338" s="37" t="s">
        <v>4242</v>
      </c>
      <c r="G338" s="37">
        <v>1788</v>
      </c>
      <c r="H338" s="37">
        <v>692</v>
      </c>
      <c r="I338" s="37" t="s">
        <v>4607</v>
      </c>
      <c r="J338" s="37" t="s">
        <v>4280</v>
      </c>
      <c r="K338" s="37" t="s">
        <v>4281</v>
      </c>
      <c r="L338" s="43">
        <v>46052</v>
      </c>
      <c r="M338" s="37" t="s">
        <v>4246</v>
      </c>
      <c r="N338" s="37" t="s">
        <v>4247</v>
      </c>
      <c r="O338" s="37">
        <v>10</v>
      </c>
      <c r="P338" s="37" t="s">
        <v>4248</v>
      </c>
      <c r="Q338" s="37" t="s">
        <v>4282</v>
      </c>
      <c r="R338" s="37"/>
      <c r="S338" s="37" t="s">
        <v>4250</v>
      </c>
      <c r="T338" s="37">
        <v>10</v>
      </c>
      <c r="U338" s="37" t="s">
        <v>4251</v>
      </c>
      <c r="V338" s="37">
        <v>1009761599</v>
      </c>
      <c r="W338" s="37" t="s">
        <v>4252</v>
      </c>
      <c r="X338" s="37">
        <v>1032485623</v>
      </c>
      <c r="Y338" s="37" t="s">
        <v>2882</v>
      </c>
      <c r="Z338" s="37">
        <v>1002058204</v>
      </c>
      <c r="AA338" s="37" t="s">
        <v>4253</v>
      </c>
      <c r="AB338" s="37">
        <v>1000157108</v>
      </c>
      <c r="AC338" s="37" t="s">
        <v>4254</v>
      </c>
      <c r="AD338" s="37" t="s">
        <v>519</v>
      </c>
      <c r="AE338" s="37">
        <v>0</v>
      </c>
      <c r="AF338" s="37">
        <v>0</v>
      </c>
      <c r="AG338" s="37" t="s">
        <v>519</v>
      </c>
      <c r="AH338" s="37">
        <v>0</v>
      </c>
      <c r="AI338" s="37" t="s">
        <v>519</v>
      </c>
      <c r="AJ338" s="37">
        <v>5001024206</v>
      </c>
      <c r="AK338" s="37">
        <v>1</v>
      </c>
      <c r="AL338" s="37">
        <v>825073</v>
      </c>
      <c r="AM338" s="37">
        <v>1</v>
      </c>
      <c r="AN338" s="43">
        <v>46052</v>
      </c>
    </row>
    <row r="339" spans="1:40">
      <c r="A339" s="37" t="s">
        <v>2604</v>
      </c>
      <c r="B339" s="43">
        <v>46052</v>
      </c>
      <c r="C339" s="43">
        <v>46387</v>
      </c>
      <c r="D339" s="37">
        <v>335</v>
      </c>
      <c r="E339" s="37">
        <v>2</v>
      </c>
      <c r="F339" s="37" t="s">
        <v>4242</v>
      </c>
      <c r="G339" s="37">
        <v>1787</v>
      </c>
      <c r="H339" s="37">
        <v>693</v>
      </c>
      <c r="I339" s="37" t="s">
        <v>4609</v>
      </c>
      <c r="J339" s="37" t="s">
        <v>4280</v>
      </c>
      <c r="K339" s="37" t="s">
        <v>4281</v>
      </c>
      <c r="L339" s="43">
        <v>46052</v>
      </c>
      <c r="M339" s="37" t="s">
        <v>4246</v>
      </c>
      <c r="N339" s="37" t="s">
        <v>4247</v>
      </c>
      <c r="O339" s="37">
        <v>10</v>
      </c>
      <c r="P339" s="37" t="s">
        <v>4248</v>
      </c>
      <c r="Q339" s="37" t="s">
        <v>4282</v>
      </c>
      <c r="R339" s="37"/>
      <c r="S339" s="37" t="s">
        <v>4250</v>
      </c>
      <c r="T339" s="37">
        <v>10</v>
      </c>
      <c r="U339" s="37" t="s">
        <v>4251</v>
      </c>
      <c r="V339" s="37">
        <v>1000497275</v>
      </c>
      <c r="W339" s="37" t="s">
        <v>4252</v>
      </c>
      <c r="X339" s="37">
        <v>80076642</v>
      </c>
      <c r="Y339" s="37" t="s">
        <v>2605</v>
      </c>
      <c r="Z339" s="37">
        <v>1002058204</v>
      </c>
      <c r="AA339" s="37" t="s">
        <v>4253</v>
      </c>
      <c r="AB339" s="37">
        <v>1000157108</v>
      </c>
      <c r="AC339" s="37" t="s">
        <v>4254</v>
      </c>
      <c r="AD339" s="37" t="s">
        <v>467</v>
      </c>
      <c r="AE339" s="37">
        <v>0</v>
      </c>
      <c r="AF339" s="37">
        <v>0</v>
      </c>
      <c r="AG339" s="37" t="s">
        <v>467</v>
      </c>
      <c r="AH339" s="37">
        <v>0</v>
      </c>
      <c r="AI339" s="37" t="s">
        <v>467</v>
      </c>
      <c r="AJ339" s="37">
        <v>5001024207</v>
      </c>
      <c r="AK339" s="37">
        <v>1</v>
      </c>
      <c r="AL339" s="37">
        <v>825071</v>
      </c>
      <c r="AM339" s="37">
        <v>1</v>
      </c>
      <c r="AN339" s="43">
        <v>46052</v>
      </c>
    </row>
    <row r="340" spans="1:40">
      <c r="A340" s="37" t="s">
        <v>2608</v>
      </c>
      <c r="B340" s="43">
        <v>46052</v>
      </c>
      <c r="C340" s="43">
        <v>46387</v>
      </c>
      <c r="D340" s="37">
        <v>335</v>
      </c>
      <c r="E340" s="37">
        <v>2</v>
      </c>
      <c r="F340" s="37" t="s">
        <v>4242</v>
      </c>
      <c r="G340" s="37">
        <v>1787</v>
      </c>
      <c r="H340" s="37">
        <v>694</v>
      </c>
      <c r="I340" s="37" t="s">
        <v>4609</v>
      </c>
      <c r="J340" s="37" t="s">
        <v>4280</v>
      </c>
      <c r="K340" s="37" t="s">
        <v>4281</v>
      </c>
      <c r="L340" s="43">
        <v>46052</v>
      </c>
      <c r="M340" s="37" t="s">
        <v>4246</v>
      </c>
      <c r="N340" s="37" t="s">
        <v>4247</v>
      </c>
      <c r="O340" s="37">
        <v>10</v>
      </c>
      <c r="P340" s="37" t="s">
        <v>4248</v>
      </c>
      <c r="Q340" s="37" t="s">
        <v>4282</v>
      </c>
      <c r="R340" s="37"/>
      <c r="S340" s="37" t="s">
        <v>4250</v>
      </c>
      <c r="T340" s="37">
        <v>10</v>
      </c>
      <c r="U340" s="37" t="s">
        <v>4251</v>
      </c>
      <c r="V340" s="37">
        <v>1000455047</v>
      </c>
      <c r="W340" s="37" t="s">
        <v>4252</v>
      </c>
      <c r="X340" s="37">
        <v>80122067</v>
      </c>
      <c r="Y340" s="37" t="s">
        <v>2610</v>
      </c>
      <c r="Z340" s="37">
        <v>1002058204</v>
      </c>
      <c r="AA340" s="37" t="s">
        <v>4253</v>
      </c>
      <c r="AB340" s="37">
        <v>1000157108</v>
      </c>
      <c r="AC340" s="37" t="s">
        <v>4254</v>
      </c>
      <c r="AD340" s="37" t="s">
        <v>467</v>
      </c>
      <c r="AE340" s="37">
        <v>0</v>
      </c>
      <c r="AF340" s="37">
        <v>0</v>
      </c>
      <c r="AG340" s="37" t="s">
        <v>467</v>
      </c>
      <c r="AH340" s="37">
        <v>0</v>
      </c>
      <c r="AI340" s="37" t="s">
        <v>467</v>
      </c>
      <c r="AJ340" s="37">
        <v>5001024208</v>
      </c>
      <c r="AK340" s="37">
        <v>1</v>
      </c>
      <c r="AL340" s="37">
        <v>825071</v>
      </c>
      <c r="AM340" s="37">
        <v>1</v>
      </c>
      <c r="AN340" s="43">
        <v>46052</v>
      </c>
    </row>
    <row r="341" spans="1:40">
      <c r="A341" s="37" t="s">
        <v>2885</v>
      </c>
      <c r="B341" s="43">
        <v>46052</v>
      </c>
      <c r="C341" s="43">
        <v>46387</v>
      </c>
      <c r="D341" s="37">
        <v>335</v>
      </c>
      <c r="E341" s="37">
        <v>2</v>
      </c>
      <c r="F341" s="37" t="s">
        <v>4242</v>
      </c>
      <c r="G341" s="37">
        <v>1788</v>
      </c>
      <c r="H341" s="37">
        <v>695</v>
      </c>
      <c r="I341" s="37" t="s">
        <v>4607</v>
      </c>
      <c r="J341" s="37" t="s">
        <v>4280</v>
      </c>
      <c r="K341" s="37" t="s">
        <v>4281</v>
      </c>
      <c r="L341" s="43">
        <v>46052</v>
      </c>
      <c r="M341" s="37" t="s">
        <v>4246</v>
      </c>
      <c r="N341" s="37" t="s">
        <v>4247</v>
      </c>
      <c r="O341" s="37">
        <v>10</v>
      </c>
      <c r="P341" s="37" t="s">
        <v>4248</v>
      </c>
      <c r="Q341" s="37" t="s">
        <v>4282</v>
      </c>
      <c r="R341" s="37"/>
      <c r="S341" s="37" t="s">
        <v>4250</v>
      </c>
      <c r="T341" s="37">
        <v>10</v>
      </c>
      <c r="U341" s="37" t="s">
        <v>4251</v>
      </c>
      <c r="V341" s="37">
        <v>1002498198</v>
      </c>
      <c r="W341" s="37" t="s">
        <v>4252</v>
      </c>
      <c r="X341" s="37">
        <v>52985337</v>
      </c>
      <c r="Y341" s="37" t="s">
        <v>4610</v>
      </c>
      <c r="Z341" s="37">
        <v>1002058204</v>
      </c>
      <c r="AA341" s="37" t="s">
        <v>4253</v>
      </c>
      <c r="AB341" s="37">
        <v>1000157108</v>
      </c>
      <c r="AC341" s="37" t="s">
        <v>4254</v>
      </c>
      <c r="AD341" s="37" t="s">
        <v>519</v>
      </c>
      <c r="AE341" s="37">
        <v>0</v>
      </c>
      <c r="AF341" s="37">
        <v>0</v>
      </c>
      <c r="AG341" s="37" t="s">
        <v>519</v>
      </c>
      <c r="AH341" s="37">
        <v>0</v>
      </c>
      <c r="AI341" s="37" t="s">
        <v>519</v>
      </c>
      <c r="AJ341" s="37">
        <v>5001024209</v>
      </c>
      <c r="AK341" s="37">
        <v>1</v>
      </c>
      <c r="AL341" s="37">
        <v>825073</v>
      </c>
      <c r="AM341" s="37">
        <v>1</v>
      </c>
      <c r="AN341" s="43">
        <v>46052</v>
      </c>
    </row>
    <row r="342" spans="1:40">
      <c r="A342" s="37" t="s">
        <v>2667</v>
      </c>
      <c r="B342" s="43">
        <v>46052</v>
      </c>
      <c r="C342" s="43">
        <v>46387</v>
      </c>
      <c r="D342" s="37">
        <v>335</v>
      </c>
      <c r="E342" s="37">
        <v>2</v>
      </c>
      <c r="F342" s="37" t="s">
        <v>4242</v>
      </c>
      <c r="G342" s="37">
        <v>1766</v>
      </c>
      <c r="H342" s="37">
        <v>696</v>
      </c>
      <c r="I342" s="37" t="s">
        <v>4611</v>
      </c>
      <c r="J342" s="37" t="s">
        <v>4381</v>
      </c>
      <c r="K342" s="37" t="s">
        <v>4382</v>
      </c>
      <c r="L342" s="43">
        <v>46052</v>
      </c>
      <c r="M342" s="37" t="s">
        <v>4246</v>
      </c>
      <c r="N342" s="37" t="s">
        <v>4247</v>
      </c>
      <c r="O342" s="37">
        <v>10</v>
      </c>
      <c r="P342" s="37" t="s">
        <v>4248</v>
      </c>
      <c r="Q342" s="37" t="s">
        <v>4383</v>
      </c>
      <c r="R342" s="37"/>
      <c r="S342" s="37" t="s">
        <v>4250</v>
      </c>
      <c r="T342" s="37">
        <v>10</v>
      </c>
      <c r="U342" s="37" t="s">
        <v>4251</v>
      </c>
      <c r="V342" s="37">
        <v>1000243616</v>
      </c>
      <c r="W342" s="37" t="s">
        <v>4252</v>
      </c>
      <c r="X342" s="37">
        <v>53135212</v>
      </c>
      <c r="Y342" s="37" t="s">
        <v>2669</v>
      </c>
      <c r="Z342" s="37">
        <v>1002058204</v>
      </c>
      <c r="AA342" s="37" t="s">
        <v>4253</v>
      </c>
      <c r="AB342" s="37">
        <v>1000157108</v>
      </c>
      <c r="AC342" s="37" t="s">
        <v>4254</v>
      </c>
      <c r="AD342" s="37" t="s">
        <v>861</v>
      </c>
      <c r="AE342" s="37">
        <v>0</v>
      </c>
      <c r="AF342" s="37">
        <v>0</v>
      </c>
      <c r="AG342" s="37" t="s">
        <v>861</v>
      </c>
      <c r="AH342" s="37">
        <v>0</v>
      </c>
      <c r="AI342" s="37" t="s">
        <v>861</v>
      </c>
      <c r="AJ342" s="37">
        <v>5001024210</v>
      </c>
      <c r="AK342" s="37">
        <v>1</v>
      </c>
      <c r="AL342" s="37">
        <v>821940</v>
      </c>
      <c r="AM342" s="37">
        <v>1</v>
      </c>
      <c r="AN342" s="43">
        <v>46052</v>
      </c>
    </row>
    <row r="343" spans="1:40">
      <c r="A343" s="37" t="s">
        <v>2672</v>
      </c>
      <c r="B343" s="43">
        <v>46052</v>
      </c>
      <c r="C343" s="43">
        <v>46387</v>
      </c>
      <c r="D343" s="37">
        <v>335</v>
      </c>
      <c r="E343" s="37">
        <v>2</v>
      </c>
      <c r="F343" s="37" t="s">
        <v>4242</v>
      </c>
      <c r="G343" s="37">
        <v>1766</v>
      </c>
      <c r="H343" s="37">
        <v>697</v>
      </c>
      <c r="I343" s="37" t="s">
        <v>4611</v>
      </c>
      <c r="J343" s="37" t="s">
        <v>4381</v>
      </c>
      <c r="K343" s="37" t="s">
        <v>4382</v>
      </c>
      <c r="L343" s="43">
        <v>46052</v>
      </c>
      <c r="M343" s="37" t="s">
        <v>4246</v>
      </c>
      <c r="N343" s="37" t="s">
        <v>4247</v>
      </c>
      <c r="O343" s="37">
        <v>10</v>
      </c>
      <c r="P343" s="37" t="s">
        <v>4248</v>
      </c>
      <c r="Q343" s="37" t="s">
        <v>4383</v>
      </c>
      <c r="R343" s="37"/>
      <c r="S343" s="37" t="s">
        <v>4250</v>
      </c>
      <c r="T343" s="37">
        <v>10</v>
      </c>
      <c r="U343" s="37" t="s">
        <v>4251</v>
      </c>
      <c r="V343" s="37">
        <v>1009771437</v>
      </c>
      <c r="W343" s="37" t="s">
        <v>4252</v>
      </c>
      <c r="X343" s="37">
        <v>1109841237</v>
      </c>
      <c r="Y343" s="37" t="s">
        <v>2673</v>
      </c>
      <c r="Z343" s="37">
        <v>1002058204</v>
      </c>
      <c r="AA343" s="37" t="s">
        <v>4253</v>
      </c>
      <c r="AB343" s="37">
        <v>1000157108</v>
      </c>
      <c r="AC343" s="37" t="s">
        <v>4254</v>
      </c>
      <c r="AD343" s="37" t="s">
        <v>861</v>
      </c>
      <c r="AE343" s="37">
        <v>0</v>
      </c>
      <c r="AF343" s="37">
        <v>0</v>
      </c>
      <c r="AG343" s="37" t="s">
        <v>861</v>
      </c>
      <c r="AH343" s="37">
        <v>0</v>
      </c>
      <c r="AI343" s="37" t="s">
        <v>861</v>
      </c>
      <c r="AJ343" s="37">
        <v>5001024211</v>
      </c>
      <c r="AK343" s="37">
        <v>1</v>
      </c>
      <c r="AL343" s="37">
        <v>821940</v>
      </c>
      <c r="AM343" s="37">
        <v>1</v>
      </c>
      <c r="AN343" s="43">
        <v>46052</v>
      </c>
    </row>
    <row r="344" spans="1:40">
      <c r="A344" s="37" t="s">
        <v>2676</v>
      </c>
      <c r="B344" s="43">
        <v>46052</v>
      </c>
      <c r="C344" s="43">
        <v>46387</v>
      </c>
      <c r="D344" s="37">
        <v>335</v>
      </c>
      <c r="E344" s="37">
        <v>2</v>
      </c>
      <c r="F344" s="37" t="s">
        <v>4242</v>
      </c>
      <c r="G344" s="37">
        <v>1766</v>
      </c>
      <c r="H344" s="37">
        <v>698</v>
      </c>
      <c r="I344" s="37" t="s">
        <v>4611</v>
      </c>
      <c r="J344" s="37" t="s">
        <v>4381</v>
      </c>
      <c r="K344" s="37" t="s">
        <v>4382</v>
      </c>
      <c r="L344" s="43">
        <v>46052</v>
      </c>
      <c r="M344" s="37" t="s">
        <v>4246</v>
      </c>
      <c r="N344" s="37" t="s">
        <v>4247</v>
      </c>
      <c r="O344" s="37">
        <v>10</v>
      </c>
      <c r="P344" s="37" t="s">
        <v>4248</v>
      </c>
      <c r="Q344" s="37" t="s">
        <v>4383</v>
      </c>
      <c r="R344" s="37"/>
      <c r="S344" s="37" t="s">
        <v>4250</v>
      </c>
      <c r="T344" s="37">
        <v>10</v>
      </c>
      <c r="U344" s="37" t="s">
        <v>4251</v>
      </c>
      <c r="V344" s="37">
        <v>1008537598</v>
      </c>
      <c r="W344" s="37" t="s">
        <v>4252</v>
      </c>
      <c r="X344" s="37">
        <v>52919226</v>
      </c>
      <c r="Y344" s="37" t="s">
        <v>2679</v>
      </c>
      <c r="Z344" s="37">
        <v>1002058204</v>
      </c>
      <c r="AA344" s="37" t="s">
        <v>4253</v>
      </c>
      <c r="AB344" s="37">
        <v>1000157108</v>
      </c>
      <c r="AC344" s="37" t="s">
        <v>4254</v>
      </c>
      <c r="AD344" s="37" t="s">
        <v>861</v>
      </c>
      <c r="AE344" s="37">
        <v>0</v>
      </c>
      <c r="AF344" s="37">
        <v>0</v>
      </c>
      <c r="AG344" s="37" t="s">
        <v>861</v>
      </c>
      <c r="AH344" s="37">
        <v>0</v>
      </c>
      <c r="AI344" s="37" t="s">
        <v>861</v>
      </c>
      <c r="AJ344" s="37">
        <v>5001024212</v>
      </c>
      <c r="AK344" s="37">
        <v>1</v>
      </c>
      <c r="AL344" s="37">
        <v>821940</v>
      </c>
      <c r="AM344" s="37">
        <v>1</v>
      </c>
      <c r="AN344" s="43">
        <v>46052</v>
      </c>
    </row>
    <row r="345" spans="1:40">
      <c r="A345" s="37" t="s">
        <v>2682</v>
      </c>
      <c r="B345" s="43">
        <v>46052</v>
      </c>
      <c r="C345" s="43">
        <v>46387</v>
      </c>
      <c r="D345" s="37">
        <v>335</v>
      </c>
      <c r="E345" s="37">
        <v>2</v>
      </c>
      <c r="F345" s="37" t="s">
        <v>4242</v>
      </c>
      <c r="G345" s="37">
        <v>1766</v>
      </c>
      <c r="H345" s="37">
        <v>699</v>
      </c>
      <c r="I345" s="37" t="s">
        <v>4611</v>
      </c>
      <c r="J345" s="37" t="s">
        <v>4381</v>
      </c>
      <c r="K345" s="37" t="s">
        <v>4382</v>
      </c>
      <c r="L345" s="43">
        <v>46052</v>
      </c>
      <c r="M345" s="37" t="s">
        <v>4246</v>
      </c>
      <c r="N345" s="37" t="s">
        <v>4247</v>
      </c>
      <c r="O345" s="37">
        <v>10</v>
      </c>
      <c r="P345" s="37" t="s">
        <v>4248</v>
      </c>
      <c r="Q345" s="37" t="s">
        <v>4383</v>
      </c>
      <c r="R345" s="37"/>
      <c r="S345" s="37" t="s">
        <v>4250</v>
      </c>
      <c r="T345" s="37">
        <v>10</v>
      </c>
      <c r="U345" s="37" t="s">
        <v>4251</v>
      </c>
      <c r="V345" s="37">
        <v>1012553816</v>
      </c>
      <c r="W345" s="37" t="s">
        <v>4252</v>
      </c>
      <c r="X345" s="37">
        <v>1012331787</v>
      </c>
      <c r="Y345" s="37" t="s">
        <v>4612</v>
      </c>
      <c r="Z345" s="37">
        <v>1002058204</v>
      </c>
      <c r="AA345" s="37" t="s">
        <v>4253</v>
      </c>
      <c r="AB345" s="37">
        <v>1000157108</v>
      </c>
      <c r="AC345" s="37" t="s">
        <v>4254</v>
      </c>
      <c r="AD345" s="37" t="s">
        <v>861</v>
      </c>
      <c r="AE345" s="37">
        <v>0</v>
      </c>
      <c r="AF345" s="37">
        <v>0</v>
      </c>
      <c r="AG345" s="37" t="s">
        <v>861</v>
      </c>
      <c r="AH345" s="37">
        <v>0</v>
      </c>
      <c r="AI345" s="37" t="s">
        <v>861</v>
      </c>
      <c r="AJ345" s="37">
        <v>5001024213</v>
      </c>
      <c r="AK345" s="37">
        <v>1</v>
      </c>
      <c r="AL345" s="37">
        <v>821940</v>
      </c>
      <c r="AM345" s="37">
        <v>1</v>
      </c>
      <c r="AN345" s="43">
        <v>46052</v>
      </c>
    </row>
    <row r="346" spans="1:40">
      <c r="A346" s="37" t="s">
        <v>2750</v>
      </c>
      <c r="B346" s="43">
        <v>46052</v>
      </c>
      <c r="C346" s="43">
        <v>46387</v>
      </c>
      <c r="D346" s="37">
        <v>335</v>
      </c>
      <c r="E346" s="37">
        <v>2</v>
      </c>
      <c r="F346" s="37" t="s">
        <v>4242</v>
      </c>
      <c r="G346" s="37">
        <v>1768</v>
      </c>
      <c r="H346" s="37">
        <v>700</v>
      </c>
      <c r="I346" s="37" t="s">
        <v>4613</v>
      </c>
      <c r="J346" s="37" t="s">
        <v>4381</v>
      </c>
      <c r="K346" s="37" t="s">
        <v>4382</v>
      </c>
      <c r="L346" s="43">
        <v>46052</v>
      </c>
      <c r="M346" s="37" t="s">
        <v>4246</v>
      </c>
      <c r="N346" s="37" t="s">
        <v>4247</v>
      </c>
      <c r="O346" s="37">
        <v>10</v>
      </c>
      <c r="P346" s="37" t="s">
        <v>4248</v>
      </c>
      <c r="Q346" s="37" t="s">
        <v>4383</v>
      </c>
      <c r="R346" s="37"/>
      <c r="S346" s="37" t="s">
        <v>4250</v>
      </c>
      <c r="T346" s="37">
        <v>10</v>
      </c>
      <c r="U346" s="37" t="s">
        <v>4251</v>
      </c>
      <c r="V346" s="37">
        <v>1007905805</v>
      </c>
      <c r="W346" s="37" t="s">
        <v>4252</v>
      </c>
      <c r="X346" s="37">
        <v>1022386079</v>
      </c>
      <c r="Y346" s="37" t="s">
        <v>2752</v>
      </c>
      <c r="Z346" s="37">
        <v>1002058204</v>
      </c>
      <c r="AA346" s="37" t="s">
        <v>4253</v>
      </c>
      <c r="AB346" s="37">
        <v>1000157108</v>
      </c>
      <c r="AC346" s="37" t="s">
        <v>4254</v>
      </c>
      <c r="AD346" s="37" t="s">
        <v>73</v>
      </c>
      <c r="AE346" s="37">
        <v>0</v>
      </c>
      <c r="AF346" s="37">
        <v>0</v>
      </c>
      <c r="AG346" s="37" t="s">
        <v>73</v>
      </c>
      <c r="AH346" s="37">
        <v>0</v>
      </c>
      <c r="AI346" s="37" t="s">
        <v>73</v>
      </c>
      <c r="AJ346" s="37">
        <v>5001024214</v>
      </c>
      <c r="AK346" s="37">
        <v>1</v>
      </c>
      <c r="AL346" s="37">
        <v>821942</v>
      </c>
      <c r="AM346" s="37">
        <v>1</v>
      </c>
      <c r="AN346" s="43">
        <v>46052</v>
      </c>
    </row>
    <row r="347" spans="1:40">
      <c r="A347" s="37" t="s">
        <v>2686</v>
      </c>
      <c r="B347" s="43">
        <v>46052</v>
      </c>
      <c r="C347" s="43">
        <v>46387</v>
      </c>
      <c r="D347" s="37">
        <v>335</v>
      </c>
      <c r="E347" s="37">
        <v>2</v>
      </c>
      <c r="F347" s="37" t="s">
        <v>4242</v>
      </c>
      <c r="G347" s="37">
        <v>1766</v>
      </c>
      <c r="H347" s="37">
        <v>701</v>
      </c>
      <c r="I347" s="37" t="s">
        <v>4611</v>
      </c>
      <c r="J347" s="37" t="s">
        <v>4381</v>
      </c>
      <c r="K347" s="37" t="s">
        <v>4382</v>
      </c>
      <c r="L347" s="43">
        <v>46052</v>
      </c>
      <c r="M347" s="37" t="s">
        <v>4246</v>
      </c>
      <c r="N347" s="37" t="s">
        <v>4247</v>
      </c>
      <c r="O347" s="37">
        <v>10</v>
      </c>
      <c r="P347" s="37" t="s">
        <v>4248</v>
      </c>
      <c r="Q347" s="37" t="s">
        <v>4383</v>
      </c>
      <c r="R347" s="37"/>
      <c r="S347" s="37" t="s">
        <v>4250</v>
      </c>
      <c r="T347" s="37">
        <v>10</v>
      </c>
      <c r="U347" s="37" t="s">
        <v>4251</v>
      </c>
      <c r="V347" s="37">
        <v>1000726850</v>
      </c>
      <c r="W347" s="37" t="s">
        <v>4252</v>
      </c>
      <c r="X347" s="37">
        <v>80252688</v>
      </c>
      <c r="Y347" s="37" t="s">
        <v>4614</v>
      </c>
      <c r="Z347" s="37">
        <v>1002058204</v>
      </c>
      <c r="AA347" s="37" t="s">
        <v>4253</v>
      </c>
      <c r="AB347" s="37">
        <v>1000157108</v>
      </c>
      <c r="AC347" s="37" t="s">
        <v>4254</v>
      </c>
      <c r="AD347" s="37" t="s">
        <v>861</v>
      </c>
      <c r="AE347" s="37">
        <v>0</v>
      </c>
      <c r="AF347" s="37">
        <v>0</v>
      </c>
      <c r="AG347" s="37" t="s">
        <v>861</v>
      </c>
      <c r="AH347" s="37">
        <v>0</v>
      </c>
      <c r="AI347" s="37" t="s">
        <v>861</v>
      </c>
      <c r="AJ347" s="37">
        <v>5001024216</v>
      </c>
      <c r="AK347" s="37">
        <v>1</v>
      </c>
      <c r="AL347" s="37">
        <v>821940</v>
      </c>
      <c r="AM347" s="37">
        <v>1</v>
      </c>
      <c r="AN347" s="43">
        <v>46052</v>
      </c>
    </row>
    <row r="348" spans="1:40">
      <c r="A348" s="37" t="s">
        <v>2923</v>
      </c>
      <c r="B348" s="43">
        <v>46052</v>
      </c>
      <c r="C348" s="43">
        <v>46387</v>
      </c>
      <c r="D348" s="37">
        <v>335</v>
      </c>
      <c r="E348" s="37">
        <v>2</v>
      </c>
      <c r="F348" s="37" t="s">
        <v>4242</v>
      </c>
      <c r="G348" s="37">
        <v>1922</v>
      </c>
      <c r="H348" s="37">
        <v>702</v>
      </c>
      <c r="I348" s="37" t="s">
        <v>4615</v>
      </c>
      <c r="J348" s="37" t="s">
        <v>4280</v>
      </c>
      <c r="K348" s="37" t="s">
        <v>4281</v>
      </c>
      <c r="L348" s="43">
        <v>46052</v>
      </c>
      <c r="M348" s="37" t="s">
        <v>4246</v>
      </c>
      <c r="N348" s="37" t="s">
        <v>4247</v>
      </c>
      <c r="O348" s="37">
        <v>10</v>
      </c>
      <c r="P348" s="37" t="s">
        <v>4248</v>
      </c>
      <c r="Q348" s="37" t="s">
        <v>4282</v>
      </c>
      <c r="R348" s="37"/>
      <c r="S348" s="37" t="s">
        <v>4250</v>
      </c>
      <c r="T348" s="37">
        <v>10</v>
      </c>
      <c r="U348" s="37" t="s">
        <v>4251</v>
      </c>
      <c r="V348" s="37">
        <v>1000137330</v>
      </c>
      <c r="W348" s="37" t="s">
        <v>4252</v>
      </c>
      <c r="X348" s="37">
        <v>1022972767</v>
      </c>
      <c r="Y348" s="37" t="s">
        <v>4616</v>
      </c>
      <c r="Z348" s="37">
        <v>1002058204</v>
      </c>
      <c r="AA348" s="37" t="s">
        <v>4253</v>
      </c>
      <c r="AB348" s="37">
        <v>1000157108</v>
      </c>
      <c r="AC348" s="37" t="s">
        <v>4254</v>
      </c>
      <c r="AD348" s="37" t="s">
        <v>83</v>
      </c>
      <c r="AE348" s="37">
        <v>0</v>
      </c>
      <c r="AF348" s="37">
        <v>0</v>
      </c>
      <c r="AG348" s="37" t="s">
        <v>83</v>
      </c>
      <c r="AH348" s="37">
        <v>0</v>
      </c>
      <c r="AI348" s="37" t="s">
        <v>83</v>
      </c>
      <c r="AJ348" s="37">
        <v>5001024217</v>
      </c>
      <c r="AK348" s="37">
        <v>1</v>
      </c>
      <c r="AL348" s="37">
        <v>837565</v>
      </c>
      <c r="AM348" s="37">
        <v>1</v>
      </c>
      <c r="AN348" s="43">
        <v>46052</v>
      </c>
    </row>
    <row r="349" spans="1:40">
      <c r="A349" s="37" t="s">
        <v>1429</v>
      </c>
      <c r="B349" s="43">
        <v>46052</v>
      </c>
      <c r="C349" s="43">
        <v>46387</v>
      </c>
      <c r="D349" s="37">
        <v>335</v>
      </c>
      <c r="E349" s="37">
        <v>2</v>
      </c>
      <c r="F349" s="37" t="s">
        <v>4242</v>
      </c>
      <c r="G349" s="37">
        <v>1911</v>
      </c>
      <c r="H349" s="37">
        <v>703</v>
      </c>
      <c r="I349" s="37" t="s">
        <v>4617</v>
      </c>
      <c r="J349" s="37" t="s">
        <v>4373</v>
      </c>
      <c r="K349" s="37" t="s">
        <v>4374</v>
      </c>
      <c r="L349" s="43">
        <v>46052</v>
      </c>
      <c r="M349" s="37" t="s">
        <v>4246</v>
      </c>
      <c r="N349" s="37" t="s">
        <v>4247</v>
      </c>
      <c r="O349" s="37">
        <v>10</v>
      </c>
      <c r="P349" s="37" t="s">
        <v>4248</v>
      </c>
      <c r="Q349" s="37" t="s">
        <v>4375</v>
      </c>
      <c r="R349" s="37"/>
      <c r="S349" s="37" t="s">
        <v>4250</v>
      </c>
      <c r="T349" s="37">
        <v>10</v>
      </c>
      <c r="U349" s="37" t="s">
        <v>4251</v>
      </c>
      <c r="V349" s="37">
        <v>1000315934</v>
      </c>
      <c r="W349" s="37" t="s">
        <v>4252</v>
      </c>
      <c r="X349" s="37">
        <v>1015997084</v>
      </c>
      <c r="Y349" s="37" t="s">
        <v>1431</v>
      </c>
      <c r="Z349" s="37">
        <v>1002058204</v>
      </c>
      <c r="AA349" s="37" t="s">
        <v>4253</v>
      </c>
      <c r="AB349" s="37">
        <v>1000157108</v>
      </c>
      <c r="AC349" s="37" t="s">
        <v>4254</v>
      </c>
      <c r="AD349" s="37" t="s">
        <v>57</v>
      </c>
      <c r="AE349" s="37">
        <v>0</v>
      </c>
      <c r="AF349" s="37">
        <v>0</v>
      </c>
      <c r="AG349" s="37" t="s">
        <v>57</v>
      </c>
      <c r="AH349" s="37">
        <v>0</v>
      </c>
      <c r="AI349" s="37" t="s">
        <v>57</v>
      </c>
      <c r="AJ349" s="37">
        <v>5001024218</v>
      </c>
      <c r="AK349" s="37">
        <v>1</v>
      </c>
      <c r="AL349" s="37">
        <v>837553</v>
      </c>
      <c r="AM349" s="37">
        <v>1</v>
      </c>
      <c r="AN349" s="43">
        <v>46052</v>
      </c>
    </row>
    <row r="350" spans="1:40">
      <c r="A350" s="37" t="s">
        <v>2154</v>
      </c>
      <c r="B350" s="43">
        <v>46052</v>
      </c>
      <c r="C350" s="43">
        <v>46387</v>
      </c>
      <c r="D350" s="37">
        <v>335</v>
      </c>
      <c r="E350" s="37">
        <v>2</v>
      </c>
      <c r="F350" s="37" t="s">
        <v>4242</v>
      </c>
      <c r="G350" s="37">
        <v>1901</v>
      </c>
      <c r="H350" s="37">
        <v>704</v>
      </c>
      <c r="I350" s="37" t="s">
        <v>4618</v>
      </c>
      <c r="J350" s="37" t="s">
        <v>4386</v>
      </c>
      <c r="K350" s="37" t="s">
        <v>4387</v>
      </c>
      <c r="L350" s="43">
        <v>46052</v>
      </c>
      <c r="M350" s="37" t="s">
        <v>4246</v>
      </c>
      <c r="N350" s="37" t="s">
        <v>4247</v>
      </c>
      <c r="O350" s="37">
        <v>10</v>
      </c>
      <c r="P350" s="37" t="s">
        <v>4248</v>
      </c>
      <c r="Q350" s="37" t="s">
        <v>4388</v>
      </c>
      <c r="R350" s="37"/>
      <c r="S350" s="37" t="s">
        <v>4250</v>
      </c>
      <c r="T350" s="37">
        <v>10</v>
      </c>
      <c r="U350" s="37" t="s">
        <v>4251</v>
      </c>
      <c r="V350" s="37">
        <v>1006269906</v>
      </c>
      <c r="W350" s="37" t="s">
        <v>4252</v>
      </c>
      <c r="X350" s="37">
        <v>1012347024</v>
      </c>
      <c r="Y350" s="37" t="s">
        <v>4619</v>
      </c>
      <c r="Z350" s="37">
        <v>1002058204</v>
      </c>
      <c r="AA350" s="37" t="s">
        <v>4253</v>
      </c>
      <c r="AB350" s="37">
        <v>1000157108</v>
      </c>
      <c r="AC350" s="37" t="s">
        <v>4254</v>
      </c>
      <c r="AD350" s="37" t="s">
        <v>73</v>
      </c>
      <c r="AE350" s="37">
        <v>0</v>
      </c>
      <c r="AF350" s="37">
        <v>0</v>
      </c>
      <c r="AG350" s="37" t="s">
        <v>73</v>
      </c>
      <c r="AH350" s="37">
        <v>0</v>
      </c>
      <c r="AI350" s="37" t="s">
        <v>73</v>
      </c>
      <c r="AJ350" s="37">
        <v>5001024219</v>
      </c>
      <c r="AK350" s="37">
        <v>1</v>
      </c>
      <c r="AL350" s="37">
        <v>837542</v>
      </c>
      <c r="AM350" s="37">
        <v>1</v>
      </c>
      <c r="AN350" s="43">
        <v>46052</v>
      </c>
    </row>
    <row r="351" spans="1:40">
      <c r="A351" s="37" t="s">
        <v>2376</v>
      </c>
      <c r="B351" s="43">
        <v>46052</v>
      </c>
      <c r="C351" s="43">
        <v>46387</v>
      </c>
      <c r="D351" s="37">
        <v>335</v>
      </c>
      <c r="E351" s="37">
        <v>2</v>
      </c>
      <c r="F351" s="37" t="s">
        <v>4242</v>
      </c>
      <c r="G351" s="37">
        <v>1899</v>
      </c>
      <c r="H351" s="37">
        <v>705</v>
      </c>
      <c r="I351" s="37" t="s">
        <v>4552</v>
      </c>
      <c r="J351" s="37" t="s">
        <v>4386</v>
      </c>
      <c r="K351" s="37" t="s">
        <v>4387</v>
      </c>
      <c r="L351" s="43">
        <v>46052</v>
      </c>
      <c r="M351" s="37" t="s">
        <v>4246</v>
      </c>
      <c r="N351" s="37" t="s">
        <v>4247</v>
      </c>
      <c r="O351" s="37">
        <v>10</v>
      </c>
      <c r="P351" s="37" t="s">
        <v>4248</v>
      </c>
      <c r="Q351" s="37" t="s">
        <v>4388</v>
      </c>
      <c r="R351" s="37"/>
      <c r="S351" s="37" t="s">
        <v>4250</v>
      </c>
      <c r="T351" s="37">
        <v>10</v>
      </c>
      <c r="U351" s="37" t="s">
        <v>4251</v>
      </c>
      <c r="V351" s="37">
        <v>1000132456</v>
      </c>
      <c r="W351" s="37" t="s">
        <v>4252</v>
      </c>
      <c r="X351" s="37">
        <v>1015399235</v>
      </c>
      <c r="Y351" s="37" t="s">
        <v>2378</v>
      </c>
      <c r="Z351" s="37">
        <v>1002058204</v>
      </c>
      <c r="AA351" s="37" t="s">
        <v>4253</v>
      </c>
      <c r="AB351" s="37">
        <v>1000157108</v>
      </c>
      <c r="AC351" s="37" t="s">
        <v>4254</v>
      </c>
      <c r="AD351" s="37" t="s">
        <v>329</v>
      </c>
      <c r="AE351" s="37">
        <v>0</v>
      </c>
      <c r="AF351" s="37">
        <v>0</v>
      </c>
      <c r="AG351" s="37" t="s">
        <v>329</v>
      </c>
      <c r="AH351" s="37">
        <v>0</v>
      </c>
      <c r="AI351" s="37" t="s">
        <v>329</v>
      </c>
      <c r="AJ351" s="37">
        <v>5001024220</v>
      </c>
      <c r="AK351" s="37">
        <v>1</v>
      </c>
      <c r="AL351" s="37">
        <v>837538</v>
      </c>
      <c r="AM351" s="37">
        <v>1</v>
      </c>
      <c r="AN351" s="43">
        <v>46052</v>
      </c>
    </row>
    <row r="352" spans="1:40">
      <c r="A352" s="37" t="s">
        <v>2407</v>
      </c>
      <c r="B352" s="43">
        <v>46052</v>
      </c>
      <c r="C352" s="43">
        <v>46387</v>
      </c>
      <c r="D352" s="37">
        <v>335</v>
      </c>
      <c r="E352" s="37">
        <v>2</v>
      </c>
      <c r="F352" s="37" t="s">
        <v>4242</v>
      </c>
      <c r="G352" s="37">
        <v>1902</v>
      </c>
      <c r="H352" s="37">
        <v>706</v>
      </c>
      <c r="I352" s="37" t="s">
        <v>4620</v>
      </c>
      <c r="J352" s="37" t="s">
        <v>4386</v>
      </c>
      <c r="K352" s="37" t="s">
        <v>4387</v>
      </c>
      <c r="L352" s="43">
        <v>46052</v>
      </c>
      <c r="M352" s="37" t="s">
        <v>4246</v>
      </c>
      <c r="N352" s="37" t="s">
        <v>4247</v>
      </c>
      <c r="O352" s="37">
        <v>10</v>
      </c>
      <c r="P352" s="37" t="s">
        <v>4248</v>
      </c>
      <c r="Q352" s="37" t="s">
        <v>4388</v>
      </c>
      <c r="R352" s="37"/>
      <c r="S352" s="37" t="s">
        <v>4250</v>
      </c>
      <c r="T352" s="37">
        <v>10</v>
      </c>
      <c r="U352" s="37" t="s">
        <v>4251</v>
      </c>
      <c r="V352" s="37">
        <v>1002627382</v>
      </c>
      <c r="W352" s="37" t="s">
        <v>4252</v>
      </c>
      <c r="X352" s="37">
        <v>79057739</v>
      </c>
      <c r="Y352" s="37" t="s">
        <v>4621</v>
      </c>
      <c r="Z352" s="37">
        <v>1002058204</v>
      </c>
      <c r="AA352" s="37" t="s">
        <v>4253</v>
      </c>
      <c r="AB352" s="37">
        <v>1000157108</v>
      </c>
      <c r="AC352" s="37" t="s">
        <v>4254</v>
      </c>
      <c r="AD352" s="37" t="s">
        <v>861</v>
      </c>
      <c r="AE352" s="37">
        <v>0</v>
      </c>
      <c r="AF352" s="37">
        <v>0</v>
      </c>
      <c r="AG352" s="37" t="s">
        <v>861</v>
      </c>
      <c r="AH352" s="37">
        <v>0</v>
      </c>
      <c r="AI352" s="37" t="s">
        <v>861</v>
      </c>
      <c r="AJ352" s="37">
        <v>5001024223</v>
      </c>
      <c r="AK352" s="37">
        <v>1</v>
      </c>
      <c r="AL352" s="37">
        <v>837544</v>
      </c>
      <c r="AM352" s="37">
        <v>1</v>
      </c>
      <c r="AN352" s="43">
        <v>46052</v>
      </c>
    </row>
    <row r="353" spans="1:40">
      <c r="A353" s="37" t="s">
        <v>1481</v>
      </c>
      <c r="B353" s="43">
        <v>46052</v>
      </c>
      <c r="C353" s="43">
        <v>46387</v>
      </c>
      <c r="D353" s="37">
        <v>335</v>
      </c>
      <c r="E353" s="37">
        <v>2</v>
      </c>
      <c r="F353" s="37" t="s">
        <v>4242</v>
      </c>
      <c r="G353" s="37">
        <v>1899</v>
      </c>
      <c r="H353" s="37">
        <v>707</v>
      </c>
      <c r="I353" s="37" t="s">
        <v>4552</v>
      </c>
      <c r="J353" s="37" t="s">
        <v>4386</v>
      </c>
      <c r="K353" s="37" t="s">
        <v>4387</v>
      </c>
      <c r="L353" s="43">
        <v>46052</v>
      </c>
      <c r="M353" s="37" t="s">
        <v>4246</v>
      </c>
      <c r="N353" s="37" t="s">
        <v>4247</v>
      </c>
      <c r="O353" s="37">
        <v>10</v>
      </c>
      <c r="P353" s="37" t="s">
        <v>4248</v>
      </c>
      <c r="Q353" s="37" t="s">
        <v>4388</v>
      </c>
      <c r="R353" s="37"/>
      <c r="S353" s="37" t="s">
        <v>4250</v>
      </c>
      <c r="T353" s="37">
        <v>10</v>
      </c>
      <c r="U353" s="37" t="s">
        <v>4251</v>
      </c>
      <c r="V353" s="37">
        <v>1008918662</v>
      </c>
      <c r="W353" s="37" t="s">
        <v>4252</v>
      </c>
      <c r="X353" s="37">
        <v>1023883205</v>
      </c>
      <c r="Y353" s="37" t="s">
        <v>1483</v>
      </c>
      <c r="Z353" s="37">
        <v>1002058204</v>
      </c>
      <c r="AA353" s="37" t="s">
        <v>4253</v>
      </c>
      <c r="AB353" s="37">
        <v>1000157108</v>
      </c>
      <c r="AC353" s="37" t="s">
        <v>4254</v>
      </c>
      <c r="AD353" s="37" t="s">
        <v>329</v>
      </c>
      <c r="AE353" s="37">
        <v>0</v>
      </c>
      <c r="AF353" s="37">
        <v>0</v>
      </c>
      <c r="AG353" s="37" t="s">
        <v>329</v>
      </c>
      <c r="AH353" s="37">
        <v>0</v>
      </c>
      <c r="AI353" s="37" t="s">
        <v>329</v>
      </c>
      <c r="AJ353" s="37">
        <v>5001024224</v>
      </c>
      <c r="AK353" s="37">
        <v>1</v>
      </c>
      <c r="AL353" s="37">
        <v>837538</v>
      </c>
      <c r="AM353" s="37">
        <v>1</v>
      </c>
      <c r="AN353" s="43">
        <v>46052</v>
      </c>
    </row>
    <row r="354" spans="1:40">
      <c r="A354" s="37" t="s">
        <v>2414</v>
      </c>
      <c r="B354" s="43">
        <v>46052</v>
      </c>
      <c r="C354" s="43">
        <v>46387</v>
      </c>
      <c r="D354" s="37">
        <v>335</v>
      </c>
      <c r="E354" s="37">
        <v>2</v>
      </c>
      <c r="F354" s="37" t="s">
        <v>4242</v>
      </c>
      <c r="G354" s="37">
        <v>1982</v>
      </c>
      <c r="H354" s="37">
        <v>708</v>
      </c>
      <c r="I354" s="37" t="s">
        <v>4552</v>
      </c>
      <c r="J354" s="37" t="s">
        <v>4386</v>
      </c>
      <c r="K354" s="37" t="s">
        <v>4387</v>
      </c>
      <c r="L354" s="43">
        <v>46052</v>
      </c>
      <c r="M354" s="37" t="s">
        <v>4246</v>
      </c>
      <c r="N354" s="37" t="s">
        <v>4247</v>
      </c>
      <c r="O354" s="37">
        <v>10</v>
      </c>
      <c r="P354" s="37" t="s">
        <v>4248</v>
      </c>
      <c r="Q354" s="37" t="s">
        <v>4388</v>
      </c>
      <c r="R354" s="37"/>
      <c r="S354" s="37" t="s">
        <v>4250</v>
      </c>
      <c r="T354" s="37">
        <v>10</v>
      </c>
      <c r="U354" s="37" t="s">
        <v>4251</v>
      </c>
      <c r="V354" s="37">
        <v>1013835937</v>
      </c>
      <c r="W354" s="37" t="s">
        <v>4252</v>
      </c>
      <c r="X354" s="37">
        <v>1007379195</v>
      </c>
      <c r="Y354" s="37" t="s">
        <v>4622</v>
      </c>
      <c r="Z354" s="37">
        <v>1002058204</v>
      </c>
      <c r="AA354" s="37" t="s">
        <v>4253</v>
      </c>
      <c r="AB354" s="37">
        <v>1000157108</v>
      </c>
      <c r="AC354" s="37" t="s">
        <v>4254</v>
      </c>
      <c r="AD354" s="37" t="s">
        <v>329</v>
      </c>
      <c r="AE354" s="37">
        <v>0</v>
      </c>
      <c r="AF354" s="37">
        <v>0</v>
      </c>
      <c r="AG354" s="37" t="s">
        <v>329</v>
      </c>
      <c r="AH354" s="37">
        <v>0</v>
      </c>
      <c r="AI354" s="37" t="s">
        <v>329</v>
      </c>
      <c r="AJ354" s="37">
        <v>5001024225</v>
      </c>
      <c r="AK354" s="37">
        <v>1</v>
      </c>
      <c r="AL354" s="37">
        <v>843467</v>
      </c>
      <c r="AM354" s="37">
        <v>1</v>
      </c>
      <c r="AN354" s="43">
        <v>46052</v>
      </c>
    </row>
    <row r="355" spans="1:40">
      <c r="A355" s="37" t="s">
        <v>1492</v>
      </c>
      <c r="B355" s="43">
        <v>46052</v>
      </c>
      <c r="C355" s="43">
        <v>46387</v>
      </c>
      <c r="D355" s="37">
        <v>335</v>
      </c>
      <c r="E355" s="37">
        <v>2</v>
      </c>
      <c r="F355" s="37" t="s">
        <v>4242</v>
      </c>
      <c r="G355" s="37">
        <v>1934</v>
      </c>
      <c r="H355" s="37">
        <v>709</v>
      </c>
      <c r="I355" s="37" t="s">
        <v>4372</v>
      </c>
      <c r="J355" s="37" t="s">
        <v>4373</v>
      </c>
      <c r="K355" s="37" t="s">
        <v>4374</v>
      </c>
      <c r="L355" s="43">
        <v>46052</v>
      </c>
      <c r="M355" s="37" t="s">
        <v>4246</v>
      </c>
      <c r="N355" s="37" t="s">
        <v>4247</v>
      </c>
      <c r="O355" s="37">
        <v>10</v>
      </c>
      <c r="P355" s="37" t="s">
        <v>4248</v>
      </c>
      <c r="Q355" s="37" t="s">
        <v>4375</v>
      </c>
      <c r="R355" s="37"/>
      <c r="S355" s="37" t="s">
        <v>4250</v>
      </c>
      <c r="T355" s="37">
        <v>10</v>
      </c>
      <c r="U355" s="37" t="s">
        <v>4251</v>
      </c>
      <c r="V355" s="37">
        <v>1007952724</v>
      </c>
      <c r="W355" s="37" t="s">
        <v>4252</v>
      </c>
      <c r="X355" s="37">
        <v>79973998</v>
      </c>
      <c r="Y355" s="37" t="s">
        <v>1493</v>
      </c>
      <c r="Z355" s="37">
        <v>1002058204</v>
      </c>
      <c r="AA355" s="37" t="s">
        <v>4253</v>
      </c>
      <c r="AB355" s="37">
        <v>1000157108</v>
      </c>
      <c r="AC355" s="37" t="s">
        <v>4254</v>
      </c>
      <c r="AD355" s="37" t="s">
        <v>4277</v>
      </c>
      <c r="AE355" s="37">
        <v>0</v>
      </c>
      <c r="AF355" s="37">
        <v>0</v>
      </c>
      <c r="AG355" s="37" t="s">
        <v>4277</v>
      </c>
      <c r="AH355" s="37">
        <v>0</v>
      </c>
      <c r="AI355" s="37" t="s">
        <v>4277</v>
      </c>
      <c r="AJ355" s="37">
        <v>5001024226</v>
      </c>
      <c r="AK355" s="37">
        <v>1</v>
      </c>
      <c r="AL355" s="37">
        <v>843308</v>
      </c>
      <c r="AM355" s="37">
        <v>1</v>
      </c>
      <c r="AN355" s="43">
        <v>46052</v>
      </c>
    </row>
    <row r="356" spans="1:40">
      <c r="A356" s="37" t="s">
        <v>1496</v>
      </c>
      <c r="B356" s="43">
        <v>46052</v>
      </c>
      <c r="C356" s="43">
        <v>46387</v>
      </c>
      <c r="D356" s="37">
        <v>335</v>
      </c>
      <c r="E356" s="37">
        <v>2</v>
      </c>
      <c r="F356" s="37" t="s">
        <v>4242</v>
      </c>
      <c r="G356" s="37">
        <v>1934</v>
      </c>
      <c r="H356" s="37">
        <v>710</v>
      </c>
      <c r="I356" s="37" t="s">
        <v>4372</v>
      </c>
      <c r="J356" s="37" t="s">
        <v>4373</v>
      </c>
      <c r="K356" s="37" t="s">
        <v>4374</v>
      </c>
      <c r="L356" s="43">
        <v>46052</v>
      </c>
      <c r="M356" s="37" t="s">
        <v>4246</v>
      </c>
      <c r="N356" s="37" t="s">
        <v>4247</v>
      </c>
      <c r="O356" s="37">
        <v>10</v>
      </c>
      <c r="P356" s="37" t="s">
        <v>4248</v>
      </c>
      <c r="Q356" s="37" t="s">
        <v>4375</v>
      </c>
      <c r="R356" s="37"/>
      <c r="S356" s="37" t="s">
        <v>4250</v>
      </c>
      <c r="T356" s="37">
        <v>10</v>
      </c>
      <c r="U356" s="37" t="s">
        <v>4251</v>
      </c>
      <c r="V356" s="37">
        <v>1006886154</v>
      </c>
      <c r="W356" s="37" t="s">
        <v>4252</v>
      </c>
      <c r="X356" s="37">
        <v>80808283</v>
      </c>
      <c r="Y356" s="37" t="s">
        <v>1498</v>
      </c>
      <c r="Z356" s="37">
        <v>1002058204</v>
      </c>
      <c r="AA356" s="37" t="s">
        <v>4253</v>
      </c>
      <c r="AB356" s="37">
        <v>1000157108</v>
      </c>
      <c r="AC356" s="37" t="s">
        <v>4254</v>
      </c>
      <c r="AD356" s="37" t="s">
        <v>4277</v>
      </c>
      <c r="AE356" s="37">
        <v>0</v>
      </c>
      <c r="AF356" s="37">
        <v>0</v>
      </c>
      <c r="AG356" s="37" t="s">
        <v>4277</v>
      </c>
      <c r="AH356" s="37">
        <v>0</v>
      </c>
      <c r="AI356" s="37" t="s">
        <v>4277</v>
      </c>
      <c r="AJ356" s="37">
        <v>5001024227</v>
      </c>
      <c r="AK356" s="37">
        <v>1</v>
      </c>
      <c r="AL356" s="37">
        <v>843308</v>
      </c>
      <c r="AM356" s="37">
        <v>1</v>
      </c>
      <c r="AN356" s="43">
        <v>46052</v>
      </c>
    </row>
    <row r="357" spans="1:40">
      <c r="A357" s="37" t="s">
        <v>698</v>
      </c>
      <c r="B357" s="43">
        <v>46052</v>
      </c>
      <c r="C357" s="43">
        <v>46387</v>
      </c>
      <c r="D357" s="37">
        <v>335</v>
      </c>
      <c r="E357" s="37">
        <v>2</v>
      </c>
      <c r="F357" s="37" t="s">
        <v>4242</v>
      </c>
      <c r="G357" s="37">
        <v>1934</v>
      </c>
      <c r="H357" s="37">
        <v>711</v>
      </c>
      <c r="I357" s="37" t="s">
        <v>4372</v>
      </c>
      <c r="J357" s="37" t="s">
        <v>4373</v>
      </c>
      <c r="K357" s="37" t="s">
        <v>4374</v>
      </c>
      <c r="L357" s="43">
        <v>46052</v>
      </c>
      <c r="M357" s="37" t="s">
        <v>4246</v>
      </c>
      <c r="N357" s="37" t="s">
        <v>4247</v>
      </c>
      <c r="O357" s="37">
        <v>10</v>
      </c>
      <c r="P357" s="37" t="s">
        <v>4248</v>
      </c>
      <c r="Q357" s="37" t="s">
        <v>4375</v>
      </c>
      <c r="R357" s="37"/>
      <c r="S357" s="37" t="s">
        <v>4250</v>
      </c>
      <c r="T357" s="37">
        <v>10</v>
      </c>
      <c r="U357" s="37" t="s">
        <v>4251</v>
      </c>
      <c r="V357" s="37">
        <v>1008913334</v>
      </c>
      <c r="W357" s="37" t="s">
        <v>4252</v>
      </c>
      <c r="X357" s="37">
        <v>1010181873</v>
      </c>
      <c r="Y357" s="37" t="s">
        <v>1021</v>
      </c>
      <c r="Z357" s="37">
        <v>1002058204</v>
      </c>
      <c r="AA357" s="37" t="s">
        <v>4253</v>
      </c>
      <c r="AB357" s="37">
        <v>1000157108</v>
      </c>
      <c r="AC357" s="37" t="s">
        <v>4254</v>
      </c>
      <c r="AD357" s="37" t="s">
        <v>4277</v>
      </c>
      <c r="AE357" s="37" t="s">
        <v>4277</v>
      </c>
      <c r="AF357" s="37">
        <v>0</v>
      </c>
      <c r="AG357" s="37">
        <v>0</v>
      </c>
      <c r="AH357" s="37">
        <v>0</v>
      </c>
      <c r="AI357" s="37">
        <v>0</v>
      </c>
      <c r="AJ357" s="37">
        <v>5001024228</v>
      </c>
      <c r="AK357" s="37">
        <v>1</v>
      </c>
      <c r="AL357" s="37">
        <v>843308</v>
      </c>
      <c r="AM357" s="37">
        <v>1</v>
      </c>
      <c r="AN357" s="43">
        <v>46052</v>
      </c>
    </row>
    <row r="358" spans="1:40">
      <c r="A358" s="37" t="s">
        <v>968</v>
      </c>
      <c r="B358" s="43">
        <v>46052</v>
      </c>
      <c r="C358" s="43">
        <v>46387</v>
      </c>
      <c r="D358" s="37">
        <v>335</v>
      </c>
      <c r="E358" s="37">
        <v>2</v>
      </c>
      <c r="F358" s="37" t="s">
        <v>4242</v>
      </c>
      <c r="G358" s="37">
        <v>1934</v>
      </c>
      <c r="H358" s="37">
        <v>712</v>
      </c>
      <c r="I358" s="37" t="s">
        <v>4372</v>
      </c>
      <c r="J358" s="37" t="s">
        <v>4373</v>
      </c>
      <c r="K358" s="37" t="s">
        <v>4374</v>
      </c>
      <c r="L358" s="43">
        <v>46052</v>
      </c>
      <c r="M358" s="37" t="s">
        <v>4246</v>
      </c>
      <c r="N358" s="37" t="s">
        <v>4247</v>
      </c>
      <c r="O358" s="37">
        <v>10</v>
      </c>
      <c r="P358" s="37" t="s">
        <v>4248</v>
      </c>
      <c r="Q358" s="37" t="s">
        <v>4375</v>
      </c>
      <c r="R358" s="37"/>
      <c r="S358" s="37" t="s">
        <v>4250</v>
      </c>
      <c r="T358" s="37">
        <v>10</v>
      </c>
      <c r="U358" s="37" t="s">
        <v>4251</v>
      </c>
      <c r="V358" s="37">
        <v>1013836061</v>
      </c>
      <c r="W358" s="37" t="s">
        <v>4252</v>
      </c>
      <c r="X358" s="37">
        <v>1023975861</v>
      </c>
      <c r="Y358" s="37" t="s">
        <v>970</v>
      </c>
      <c r="Z358" s="37">
        <v>1002058204</v>
      </c>
      <c r="AA358" s="37" t="s">
        <v>4253</v>
      </c>
      <c r="AB358" s="37">
        <v>1000157108</v>
      </c>
      <c r="AC358" s="37" t="s">
        <v>4254</v>
      </c>
      <c r="AD358" s="37" t="s">
        <v>4277</v>
      </c>
      <c r="AE358" s="37">
        <v>0</v>
      </c>
      <c r="AF358" s="37">
        <v>0</v>
      </c>
      <c r="AG358" s="37" t="s">
        <v>4277</v>
      </c>
      <c r="AH358" s="37">
        <v>0</v>
      </c>
      <c r="AI358" s="37" t="s">
        <v>4277</v>
      </c>
      <c r="AJ358" s="37">
        <v>5001024229</v>
      </c>
      <c r="AK358" s="37">
        <v>1</v>
      </c>
      <c r="AL358" s="37">
        <v>843308</v>
      </c>
      <c r="AM358" s="37">
        <v>1</v>
      </c>
      <c r="AN358" s="43">
        <v>46052</v>
      </c>
    </row>
    <row r="359" spans="1:40">
      <c r="A359" s="37" t="s">
        <v>2412</v>
      </c>
      <c r="B359" s="43">
        <v>46052</v>
      </c>
      <c r="C359" s="43">
        <v>46387</v>
      </c>
      <c r="D359" s="37">
        <v>335</v>
      </c>
      <c r="E359" s="37">
        <v>2</v>
      </c>
      <c r="F359" s="37" t="s">
        <v>4242</v>
      </c>
      <c r="G359" s="37">
        <v>1934</v>
      </c>
      <c r="H359" s="37">
        <v>713</v>
      </c>
      <c r="I359" s="37" t="s">
        <v>4372</v>
      </c>
      <c r="J359" s="37" t="s">
        <v>4373</v>
      </c>
      <c r="K359" s="37" t="s">
        <v>4374</v>
      </c>
      <c r="L359" s="43">
        <v>46052</v>
      </c>
      <c r="M359" s="37" t="s">
        <v>4246</v>
      </c>
      <c r="N359" s="37" t="s">
        <v>4247</v>
      </c>
      <c r="O359" s="37">
        <v>10</v>
      </c>
      <c r="P359" s="37" t="s">
        <v>4248</v>
      </c>
      <c r="Q359" s="37" t="s">
        <v>4375</v>
      </c>
      <c r="R359" s="37"/>
      <c r="S359" s="37" t="s">
        <v>4250</v>
      </c>
      <c r="T359" s="37">
        <v>10</v>
      </c>
      <c r="U359" s="37" t="s">
        <v>4251</v>
      </c>
      <c r="V359" s="37">
        <v>1010124958</v>
      </c>
      <c r="W359" s="37" t="s">
        <v>4252</v>
      </c>
      <c r="X359" s="37">
        <v>39667481</v>
      </c>
      <c r="Y359" s="37" t="s">
        <v>2413</v>
      </c>
      <c r="Z359" s="37">
        <v>1002058204</v>
      </c>
      <c r="AA359" s="37" t="s">
        <v>4253</v>
      </c>
      <c r="AB359" s="37">
        <v>1000157108</v>
      </c>
      <c r="AC359" s="37" t="s">
        <v>4254</v>
      </c>
      <c r="AD359" s="37" t="s">
        <v>4277</v>
      </c>
      <c r="AE359" s="37">
        <v>0</v>
      </c>
      <c r="AF359" s="37">
        <v>0</v>
      </c>
      <c r="AG359" s="37" t="s">
        <v>4277</v>
      </c>
      <c r="AH359" s="37">
        <v>0</v>
      </c>
      <c r="AI359" s="37" t="s">
        <v>4277</v>
      </c>
      <c r="AJ359" s="37">
        <v>5001024230</v>
      </c>
      <c r="AK359" s="37">
        <v>1</v>
      </c>
      <c r="AL359" s="37">
        <v>843308</v>
      </c>
      <c r="AM359" s="37">
        <v>1</v>
      </c>
      <c r="AN359" s="43">
        <v>46052</v>
      </c>
    </row>
    <row r="360" spans="1:40">
      <c r="A360" s="37" t="s">
        <v>973</v>
      </c>
      <c r="B360" s="43">
        <v>46052</v>
      </c>
      <c r="C360" s="43">
        <v>46387</v>
      </c>
      <c r="D360" s="37">
        <v>335</v>
      </c>
      <c r="E360" s="37">
        <v>2</v>
      </c>
      <c r="F360" s="37" t="s">
        <v>4242</v>
      </c>
      <c r="G360" s="37">
        <v>1934</v>
      </c>
      <c r="H360" s="37">
        <v>714</v>
      </c>
      <c r="I360" s="37" t="s">
        <v>4372</v>
      </c>
      <c r="J360" s="37" t="s">
        <v>4373</v>
      </c>
      <c r="K360" s="37" t="s">
        <v>4374</v>
      </c>
      <c r="L360" s="43">
        <v>46052</v>
      </c>
      <c r="M360" s="37" t="s">
        <v>4246</v>
      </c>
      <c r="N360" s="37" t="s">
        <v>4247</v>
      </c>
      <c r="O360" s="37">
        <v>10</v>
      </c>
      <c r="P360" s="37" t="s">
        <v>4248</v>
      </c>
      <c r="Q360" s="37" t="s">
        <v>4375</v>
      </c>
      <c r="R360" s="37"/>
      <c r="S360" s="37" t="s">
        <v>4250</v>
      </c>
      <c r="T360" s="37">
        <v>10</v>
      </c>
      <c r="U360" s="37" t="s">
        <v>4251</v>
      </c>
      <c r="V360" s="37">
        <v>1014032411</v>
      </c>
      <c r="W360" s="37" t="s">
        <v>4252</v>
      </c>
      <c r="X360" s="37">
        <v>1013615077</v>
      </c>
      <c r="Y360" s="37" t="s">
        <v>974</v>
      </c>
      <c r="Z360" s="37">
        <v>1002058204</v>
      </c>
      <c r="AA360" s="37" t="s">
        <v>4253</v>
      </c>
      <c r="AB360" s="37">
        <v>1000157108</v>
      </c>
      <c r="AC360" s="37" t="s">
        <v>4254</v>
      </c>
      <c r="AD360" s="37" t="s">
        <v>4277</v>
      </c>
      <c r="AE360" s="37">
        <v>0</v>
      </c>
      <c r="AF360" s="37">
        <v>0</v>
      </c>
      <c r="AG360" s="37" t="s">
        <v>4277</v>
      </c>
      <c r="AH360" s="37">
        <v>0</v>
      </c>
      <c r="AI360" s="37" t="s">
        <v>4277</v>
      </c>
      <c r="AJ360" s="37">
        <v>5001024232</v>
      </c>
      <c r="AK360" s="37">
        <v>1</v>
      </c>
      <c r="AL360" s="37">
        <v>843308</v>
      </c>
      <c r="AM360" s="37">
        <v>1</v>
      </c>
      <c r="AN360" s="43">
        <v>46052</v>
      </c>
    </row>
    <row r="361" spans="1:40">
      <c r="A361" s="37" t="s">
        <v>2567</v>
      </c>
      <c r="B361" s="43">
        <v>46052</v>
      </c>
      <c r="C361" s="43">
        <v>46387</v>
      </c>
      <c r="D361" s="37">
        <v>335</v>
      </c>
      <c r="E361" s="37">
        <v>2</v>
      </c>
      <c r="F361" s="37" t="s">
        <v>4242</v>
      </c>
      <c r="G361" s="37">
        <v>1830</v>
      </c>
      <c r="H361" s="37">
        <v>715</v>
      </c>
      <c r="I361" s="37" t="s">
        <v>4417</v>
      </c>
      <c r="J361" s="37" t="s">
        <v>4302</v>
      </c>
      <c r="K361" s="37" t="s">
        <v>4303</v>
      </c>
      <c r="L361" s="43">
        <v>46052</v>
      </c>
      <c r="M361" s="37" t="s">
        <v>4246</v>
      </c>
      <c r="N361" s="37" t="s">
        <v>4247</v>
      </c>
      <c r="O361" s="37">
        <v>10</v>
      </c>
      <c r="P361" s="37" t="s">
        <v>4248</v>
      </c>
      <c r="Q361" s="37" t="s">
        <v>4304</v>
      </c>
      <c r="R361" s="37"/>
      <c r="S361" s="37" t="s">
        <v>4250</v>
      </c>
      <c r="T361" s="37">
        <v>10</v>
      </c>
      <c r="U361" s="37" t="s">
        <v>4251</v>
      </c>
      <c r="V361" s="37">
        <v>1013863793</v>
      </c>
      <c r="W361" s="37" t="s">
        <v>4252</v>
      </c>
      <c r="X361" s="37">
        <v>1026577701</v>
      </c>
      <c r="Y361" s="37" t="s">
        <v>4623</v>
      </c>
      <c r="Z361" s="37">
        <v>1002058204</v>
      </c>
      <c r="AA361" s="37" t="s">
        <v>4253</v>
      </c>
      <c r="AB361" s="37">
        <v>1000157108</v>
      </c>
      <c r="AC361" s="37" t="s">
        <v>4254</v>
      </c>
      <c r="AD361" s="37" t="s">
        <v>329</v>
      </c>
      <c r="AE361" s="37">
        <v>0</v>
      </c>
      <c r="AF361" s="37">
        <v>0</v>
      </c>
      <c r="AG361" s="37" t="s">
        <v>329</v>
      </c>
      <c r="AH361" s="37">
        <v>0</v>
      </c>
      <c r="AI361" s="37" t="s">
        <v>329</v>
      </c>
      <c r="AJ361" s="37">
        <v>5001024233</v>
      </c>
      <c r="AK361" s="37">
        <v>1</v>
      </c>
      <c r="AL361" s="37">
        <v>828696</v>
      </c>
      <c r="AM361" s="37">
        <v>1</v>
      </c>
      <c r="AN361" s="43">
        <v>46052</v>
      </c>
    </row>
    <row r="362" spans="1:40">
      <c r="A362" s="37" t="s">
        <v>2494</v>
      </c>
      <c r="B362" s="43">
        <v>46052</v>
      </c>
      <c r="C362" s="43">
        <v>46387</v>
      </c>
      <c r="D362" s="37">
        <v>335</v>
      </c>
      <c r="E362" s="37">
        <v>2</v>
      </c>
      <c r="F362" s="37" t="s">
        <v>4242</v>
      </c>
      <c r="G362" s="37">
        <v>1816</v>
      </c>
      <c r="H362" s="37">
        <v>716</v>
      </c>
      <c r="I362" s="37" t="s">
        <v>4624</v>
      </c>
      <c r="J362" s="37" t="s">
        <v>4302</v>
      </c>
      <c r="K362" s="37" t="s">
        <v>4303</v>
      </c>
      <c r="L362" s="43">
        <v>46052</v>
      </c>
      <c r="M362" s="37" t="s">
        <v>4246</v>
      </c>
      <c r="N362" s="37" t="s">
        <v>4247</v>
      </c>
      <c r="O362" s="37">
        <v>10</v>
      </c>
      <c r="P362" s="37" t="s">
        <v>4248</v>
      </c>
      <c r="Q362" s="37" t="s">
        <v>4304</v>
      </c>
      <c r="R362" s="37"/>
      <c r="S362" s="37" t="s">
        <v>4250</v>
      </c>
      <c r="T362" s="37">
        <v>10</v>
      </c>
      <c r="U362" s="37" t="s">
        <v>4251</v>
      </c>
      <c r="V362" s="37">
        <v>1012019955</v>
      </c>
      <c r="W362" s="37" t="s">
        <v>4252</v>
      </c>
      <c r="X362" s="37">
        <v>1084228392</v>
      </c>
      <c r="Y362" s="37" t="s">
        <v>2496</v>
      </c>
      <c r="Z362" s="37">
        <v>1002058204</v>
      </c>
      <c r="AA362" s="37" t="s">
        <v>4253</v>
      </c>
      <c r="AB362" s="37">
        <v>1000157108</v>
      </c>
      <c r="AC362" s="37" t="s">
        <v>4254</v>
      </c>
      <c r="AD362" s="37" t="s">
        <v>467</v>
      </c>
      <c r="AE362" s="37">
        <v>0</v>
      </c>
      <c r="AF362" s="37">
        <v>0</v>
      </c>
      <c r="AG362" s="37" t="s">
        <v>467</v>
      </c>
      <c r="AH362" s="37">
        <v>0</v>
      </c>
      <c r="AI362" s="37" t="s">
        <v>467</v>
      </c>
      <c r="AJ362" s="37">
        <v>5001024234</v>
      </c>
      <c r="AK362" s="37">
        <v>1</v>
      </c>
      <c r="AL362" s="37">
        <v>825106</v>
      </c>
      <c r="AM362" s="37">
        <v>1</v>
      </c>
      <c r="AN362" s="43">
        <v>46052</v>
      </c>
    </row>
    <row r="363" spans="1:40">
      <c r="A363" s="37" t="s">
        <v>2562</v>
      </c>
      <c r="B363" s="43">
        <v>46052</v>
      </c>
      <c r="C363" s="43">
        <v>46387</v>
      </c>
      <c r="D363" s="37">
        <v>335</v>
      </c>
      <c r="E363" s="37">
        <v>2</v>
      </c>
      <c r="F363" s="37" t="s">
        <v>4242</v>
      </c>
      <c r="G363" s="37">
        <v>1815</v>
      </c>
      <c r="H363" s="37">
        <v>717</v>
      </c>
      <c r="I363" s="37" t="s">
        <v>4562</v>
      </c>
      <c r="J363" s="37" t="s">
        <v>4302</v>
      </c>
      <c r="K363" s="37" t="s">
        <v>4303</v>
      </c>
      <c r="L363" s="43">
        <v>46052</v>
      </c>
      <c r="M363" s="37" t="s">
        <v>4246</v>
      </c>
      <c r="N363" s="37" t="s">
        <v>4247</v>
      </c>
      <c r="O363" s="37">
        <v>10</v>
      </c>
      <c r="P363" s="37" t="s">
        <v>4248</v>
      </c>
      <c r="Q363" s="37" t="s">
        <v>4304</v>
      </c>
      <c r="R363" s="37"/>
      <c r="S363" s="37" t="s">
        <v>4250</v>
      </c>
      <c r="T363" s="37">
        <v>10</v>
      </c>
      <c r="U363" s="37" t="s">
        <v>4251</v>
      </c>
      <c r="V363" s="37">
        <v>1004845367</v>
      </c>
      <c r="W363" s="37" t="s">
        <v>4252</v>
      </c>
      <c r="X363" s="37">
        <v>80390943</v>
      </c>
      <c r="Y363" s="37" t="s">
        <v>2564</v>
      </c>
      <c r="Z363" s="37">
        <v>1002058204</v>
      </c>
      <c r="AA363" s="37" t="s">
        <v>4253</v>
      </c>
      <c r="AB363" s="37">
        <v>1000157108</v>
      </c>
      <c r="AC363" s="37" t="s">
        <v>4254</v>
      </c>
      <c r="AD363" s="37" t="s">
        <v>467</v>
      </c>
      <c r="AE363" s="37">
        <v>0</v>
      </c>
      <c r="AF363" s="37">
        <v>0</v>
      </c>
      <c r="AG363" s="37" t="s">
        <v>467</v>
      </c>
      <c r="AH363" s="37">
        <v>0</v>
      </c>
      <c r="AI363" s="37" t="s">
        <v>467</v>
      </c>
      <c r="AJ363" s="37">
        <v>5001024235</v>
      </c>
      <c r="AK363" s="37">
        <v>1</v>
      </c>
      <c r="AL363" s="37">
        <v>825103</v>
      </c>
      <c r="AM363" s="37">
        <v>1</v>
      </c>
      <c r="AN363" s="43">
        <v>46052</v>
      </c>
    </row>
    <row r="364" spans="1:40">
      <c r="A364" s="37" t="s">
        <v>1913</v>
      </c>
      <c r="B364" s="43">
        <v>46052</v>
      </c>
      <c r="C364" s="43">
        <v>46387</v>
      </c>
      <c r="D364" s="37">
        <v>335</v>
      </c>
      <c r="E364" s="37">
        <v>2</v>
      </c>
      <c r="F364" s="37" t="s">
        <v>4242</v>
      </c>
      <c r="G364" s="37">
        <v>1800</v>
      </c>
      <c r="H364" s="37">
        <v>718</v>
      </c>
      <c r="I364" s="37" t="s">
        <v>4625</v>
      </c>
      <c r="J364" s="37" t="s">
        <v>4403</v>
      </c>
      <c r="K364" s="37" t="s">
        <v>4404</v>
      </c>
      <c r="L364" s="43">
        <v>46052</v>
      </c>
      <c r="M364" s="37" t="s">
        <v>4246</v>
      </c>
      <c r="N364" s="37" t="s">
        <v>4247</v>
      </c>
      <c r="O364" s="37">
        <v>10</v>
      </c>
      <c r="P364" s="37" t="s">
        <v>4248</v>
      </c>
      <c r="Q364" s="37" t="s">
        <v>4405</v>
      </c>
      <c r="R364" s="37"/>
      <c r="S364" s="37" t="s">
        <v>4250</v>
      </c>
      <c r="T364" s="37">
        <v>10</v>
      </c>
      <c r="U364" s="37" t="s">
        <v>4251</v>
      </c>
      <c r="V364" s="37">
        <v>1000353169</v>
      </c>
      <c r="W364" s="37" t="s">
        <v>4252</v>
      </c>
      <c r="X364" s="37">
        <v>1023926085</v>
      </c>
      <c r="Y364" s="37" t="s">
        <v>1915</v>
      </c>
      <c r="Z364" s="37">
        <v>1002058204</v>
      </c>
      <c r="AA364" s="37" t="s">
        <v>4253</v>
      </c>
      <c r="AB364" s="37">
        <v>1000157108</v>
      </c>
      <c r="AC364" s="37" t="s">
        <v>4254</v>
      </c>
      <c r="AD364" s="37" t="s">
        <v>329</v>
      </c>
      <c r="AE364" s="37">
        <v>0</v>
      </c>
      <c r="AF364" s="37">
        <v>0</v>
      </c>
      <c r="AG364" s="37" t="s">
        <v>329</v>
      </c>
      <c r="AH364" s="37">
        <v>0</v>
      </c>
      <c r="AI364" s="37" t="s">
        <v>329</v>
      </c>
      <c r="AJ364" s="37">
        <v>5001024236</v>
      </c>
      <c r="AK364" s="37">
        <v>1</v>
      </c>
      <c r="AL364" s="37">
        <v>825086</v>
      </c>
      <c r="AM364" s="37">
        <v>1</v>
      </c>
      <c r="AN364" s="43">
        <v>46052</v>
      </c>
    </row>
    <row r="365" spans="1:40">
      <c r="A365" s="37" t="s">
        <v>2765</v>
      </c>
      <c r="B365" s="43">
        <v>46052</v>
      </c>
      <c r="C365" s="43">
        <v>46387</v>
      </c>
      <c r="D365" s="37">
        <v>335</v>
      </c>
      <c r="E365" s="37">
        <v>2</v>
      </c>
      <c r="F365" s="37" t="s">
        <v>4242</v>
      </c>
      <c r="G365" s="37">
        <v>1882</v>
      </c>
      <c r="H365" s="37">
        <v>719</v>
      </c>
      <c r="I365" s="37" t="s">
        <v>4626</v>
      </c>
      <c r="J365" s="37" t="s">
        <v>4244</v>
      </c>
      <c r="K365" s="37" t="s">
        <v>4245</v>
      </c>
      <c r="L365" s="43">
        <v>46052</v>
      </c>
      <c r="M365" s="37" t="s">
        <v>4246</v>
      </c>
      <c r="N365" s="37" t="s">
        <v>4247</v>
      </c>
      <c r="O365" s="37">
        <v>10</v>
      </c>
      <c r="P365" s="37" t="s">
        <v>4248</v>
      </c>
      <c r="Q365" s="37" t="s">
        <v>4249</v>
      </c>
      <c r="R365" s="37"/>
      <c r="S365" s="37" t="s">
        <v>4250</v>
      </c>
      <c r="T365" s="37">
        <v>10</v>
      </c>
      <c r="U365" s="37" t="s">
        <v>4251</v>
      </c>
      <c r="V365" s="37">
        <v>1013694628</v>
      </c>
      <c r="W365" s="37" t="s">
        <v>4252</v>
      </c>
      <c r="X365" s="37">
        <v>1007652076</v>
      </c>
      <c r="Y365" s="37" t="s">
        <v>4627</v>
      </c>
      <c r="Z365" s="37">
        <v>1002058204</v>
      </c>
      <c r="AA365" s="37" t="s">
        <v>4253</v>
      </c>
      <c r="AB365" s="37">
        <v>1000157108</v>
      </c>
      <c r="AC365" s="37" t="s">
        <v>4254</v>
      </c>
      <c r="AD365" s="37" t="s">
        <v>57</v>
      </c>
      <c r="AE365" s="37">
        <v>0</v>
      </c>
      <c r="AF365" s="37">
        <v>0</v>
      </c>
      <c r="AG365" s="37" t="s">
        <v>57</v>
      </c>
      <c r="AH365" s="37">
        <v>0</v>
      </c>
      <c r="AI365" s="37" t="s">
        <v>57</v>
      </c>
      <c r="AJ365" s="37">
        <v>5001024237</v>
      </c>
      <c r="AK365" s="37">
        <v>1</v>
      </c>
      <c r="AL365" s="37">
        <v>837518</v>
      </c>
      <c r="AM365" s="37">
        <v>1</v>
      </c>
      <c r="AN365" s="43">
        <v>46052</v>
      </c>
    </row>
    <row r="366" spans="1:40">
      <c r="A366" s="37" t="s">
        <v>2289</v>
      </c>
      <c r="B366" s="43">
        <v>46052</v>
      </c>
      <c r="C366" s="43">
        <v>46387</v>
      </c>
      <c r="D366" s="37">
        <v>335</v>
      </c>
      <c r="E366" s="37">
        <v>2</v>
      </c>
      <c r="F366" s="37" t="s">
        <v>4242</v>
      </c>
      <c r="G366" s="37">
        <v>1742</v>
      </c>
      <c r="H366" s="37">
        <v>720</v>
      </c>
      <c r="I366" s="37" t="s">
        <v>4595</v>
      </c>
      <c r="J366" s="37" t="s">
        <v>4244</v>
      </c>
      <c r="K366" s="37" t="s">
        <v>4245</v>
      </c>
      <c r="L366" s="43">
        <v>46052</v>
      </c>
      <c r="M366" s="37" t="s">
        <v>4246</v>
      </c>
      <c r="N366" s="37" t="s">
        <v>4247</v>
      </c>
      <c r="O366" s="37">
        <v>10</v>
      </c>
      <c r="P366" s="37" t="s">
        <v>4248</v>
      </c>
      <c r="Q366" s="37" t="s">
        <v>4249</v>
      </c>
      <c r="R366" s="37"/>
      <c r="S366" s="37" t="s">
        <v>4250</v>
      </c>
      <c r="T366" s="37">
        <v>10</v>
      </c>
      <c r="U366" s="37" t="s">
        <v>4251</v>
      </c>
      <c r="V366" s="37">
        <v>1000491659</v>
      </c>
      <c r="W366" s="37" t="s">
        <v>4252</v>
      </c>
      <c r="X366" s="37">
        <v>79908764</v>
      </c>
      <c r="Y366" s="37" t="s">
        <v>2291</v>
      </c>
      <c r="Z366" s="37">
        <v>1002058204</v>
      </c>
      <c r="AA366" s="37" t="s">
        <v>4253</v>
      </c>
      <c r="AB366" s="37">
        <v>1000157108</v>
      </c>
      <c r="AC366" s="37" t="s">
        <v>4254</v>
      </c>
      <c r="AD366" s="37" t="s">
        <v>4277</v>
      </c>
      <c r="AE366" s="37">
        <v>0</v>
      </c>
      <c r="AF366" s="37">
        <v>0</v>
      </c>
      <c r="AG366" s="37" t="s">
        <v>4277</v>
      </c>
      <c r="AH366" s="37">
        <v>0</v>
      </c>
      <c r="AI366" s="37" t="s">
        <v>4277</v>
      </c>
      <c r="AJ366" s="37">
        <v>5001024238</v>
      </c>
      <c r="AK366" s="37">
        <v>1</v>
      </c>
      <c r="AL366" s="37">
        <v>821905</v>
      </c>
      <c r="AM366" s="37">
        <v>1</v>
      </c>
      <c r="AN366" s="43">
        <v>46052</v>
      </c>
    </row>
    <row r="367" spans="1:40">
      <c r="A367" s="37" t="s">
        <v>2545</v>
      </c>
      <c r="B367" s="43">
        <v>46052</v>
      </c>
      <c r="C367" s="43">
        <v>46387</v>
      </c>
      <c r="D367" s="37">
        <v>335</v>
      </c>
      <c r="E367" s="37">
        <v>2</v>
      </c>
      <c r="F367" s="37" t="s">
        <v>4242</v>
      </c>
      <c r="G367" s="37">
        <v>1712</v>
      </c>
      <c r="H367" s="37">
        <v>721</v>
      </c>
      <c r="I367" s="37" t="s">
        <v>4395</v>
      </c>
      <c r="J367" s="37" t="s">
        <v>4515</v>
      </c>
      <c r="K367" s="37" t="s">
        <v>4516</v>
      </c>
      <c r="L367" s="43">
        <v>46052</v>
      </c>
      <c r="M367" s="37" t="s">
        <v>4246</v>
      </c>
      <c r="N367" s="37" t="s">
        <v>4247</v>
      </c>
      <c r="O367" s="37">
        <v>10</v>
      </c>
      <c r="P367" s="37" t="s">
        <v>4248</v>
      </c>
      <c r="Q367" s="37" t="s">
        <v>4517</v>
      </c>
      <c r="R367" s="37"/>
      <c r="S367" s="37" t="s">
        <v>4250</v>
      </c>
      <c r="T367" s="37">
        <v>10</v>
      </c>
      <c r="U367" s="37" t="s">
        <v>4251</v>
      </c>
      <c r="V367" s="37">
        <v>1008611455</v>
      </c>
      <c r="W367" s="37" t="s">
        <v>4252</v>
      </c>
      <c r="X367" s="37">
        <v>1121848917</v>
      </c>
      <c r="Y367" s="37" t="s">
        <v>2546</v>
      </c>
      <c r="Z367" s="37">
        <v>1002058204</v>
      </c>
      <c r="AA367" s="37" t="s">
        <v>4253</v>
      </c>
      <c r="AB367" s="37">
        <v>1000157108</v>
      </c>
      <c r="AC367" s="37" t="s">
        <v>4254</v>
      </c>
      <c r="AD367" s="37" t="s">
        <v>57</v>
      </c>
      <c r="AE367" s="37">
        <v>0</v>
      </c>
      <c r="AF367" s="37">
        <v>0</v>
      </c>
      <c r="AG367" s="37" t="s">
        <v>57</v>
      </c>
      <c r="AH367" s="37">
        <v>0</v>
      </c>
      <c r="AI367" s="37" t="s">
        <v>57</v>
      </c>
      <c r="AJ367" s="37">
        <v>5001024271</v>
      </c>
      <c r="AK367" s="37">
        <v>1</v>
      </c>
      <c r="AL367" s="37">
        <v>821566</v>
      </c>
      <c r="AM367" s="37">
        <v>1</v>
      </c>
      <c r="AN367" s="43">
        <v>46052</v>
      </c>
    </row>
    <row r="368" spans="1:40">
      <c r="A368" s="37" t="s">
        <v>2755</v>
      </c>
      <c r="B368" s="43">
        <v>46052</v>
      </c>
      <c r="C368" s="43">
        <v>46387</v>
      </c>
      <c r="D368" s="37">
        <v>335</v>
      </c>
      <c r="E368" s="37">
        <v>2</v>
      </c>
      <c r="F368" s="37" t="s">
        <v>4242</v>
      </c>
      <c r="G368" s="37">
        <v>1712</v>
      </c>
      <c r="H368" s="37">
        <v>722</v>
      </c>
      <c r="I368" s="37" t="s">
        <v>4395</v>
      </c>
      <c r="J368" s="37" t="s">
        <v>4515</v>
      </c>
      <c r="K368" s="37" t="s">
        <v>4516</v>
      </c>
      <c r="L368" s="43">
        <v>46052</v>
      </c>
      <c r="M368" s="37" t="s">
        <v>4246</v>
      </c>
      <c r="N368" s="37" t="s">
        <v>4247</v>
      </c>
      <c r="O368" s="37">
        <v>10</v>
      </c>
      <c r="P368" s="37" t="s">
        <v>4248</v>
      </c>
      <c r="Q368" s="37" t="s">
        <v>4517</v>
      </c>
      <c r="R368" s="37"/>
      <c r="S368" s="37" t="s">
        <v>4250</v>
      </c>
      <c r="T368" s="37">
        <v>10</v>
      </c>
      <c r="U368" s="37" t="s">
        <v>4251</v>
      </c>
      <c r="V368" s="37">
        <v>1000385729</v>
      </c>
      <c r="W368" s="37" t="s">
        <v>4252</v>
      </c>
      <c r="X368" s="37">
        <v>1031138373</v>
      </c>
      <c r="Y368" s="37" t="s">
        <v>4628</v>
      </c>
      <c r="Z368" s="37">
        <v>1002058204</v>
      </c>
      <c r="AA368" s="37" t="s">
        <v>4253</v>
      </c>
      <c r="AB368" s="37">
        <v>1000157108</v>
      </c>
      <c r="AC368" s="37" t="s">
        <v>4254</v>
      </c>
      <c r="AD368" s="37" t="s">
        <v>57</v>
      </c>
      <c r="AE368" s="37">
        <v>0</v>
      </c>
      <c r="AF368" s="37">
        <v>0</v>
      </c>
      <c r="AG368" s="37" t="s">
        <v>57</v>
      </c>
      <c r="AH368" s="37">
        <v>0</v>
      </c>
      <c r="AI368" s="37" t="s">
        <v>57</v>
      </c>
      <c r="AJ368" s="37">
        <v>5001024272</v>
      </c>
      <c r="AK368" s="37">
        <v>1</v>
      </c>
      <c r="AL368" s="37">
        <v>821566</v>
      </c>
      <c r="AM368" s="37">
        <v>1</v>
      </c>
      <c r="AN368" s="43">
        <v>46052</v>
      </c>
    </row>
    <row r="369" spans="1:40">
      <c r="A369" s="37" t="s">
        <v>2530</v>
      </c>
      <c r="B369" s="43">
        <v>46052</v>
      </c>
      <c r="C369" s="43">
        <v>46387</v>
      </c>
      <c r="D369" s="37">
        <v>335</v>
      </c>
      <c r="E369" s="37">
        <v>2</v>
      </c>
      <c r="F369" s="37" t="s">
        <v>4242</v>
      </c>
      <c r="G369" s="37">
        <v>1712</v>
      </c>
      <c r="H369" s="37">
        <v>723</v>
      </c>
      <c r="I369" s="37" t="s">
        <v>4395</v>
      </c>
      <c r="J369" s="37" t="s">
        <v>4515</v>
      </c>
      <c r="K369" s="37" t="s">
        <v>4516</v>
      </c>
      <c r="L369" s="43">
        <v>46052</v>
      </c>
      <c r="M369" s="37" t="s">
        <v>4246</v>
      </c>
      <c r="N369" s="37" t="s">
        <v>4247</v>
      </c>
      <c r="O369" s="37">
        <v>10</v>
      </c>
      <c r="P369" s="37" t="s">
        <v>4248</v>
      </c>
      <c r="Q369" s="37" t="s">
        <v>4517</v>
      </c>
      <c r="R369" s="37"/>
      <c r="S369" s="37" t="s">
        <v>4250</v>
      </c>
      <c r="T369" s="37">
        <v>10</v>
      </c>
      <c r="U369" s="37" t="s">
        <v>4251</v>
      </c>
      <c r="V369" s="37">
        <v>1002407067</v>
      </c>
      <c r="W369" s="37" t="s">
        <v>4252</v>
      </c>
      <c r="X369" s="37">
        <v>53153251</v>
      </c>
      <c r="Y369" s="37" t="s">
        <v>2532</v>
      </c>
      <c r="Z369" s="37">
        <v>1002058204</v>
      </c>
      <c r="AA369" s="37" t="s">
        <v>4253</v>
      </c>
      <c r="AB369" s="37">
        <v>1000157108</v>
      </c>
      <c r="AC369" s="37" t="s">
        <v>4254</v>
      </c>
      <c r="AD369" s="37" t="s">
        <v>57</v>
      </c>
      <c r="AE369" s="37">
        <v>0</v>
      </c>
      <c r="AF369" s="37">
        <v>0</v>
      </c>
      <c r="AG369" s="37" t="s">
        <v>57</v>
      </c>
      <c r="AH369" s="37">
        <v>0</v>
      </c>
      <c r="AI369" s="37" t="s">
        <v>57</v>
      </c>
      <c r="AJ369" s="37">
        <v>5001024274</v>
      </c>
      <c r="AK369" s="37">
        <v>1</v>
      </c>
      <c r="AL369" s="37">
        <v>821566</v>
      </c>
      <c r="AM369" s="37">
        <v>1</v>
      </c>
      <c r="AN369" s="43">
        <v>46052</v>
      </c>
    </row>
    <row r="370" spans="1:40">
      <c r="A370" s="37" t="s">
        <v>2636</v>
      </c>
      <c r="B370" s="43">
        <v>46052</v>
      </c>
      <c r="C370" s="43">
        <v>46387</v>
      </c>
      <c r="D370" s="37">
        <v>335</v>
      </c>
      <c r="E370" s="37">
        <v>2</v>
      </c>
      <c r="F370" s="37" t="s">
        <v>4242</v>
      </c>
      <c r="G370" s="37">
        <v>1699</v>
      </c>
      <c r="H370" s="37">
        <v>724</v>
      </c>
      <c r="I370" s="37" t="s">
        <v>4629</v>
      </c>
      <c r="J370" s="37" t="s">
        <v>4285</v>
      </c>
      <c r="K370" s="37" t="s">
        <v>4286</v>
      </c>
      <c r="L370" s="43">
        <v>46052</v>
      </c>
      <c r="M370" s="37" t="s">
        <v>4246</v>
      </c>
      <c r="N370" s="37" t="s">
        <v>4247</v>
      </c>
      <c r="O370" s="37">
        <v>10</v>
      </c>
      <c r="P370" s="37" t="s">
        <v>4248</v>
      </c>
      <c r="Q370" s="37" t="s">
        <v>4287</v>
      </c>
      <c r="R370" s="37"/>
      <c r="S370" s="37" t="s">
        <v>4250</v>
      </c>
      <c r="T370" s="37">
        <v>10</v>
      </c>
      <c r="U370" s="37" t="s">
        <v>4251</v>
      </c>
      <c r="V370" s="37">
        <v>1012445996</v>
      </c>
      <c r="W370" s="37" t="s">
        <v>4252</v>
      </c>
      <c r="X370" s="37">
        <v>52273554</v>
      </c>
      <c r="Y370" s="37" t="s">
        <v>2638</v>
      </c>
      <c r="Z370" s="37">
        <v>1002058204</v>
      </c>
      <c r="AA370" s="37" t="s">
        <v>4253</v>
      </c>
      <c r="AB370" s="37">
        <v>1000157108</v>
      </c>
      <c r="AC370" s="37" t="s">
        <v>4254</v>
      </c>
      <c r="AD370" s="37" t="s">
        <v>4277</v>
      </c>
      <c r="AE370" s="37">
        <v>0</v>
      </c>
      <c r="AF370" s="37">
        <v>0</v>
      </c>
      <c r="AG370" s="37" t="s">
        <v>4277</v>
      </c>
      <c r="AH370" s="37">
        <v>0</v>
      </c>
      <c r="AI370" s="37" t="s">
        <v>4277</v>
      </c>
      <c r="AJ370" s="37">
        <v>5001024276</v>
      </c>
      <c r="AK370" s="37">
        <v>1</v>
      </c>
      <c r="AL370" s="37">
        <v>821539</v>
      </c>
      <c r="AM370" s="37">
        <v>1</v>
      </c>
      <c r="AN370" s="43">
        <v>46052</v>
      </c>
    </row>
    <row r="371" spans="1:40">
      <c r="A371" s="37" t="s">
        <v>2708</v>
      </c>
      <c r="B371" s="43">
        <v>46052</v>
      </c>
      <c r="C371" s="43">
        <v>46387</v>
      </c>
      <c r="D371" s="37">
        <v>335</v>
      </c>
      <c r="E371" s="37">
        <v>2</v>
      </c>
      <c r="F371" s="37" t="s">
        <v>4242</v>
      </c>
      <c r="G371" s="37">
        <v>1699</v>
      </c>
      <c r="H371" s="37">
        <v>725</v>
      </c>
      <c r="I371" s="37" t="s">
        <v>4629</v>
      </c>
      <c r="J371" s="37" t="s">
        <v>4285</v>
      </c>
      <c r="K371" s="37" t="s">
        <v>4286</v>
      </c>
      <c r="L371" s="43">
        <v>46052</v>
      </c>
      <c r="M371" s="37" t="s">
        <v>4246</v>
      </c>
      <c r="N371" s="37" t="s">
        <v>4247</v>
      </c>
      <c r="O371" s="37">
        <v>10</v>
      </c>
      <c r="P371" s="37" t="s">
        <v>4248</v>
      </c>
      <c r="Q371" s="37" t="s">
        <v>4287</v>
      </c>
      <c r="R371" s="37"/>
      <c r="S371" s="37" t="s">
        <v>4250</v>
      </c>
      <c r="T371" s="37">
        <v>10</v>
      </c>
      <c r="U371" s="37" t="s">
        <v>4251</v>
      </c>
      <c r="V371" s="37">
        <v>1008860262</v>
      </c>
      <c r="W371" s="37" t="s">
        <v>4252</v>
      </c>
      <c r="X371" s="37">
        <v>52111531</v>
      </c>
      <c r="Y371" s="37" t="s">
        <v>2709</v>
      </c>
      <c r="Z371" s="37">
        <v>1002058204</v>
      </c>
      <c r="AA371" s="37" t="s">
        <v>4253</v>
      </c>
      <c r="AB371" s="37">
        <v>1000157108</v>
      </c>
      <c r="AC371" s="37" t="s">
        <v>4254</v>
      </c>
      <c r="AD371" s="37" t="s">
        <v>4277</v>
      </c>
      <c r="AE371" s="37">
        <v>0</v>
      </c>
      <c r="AF371" s="37">
        <v>0</v>
      </c>
      <c r="AG371" s="37" t="s">
        <v>4277</v>
      </c>
      <c r="AH371" s="37">
        <v>0</v>
      </c>
      <c r="AI371" s="37" t="s">
        <v>4277</v>
      </c>
      <c r="AJ371" s="37">
        <v>5001024277</v>
      </c>
      <c r="AK371" s="37">
        <v>1</v>
      </c>
      <c r="AL371" s="37">
        <v>821539</v>
      </c>
      <c r="AM371" s="37">
        <v>1</v>
      </c>
      <c r="AN371" s="43">
        <v>46052</v>
      </c>
    </row>
    <row r="372" spans="1:40">
      <c r="A372" s="37" t="s">
        <v>2816</v>
      </c>
      <c r="B372" s="43">
        <v>46052</v>
      </c>
      <c r="C372" s="43">
        <v>46387</v>
      </c>
      <c r="D372" s="37">
        <v>335</v>
      </c>
      <c r="E372" s="37">
        <v>2</v>
      </c>
      <c r="F372" s="37" t="s">
        <v>4242</v>
      </c>
      <c r="G372" s="37">
        <v>1698</v>
      </c>
      <c r="H372" s="37">
        <v>726</v>
      </c>
      <c r="I372" s="37" t="s">
        <v>4273</v>
      </c>
      <c r="J372" s="37" t="s">
        <v>4294</v>
      </c>
      <c r="K372" s="37" t="s">
        <v>4295</v>
      </c>
      <c r="L372" s="43">
        <v>46052</v>
      </c>
      <c r="M372" s="37" t="s">
        <v>4246</v>
      </c>
      <c r="N372" s="37" t="s">
        <v>4247</v>
      </c>
      <c r="O372" s="37">
        <v>10</v>
      </c>
      <c r="P372" s="37" t="s">
        <v>4248</v>
      </c>
      <c r="Q372" s="37" t="s">
        <v>4296</v>
      </c>
      <c r="R372" s="37"/>
      <c r="S372" s="37" t="s">
        <v>4250</v>
      </c>
      <c r="T372" s="37">
        <v>10</v>
      </c>
      <c r="U372" s="37" t="s">
        <v>4251</v>
      </c>
      <c r="V372" s="37">
        <v>1010368365</v>
      </c>
      <c r="W372" s="37" t="s">
        <v>4252</v>
      </c>
      <c r="X372" s="37">
        <v>55176956</v>
      </c>
      <c r="Y372" s="37" t="s">
        <v>4630</v>
      </c>
      <c r="Z372" s="37">
        <v>1002058204</v>
      </c>
      <c r="AA372" s="37" t="s">
        <v>4253</v>
      </c>
      <c r="AB372" s="37">
        <v>1000157108</v>
      </c>
      <c r="AC372" s="37" t="s">
        <v>4254</v>
      </c>
      <c r="AD372" s="37" t="s">
        <v>4277</v>
      </c>
      <c r="AE372" s="37">
        <v>0</v>
      </c>
      <c r="AF372" s="37">
        <v>0</v>
      </c>
      <c r="AG372" s="37" t="s">
        <v>4277</v>
      </c>
      <c r="AH372" s="37">
        <v>0</v>
      </c>
      <c r="AI372" s="37" t="s">
        <v>4277</v>
      </c>
      <c r="AJ372" s="37">
        <v>5001024279</v>
      </c>
      <c r="AK372" s="37">
        <v>1</v>
      </c>
      <c r="AL372" s="37">
        <v>821537</v>
      </c>
      <c r="AM372" s="37">
        <v>1</v>
      </c>
      <c r="AN372" s="43">
        <v>46052</v>
      </c>
    </row>
    <row r="373" spans="1:40">
      <c r="A373" s="37" t="s">
        <v>2838</v>
      </c>
      <c r="B373" s="43">
        <v>46052</v>
      </c>
      <c r="C373" s="43">
        <v>46387</v>
      </c>
      <c r="D373" s="37">
        <v>335</v>
      </c>
      <c r="E373" s="37">
        <v>2</v>
      </c>
      <c r="F373" s="37" t="s">
        <v>4242</v>
      </c>
      <c r="G373" s="37">
        <v>1696</v>
      </c>
      <c r="H373" s="37">
        <v>727</v>
      </c>
      <c r="I373" s="37" t="s">
        <v>4273</v>
      </c>
      <c r="J373" s="37" t="s">
        <v>4274</v>
      </c>
      <c r="K373" s="37" t="s">
        <v>4275</v>
      </c>
      <c r="L373" s="43">
        <v>46052</v>
      </c>
      <c r="M373" s="37" t="s">
        <v>4246</v>
      </c>
      <c r="N373" s="37" t="s">
        <v>4247</v>
      </c>
      <c r="O373" s="37">
        <v>10</v>
      </c>
      <c r="P373" s="37" t="s">
        <v>4248</v>
      </c>
      <c r="Q373" s="37" t="s">
        <v>4276</v>
      </c>
      <c r="R373" s="37"/>
      <c r="S373" s="37" t="s">
        <v>4250</v>
      </c>
      <c r="T373" s="37">
        <v>10</v>
      </c>
      <c r="U373" s="37" t="s">
        <v>4251</v>
      </c>
      <c r="V373" s="37">
        <v>1008918868</v>
      </c>
      <c r="W373" s="37" t="s">
        <v>4252</v>
      </c>
      <c r="X373" s="37">
        <v>1023887596</v>
      </c>
      <c r="Y373" s="37" t="s">
        <v>4631</v>
      </c>
      <c r="Z373" s="37">
        <v>1002058204</v>
      </c>
      <c r="AA373" s="37" t="s">
        <v>4253</v>
      </c>
      <c r="AB373" s="37">
        <v>1000157108</v>
      </c>
      <c r="AC373" s="37" t="s">
        <v>4254</v>
      </c>
      <c r="AD373" s="37" t="s">
        <v>4277</v>
      </c>
      <c r="AE373" s="37">
        <v>0</v>
      </c>
      <c r="AF373" s="37">
        <v>0</v>
      </c>
      <c r="AG373" s="37" t="s">
        <v>4277</v>
      </c>
      <c r="AH373" s="37">
        <v>0</v>
      </c>
      <c r="AI373" s="37" t="s">
        <v>4277</v>
      </c>
      <c r="AJ373" s="37">
        <v>5001024280</v>
      </c>
      <c r="AK373" s="37">
        <v>1</v>
      </c>
      <c r="AL373" s="37">
        <v>821533</v>
      </c>
      <c r="AM373" s="37">
        <v>1</v>
      </c>
      <c r="AN373" s="43">
        <v>46052</v>
      </c>
    </row>
    <row r="374" spans="1:40">
      <c r="A374" s="37" t="s">
        <v>2694</v>
      </c>
      <c r="B374" s="43">
        <v>46052</v>
      </c>
      <c r="C374" s="43">
        <v>46387</v>
      </c>
      <c r="D374" s="37">
        <v>335</v>
      </c>
      <c r="E374" s="37">
        <v>2</v>
      </c>
      <c r="F374" s="37" t="s">
        <v>4242</v>
      </c>
      <c r="G374" s="37">
        <v>1698</v>
      </c>
      <c r="H374" s="37">
        <v>728</v>
      </c>
      <c r="I374" s="37" t="s">
        <v>4273</v>
      </c>
      <c r="J374" s="37" t="s">
        <v>4294</v>
      </c>
      <c r="K374" s="37" t="s">
        <v>4295</v>
      </c>
      <c r="L374" s="43">
        <v>46052</v>
      </c>
      <c r="M374" s="37" t="s">
        <v>4246</v>
      </c>
      <c r="N374" s="37" t="s">
        <v>4247</v>
      </c>
      <c r="O374" s="37">
        <v>10</v>
      </c>
      <c r="P374" s="37" t="s">
        <v>4248</v>
      </c>
      <c r="Q374" s="37" t="s">
        <v>4296</v>
      </c>
      <c r="R374" s="37"/>
      <c r="S374" s="37" t="s">
        <v>4250</v>
      </c>
      <c r="T374" s="37">
        <v>10</v>
      </c>
      <c r="U374" s="37" t="s">
        <v>4251</v>
      </c>
      <c r="V374" s="37">
        <v>1000384615</v>
      </c>
      <c r="W374" s="37" t="s">
        <v>4252</v>
      </c>
      <c r="X374" s="37">
        <v>53154451</v>
      </c>
      <c r="Y374" s="37" t="s">
        <v>2696</v>
      </c>
      <c r="Z374" s="37">
        <v>1002058204</v>
      </c>
      <c r="AA374" s="37" t="s">
        <v>4253</v>
      </c>
      <c r="AB374" s="37">
        <v>1000157108</v>
      </c>
      <c r="AC374" s="37" t="s">
        <v>4254</v>
      </c>
      <c r="AD374" s="37" t="s">
        <v>4277</v>
      </c>
      <c r="AE374" s="37">
        <v>0</v>
      </c>
      <c r="AF374" s="37">
        <v>0</v>
      </c>
      <c r="AG374" s="37" t="s">
        <v>4277</v>
      </c>
      <c r="AH374" s="37">
        <v>0</v>
      </c>
      <c r="AI374" s="37" t="s">
        <v>4277</v>
      </c>
      <c r="AJ374" s="37">
        <v>5001024281</v>
      </c>
      <c r="AK374" s="37">
        <v>1</v>
      </c>
      <c r="AL374" s="37">
        <v>821537</v>
      </c>
      <c r="AM374" s="37">
        <v>1</v>
      </c>
      <c r="AN374" s="43">
        <v>46052</v>
      </c>
    </row>
    <row r="375" spans="1:40">
      <c r="A375" s="37" t="s">
        <v>2690</v>
      </c>
      <c r="B375" s="43">
        <v>46052</v>
      </c>
      <c r="C375" s="43">
        <v>46387</v>
      </c>
      <c r="D375" s="37">
        <v>335</v>
      </c>
      <c r="E375" s="37">
        <v>2</v>
      </c>
      <c r="F375" s="37" t="s">
        <v>4242</v>
      </c>
      <c r="G375" s="37">
        <v>1696</v>
      </c>
      <c r="H375" s="37">
        <v>729</v>
      </c>
      <c r="I375" s="37" t="s">
        <v>4273</v>
      </c>
      <c r="J375" s="37" t="s">
        <v>4274</v>
      </c>
      <c r="K375" s="37" t="s">
        <v>4275</v>
      </c>
      <c r="L375" s="43">
        <v>46052</v>
      </c>
      <c r="M375" s="37" t="s">
        <v>4246</v>
      </c>
      <c r="N375" s="37" t="s">
        <v>4247</v>
      </c>
      <c r="O375" s="37">
        <v>10</v>
      </c>
      <c r="P375" s="37" t="s">
        <v>4248</v>
      </c>
      <c r="Q375" s="37" t="s">
        <v>4276</v>
      </c>
      <c r="R375" s="37"/>
      <c r="S375" s="37" t="s">
        <v>4250</v>
      </c>
      <c r="T375" s="37">
        <v>10</v>
      </c>
      <c r="U375" s="37" t="s">
        <v>4251</v>
      </c>
      <c r="V375" s="37">
        <v>1013892435</v>
      </c>
      <c r="W375" s="37" t="s">
        <v>4252</v>
      </c>
      <c r="X375" s="37">
        <v>80212210</v>
      </c>
      <c r="Y375" s="37" t="s">
        <v>2691</v>
      </c>
      <c r="Z375" s="37">
        <v>1002058204</v>
      </c>
      <c r="AA375" s="37" t="s">
        <v>4253</v>
      </c>
      <c r="AB375" s="37">
        <v>1000157108</v>
      </c>
      <c r="AC375" s="37" t="s">
        <v>4254</v>
      </c>
      <c r="AD375" s="37" t="s">
        <v>4277</v>
      </c>
      <c r="AE375" s="37">
        <v>0</v>
      </c>
      <c r="AF375" s="37">
        <v>0</v>
      </c>
      <c r="AG375" s="37" t="s">
        <v>4277</v>
      </c>
      <c r="AH375" s="37">
        <v>0</v>
      </c>
      <c r="AI375" s="37" t="s">
        <v>4277</v>
      </c>
      <c r="AJ375" s="37">
        <v>5001024282</v>
      </c>
      <c r="AK375" s="37">
        <v>1</v>
      </c>
      <c r="AL375" s="37">
        <v>821533</v>
      </c>
      <c r="AM375" s="37">
        <v>1</v>
      </c>
      <c r="AN375" s="43">
        <v>46052</v>
      </c>
    </row>
    <row r="376" spans="1:40">
      <c r="A376" s="37" t="s">
        <v>2846</v>
      </c>
      <c r="B376" s="43">
        <v>46052</v>
      </c>
      <c r="C376" s="43">
        <v>46387</v>
      </c>
      <c r="D376" s="37">
        <v>335</v>
      </c>
      <c r="E376" s="37">
        <v>2</v>
      </c>
      <c r="F376" s="37" t="s">
        <v>4242</v>
      </c>
      <c r="G376" s="37">
        <v>1696</v>
      </c>
      <c r="H376" s="37">
        <v>730</v>
      </c>
      <c r="I376" s="37" t="s">
        <v>4273</v>
      </c>
      <c r="J376" s="37" t="s">
        <v>4274</v>
      </c>
      <c r="K376" s="37" t="s">
        <v>4275</v>
      </c>
      <c r="L376" s="43">
        <v>46052</v>
      </c>
      <c r="M376" s="37" t="s">
        <v>4246</v>
      </c>
      <c r="N376" s="37" t="s">
        <v>4247</v>
      </c>
      <c r="O376" s="37">
        <v>10</v>
      </c>
      <c r="P376" s="37" t="s">
        <v>4248</v>
      </c>
      <c r="Q376" s="37" t="s">
        <v>4276</v>
      </c>
      <c r="R376" s="37"/>
      <c r="S376" s="37" t="s">
        <v>4250</v>
      </c>
      <c r="T376" s="37">
        <v>10</v>
      </c>
      <c r="U376" s="37" t="s">
        <v>4251</v>
      </c>
      <c r="V376" s="37">
        <v>1008776622</v>
      </c>
      <c r="W376" s="37" t="s">
        <v>4252</v>
      </c>
      <c r="X376" s="37">
        <v>52054776</v>
      </c>
      <c r="Y376" s="37" t="s">
        <v>2847</v>
      </c>
      <c r="Z376" s="37">
        <v>1002058204</v>
      </c>
      <c r="AA376" s="37" t="s">
        <v>4253</v>
      </c>
      <c r="AB376" s="37">
        <v>1000157108</v>
      </c>
      <c r="AC376" s="37" t="s">
        <v>4254</v>
      </c>
      <c r="AD376" s="37" t="s">
        <v>4277</v>
      </c>
      <c r="AE376" s="37">
        <v>0</v>
      </c>
      <c r="AF376" s="37">
        <v>0</v>
      </c>
      <c r="AG376" s="37" t="s">
        <v>4277</v>
      </c>
      <c r="AH376" s="37">
        <v>0</v>
      </c>
      <c r="AI376" s="37" t="s">
        <v>4277</v>
      </c>
      <c r="AJ376" s="37">
        <v>5001024283</v>
      </c>
      <c r="AK376" s="37">
        <v>1</v>
      </c>
      <c r="AL376" s="37">
        <v>821533</v>
      </c>
      <c r="AM376" s="37">
        <v>1</v>
      </c>
      <c r="AN376" s="43">
        <v>46052</v>
      </c>
    </row>
    <row r="377" spans="1:40">
      <c r="A377" s="37" t="s">
        <v>4632</v>
      </c>
      <c r="B377" s="43">
        <v>46052</v>
      </c>
      <c r="C377" s="43">
        <v>46387</v>
      </c>
      <c r="D377" s="37">
        <v>335</v>
      </c>
      <c r="E377" s="37">
        <v>2</v>
      </c>
      <c r="F377" s="37" t="s">
        <v>4242</v>
      </c>
      <c r="G377" s="37">
        <v>1696</v>
      </c>
      <c r="H377" s="37">
        <v>731</v>
      </c>
      <c r="I377" s="37" t="s">
        <v>4273</v>
      </c>
      <c r="J377" s="37" t="s">
        <v>4274</v>
      </c>
      <c r="K377" s="37" t="s">
        <v>4275</v>
      </c>
      <c r="L377" s="43">
        <v>46052</v>
      </c>
      <c r="M377" s="37" t="s">
        <v>4246</v>
      </c>
      <c r="N377" s="37" t="s">
        <v>4247</v>
      </c>
      <c r="O377" s="37">
        <v>10</v>
      </c>
      <c r="P377" s="37" t="s">
        <v>4248</v>
      </c>
      <c r="Q377" s="37" t="s">
        <v>4276</v>
      </c>
      <c r="R377" s="37"/>
      <c r="S377" s="37" t="s">
        <v>4250</v>
      </c>
      <c r="T377" s="37">
        <v>10</v>
      </c>
      <c r="U377" s="37" t="s">
        <v>4251</v>
      </c>
      <c r="V377" s="37">
        <v>1005621984</v>
      </c>
      <c r="W377" s="37" t="s">
        <v>4252</v>
      </c>
      <c r="X377" s="37">
        <v>79558559</v>
      </c>
      <c r="Y377" s="37" t="s">
        <v>2664</v>
      </c>
      <c r="Z377" s="37">
        <v>1002058204</v>
      </c>
      <c r="AA377" s="37" t="s">
        <v>4253</v>
      </c>
      <c r="AB377" s="37">
        <v>1000157108</v>
      </c>
      <c r="AC377" s="37" t="s">
        <v>4254</v>
      </c>
      <c r="AD377" s="37" t="s">
        <v>4277</v>
      </c>
      <c r="AE377" s="37">
        <v>0</v>
      </c>
      <c r="AF377" s="37">
        <v>0</v>
      </c>
      <c r="AG377" s="37" t="s">
        <v>4277</v>
      </c>
      <c r="AH377" s="37">
        <v>0</v>
      </c>
      <c r="AI377" s="37" t="s">
        <v>4277</v>
      </c>
      <c r="AJ377" s="37">
        <v>5001024284</v>
      </c>
      <c r="AK377" s="37">
        <v>1</v>
      </c>
      <c r="AL377" s="37">
        <v>821533</v>
      </c>
      <c r="AM377" s="37">
        <v>1</v>
      </c>
      <c r="AN377" s="43">
        <v>46052</v>
      </c>
    </row>
    <row r="378" spans="1:40">
      <c r="A378" s="37" t="s">
        <v>1842</v>
      </c>
      <c r="B378" s="43">
        <v>46052</v>
      </c>
      <c r="C378" s="43">
        <v>46387</v>
      </c>
      <c r="D378" s="37">
        <v>335</v>
      </c>
      <c r="E378" s="37">
        <v>2</v>
      </c>
      <c r="F378" s="37" t="s">
        <v>4242</v>
      </c>
      <c r="G378" s="37">
        <v>1697</v>
      </c>
      <c r="H378" s="37">
        <v>732</v>
      </c>
      <c r="I378" s="37" t="s">
        <v>4273</v>
      </c>
      <c r="J378" s="37" t="s">
        <v>4285</v>
      </c>
      <c r="K378" s="37" t="s">
        <v>4286</v>
      </c>
      <c r="L378" s="43">
        <v>46052</v>
      </c>
      <c r="M378" s="37" t="s">
        <v>4246</v>
      </c>
      <c r="N378" s="37" t="s">
        <v>4247</v>
      </c>
      <c r="O378" s="37">
        <v>10</v>
      </c>
      <c r="P378" s="37" t="s">
        <v>4248</v>
      </c>
      <c r="Q378" s="37" t="s">
        <v>4287</v>
      </c>
      <c r="R378" s="37"/>
      <c r="S378" s="37" t="s">
        <v>4250</v>
      </c>
      <c r="T378" s="37">
        <v>10</v>
      </c>
      <c r="U378" s="37" t="s">
        <v>4251</v>
      </c>
      <c r="V378" s="37">
        <v>1002210179</v>
      </c>
      <c r="W378" s="37" t="s">
        <v>4252</v>
      </c>
      <c r="X378" s="37">
        <v>19322319</v>
      </c>
      <c r="Y378" s="37" t="s">
        <v>4633</v>
      </c>
      <c r="Z378" s="37">
        <v>1002058204</v>
      </c>
      <c r="AA378" s="37" t="s">
        <v>4253</v>
      </c>
      <c r="AB378" s="37">
        <v>1000157108</v>
      </c>
      <c r="AC378" s="37" t="s">
        <v>4254</v>
      </c>
      <c r="AD378" s="37" t="s">
        <v>4277</v>
      </c>
      <c r="AE378" s="37">
        <v>0</v>
      </c>
      <c r="AF378" s="37">
        <v>0</v>
      </c>
      <c r="AG378" s="37" t="s">
        <v>4277</v>
      </c>
      <c r="AH378" s="37">
        <v>0</v>
      </c>
      <c r="AI378" s="37" t="s">
        <v>4277</v>
      </c>
      <c r="AJ378" s="37">
        <v>5001024285</v>
      </c>
      <c r="AK378" s="37">
        <v>1</v>
      </c>
      <c r="AL378" s="37">
        <v>821535</v>
      </c>
      <c r="AM378" s="37">
        <v>1</v>
      </c>
      <c r="AN378" s="43">
        <v>46052</v>
      </c>
    </row>
    <row r="379" spans="1:40">
      <c r="A379" s="37" t="s">
        <v>2851</v>
      </c>
      <c r="B379" s="43">
        <v>46052</v>
      </c>
      <c r="C379" s="43">
        <v>46387</v>
      </c>
      <c r="D379" s="37">
        <v>335</v>
      </c>
      <c r="E379" s="37">
        <v>2</v>
      </c>
      <c r="F379" s="37" t="s">
        <v>4242</v>
      </c>
      <c r="G379" s="37">
        <v>1696</v>
      </c>
      <c r="H379" s="37">
        <v>733</v>
      </c>
      <c r="I379" s="37" t="s">
        <v>4273</v>
      </c>
      <c r="J379" s="37" t="s">
        <v>4274</v>
      </c>
      <c r="K379" s="37" t="s">
        <v>4275</v>
      </c>
      <c r="L379" s="43">
        <v>46052</v>
      </c>
      <c r="M379" s="37" t="s">
        <v>4246</v>
      </c>
      <c r="N379" s="37" t="s">
        <v>4247</v>
      </c>
      <c r="O379" s="37">
        <v>10</v>
      </c>
      <c r="P379" s="37" t="s">
        <v>4248</v>
      </c>
      <c r="Q379" s="37" t="s">
        <v>4276</v>
      </c>
      <c r="R379" s="37"/>
      <c r="S379" s="37" t="s">
        <v>4250</v>
      </c>
      <c r="T379" s="37">
        <v>10</v>
      </c>
      <c r="U379" s="37" t="s">
        <v>4251</v>
      </c>
      <c r="V379" s="37">
        <v>1013183846</v>
      </c>
      <c r="W379" s="37" t="s">
        <v>4252</v>
      </c>
      <c r="X379" s="37">
        <v>1020805899</v>
      </c>
      <c r="Y379" s="37" t="s">
        <v>4634</v>
      </c>
      <c r="Z379" s="37">
        <v>1002058204</v>
      </c>
      <c r="AA379" s="37" t="s">
        <v>4253</v>
      </c>
      <c r="AB379" s="37">
        <v>1000157108</v>
      </c>
      <c r="AC379" s="37" t="s">
        <v>4254</v>
      </c>
      <c r="AD379" s="37" t="s">
        <v>4277</v>
      </c>
      <c r="AE379" s="37">
        <v>0</v>
      </c>
      <c r="AF379" s="37">
        <v>0</v>
      </c>
      <c r="AG379" s="37" t="s">
        <v>4277</v>
      </c>
      <c r="AH379" s="37">
        <v>0</v>
      </c>
      <c r="AI379" s="37" t="s">
        <v>4277</v>
      </c>
      <c r="AJ379" s="37">
        <v>5001024286</v>
      </c>
      <c r="AK379" s="37">
        <v>1</v>
      </c>
      <c r="AL379" s="37">
        <v>821533</v>
      </c>
      <c r="AM379" s="37">
        <v>1</v>
      </c>
      <c r="AN379" s="43">
        <v>46052</v>
      </c>
    </row>
    <row r="380" spans="1:40">
      <c r="A380" s="37" t="s">
        <v>2726</v>
      </c>
      <c r="B380" s="43">
        <v>46052</v>
      </c>
      <c r="C380" s="43">
        <v>46387</v>
      </c>
      <c r="D380" s="37">
        <v>335</v>
      </c>
      <c r="E380" s="37">
        <v>2</v>
      </c>
      <c r="F380" s="37" t="s">
        <v>4242</v>
      </c>
      <c r="G380" s="37">
        <v>1696</v>
      </c>
      <c r="H380" s="37">
        <v>734</v>
      </c>
      <c r="I380" s="37" t="s">
        <v>4273</v>
      </c>
      <c r="J380" s="37" t="s">
        <v>4274</v>
      </c>
      <c r="K380" s="37" t="s">
        <v>4275</v>
      </c>
      <c r="L380" s="43">
        <v>46052</v>
      </c>
      <c r="M380" s="37" t="s">
        <v>4246</v>
      </c>
      <c r="N380" s="37" t="s">
        <v>4247</v>
      </c>
      <c r="O380" s="37">
        <v>10</v>
      </c>
      <c r="P380" s="37" t="s">
        <v>4248</v>
      </c>
      <c r="Q380" s="37" t="s">
        <v>4276</v>
      </c>
      <c r="R380" s="37"/>
      <c r="S380" s="37" t="s">
        <v>4250</v>
      </c>
      <c r="T380" s="37">
        <v>10</v>
      </c>
      <c r="U380" s="37" t="s">
        <v>4251</v>
      </c>
      <c r="V380" s="37">
        <v>1007970184</v>
      </c>
      <c r="W380" s="37" t="s">
        <v>4252</v>
      </c>
      <c r="X380" s="37">
        <v>51980801</v>
      </c>
      <c r="Y380" s="37" t="s">
        <v>2728</v>
      </c>
      <c r="Z380" s="37">
        <v>1002058204</v>
      </c>
      <c r="AA380" s="37" t="s">
        <v>4253</v>
      </c>
      <c r="AB380" s="37">
        <v>1000157108</v>
      </c>
      <c r="AC380" s="37" t="s">
        <v>4254</v>
      </c>
      <c r="AD380" s="37" t="s">
        <v>4277</v>
      </c>
      <c r="AE380" s="37">
        <v>0</v>
      </c>
      <c r="AF380" s="37">
        <v>0</v>
      </c>
      <c r="AG380" s="37" t="s">
        <v>4277</v>
      </c>
      <c r="AH380" s="37">
        <v>0</v>
      </c>
      <c r="AI380" s="37" t="s">
        <v>4277</v>
      </c>
      <c r="AJ380" s="37">
        <v>5001024287</v>
      </c>
      <c r="AK380" s="37">
        <v>1</v>
      </c>
      <c r="AL380" s="37">
        <v>821533</v>
      </c>
      <c r="AM380" s="37">
        <v>1</v>
      </c>
      <c r="AN380" s="43">
        <v>46052</v>
      </c>
    </row>
    <row r="381" spans="1:40">
      <c r="A381" s="37" t="s">
        <v>2855</v>
      </c>
      <c r="B381" s="43">
        <v>46052</v>
      </c>
      <c r="C381" s="43">
        <v>46387</v>
      </c>
      <c r="D381" s="37">
        <v>335</v>
      </c>
      <c r="E381" s="37">
        <v>2</v>
      </c>
      <c r="F381" s="37" t="s">
        <v>4242</v>
      </c>
      <c r="G381" s="37">
        <v>1696</v>
      </c>
      <c r="H381" s="37">
        <v>735</v>
      </c>
      <c r="I381" s="37" t="s">
        <v>4273</v>
      </c>
      <c r="J381" s="37" t="s">
        <v>4274</v>
      </c>
      <c r="K381" s="37" t="s">
        <v>4275</v>
      </c>
      <c r="L381" s="43">
        <v>46052</v>
      </c>
      <c r="M381" s="37" t="s">
        <v>4246</v>
      </c>
      <c r="N381" s="37" t="s">
        <v>4247</v>
      </c>
      <c r="O381" s="37">
        <v>10</v>
      </c>
      <c r="P381" s="37" t="s">
        <v>4248</v>
      </c>
      <c r="Q381" s="37" t="s">
        <v>4276</v>
      </c>
      <c r="R381" s="37"/>
      <c r="S381" s="37" t="s">
        <v>4250</v>
      </c>
      <c r="T381" s="37">
        <v>10</v>
      </c>
      <c r="U381" s="37" t="s">
        <v>4251</v>
      </c>
      <c r="V381" s="37">
        <v>1000768838</v>
      </c>
      <c r="W381" s="37" t="s">
        <v>4252</v>
      </c>
      <c r="X381" s="37">
        <v>1032411636</v>
      </c>
      <c r="Y381" s="37" t="s">
        <v>2856</v>
      </c>
      <c r="Z381" s="37">
        <v>1002058204</v>
      </c>
      <c r="AA381" s="37" t="s">
        <v>4253</v>
      </c>
      <c r="AB381" s="37">
        <v>1000157108</v>
      </c>
      <c r="AC381" s="37" t="s">
        <v>4254</v>
      </c>
      <c r="AD381" s="37" t="s">
        <v>4277</v>
      </c>
      <c r="AE381" s="37">
        <v>0</v>
      </c>
      <c r="AF381" s="37">
        <v>0</v>
      </c>
      <c r="AG381" s="37" t="s">
        <v>4277</v>
      </c>
      <c r="AH381" s="37">
        <v>0</v>
      </c>
      <c r="AI381" s="37" t="s">
        <v>4277</v>
      </c>
      <c r="AJ381" s="37">
        <v>5001024289</v>
      </c>
      <c r="AK381" s="37">
        <v>1</v>
      </c>
      <c r="AL381" s="37">
        <v>821533</v>
      </c>
      <c r="AM381" s="37">
        <v>1</v>
      </c>
      <c r="AN381" s="43">
        <v>46052</v>
      </c>
    </row>
    <row r="382" spans="1:40">
      <c r="A382" s="37" t="s">
        <v>2699</v>
      </c>
      <c r="B382" s="43">
        <v>46052</v>
      </c>
      <c r="C382" s="43">
        <v>46387</v>
      </c>
      <c r="D382" s="37">
        <v>335</v>
      </c>
      <c r="E382" s="37">
        <v>2</v>
      </c>
      <c r="F382" s="37" t="s">
        <v>4242</v>
      </c>
      <c r="G382" s="37">
        <v>1696</v>
      </c>
      <c r="H382" s="37">
        <v>736</v>
      </c>
      <c r="I382" s="37" t="s">
        <v>4273</v>
      </c>
      <c r="J382" s="37" t="s">
        <v>4274</v>
      </c>
      <c r="K382" s="37" t="s">
        <v>4275</v>
      </c>
      <c r="L382" s="43">
        <v>46052</v>
      </c>
      <c r="M382" s="37" t="s">
        <v>4246</v>
      </c>
      <c r="N382" s="37" t="s">
        <v>4247</v>
      </c>
      <c r="O382" s="37">
        <v>10</v>
      </c>
      <c r="P382" s="37" t="s">
        <v>4248</v>
      </c>
      <c r="Q382" s="37" t="s">
        <v>4276</v>
      </c>
      <c r="R382" s="37"/>
      <c r="S382" s="37" t="s">
        <v>4250</v>
      </c>
      <c r="T382" s="37">
        <v>10</v>
      </c>
      <c r="U382" s="37" t="s">
        <v>4251</v>
      </c>
      <c r="V382" s="37">
        <v>1000350343</v>
      </c>
      <c r="W382" s="37" t="s">
        <v>4252</v>
      </c>
      <c r="X382" s="37">
        <v>80912305</v>
      </c>
      <c r="Y382" s="37" t="s">
        <v>2700</v>
      </c>
      <c r="Z382" s="37">
        <v>1002058204</v>
      </c>
      <c r="AA382" s="37" t="s">
        <v>4253</v>
      </c>
      <c r="AB382" s="37">
        <v>1000157108</v>
      </c>
      <c r="AC382" s="37" t="s">
        <v>4254</v>
      </c>
      <c r="AD382" s="37" t="s">
        <v>4277</v>
      </c>
      <c r="AE382" s="37">
        <v>0</v>
      </c>
      <c r="AF382" s="37">
        <v>0</v>
      </c>
      <c r="AG382" s="37" t="s">
        <v>4277</v>
      </c>
      <c r="AH382" s="37">
        <v>0</v>
      </c>
      <c r="AI382" s="37" t="s">
        <v>4277</v>
      </c>
      <c r="AJ382" s="37">
        <v>5001024290</v>
      </c>
      <c r="AK382" s="37">
        <v>1</v>
      </c>
      <c r="AL382" s="37">
        <v>821533</v>
      </c>
      <c r="AM382" s="37">
        <v>1</v>
      </c>
      <c r="AN382" s="43">
        <v>46052</v>
      </c>
    </row>
    <row r="383" spans="1:40">
      <c r="A383" s="37" t="s">
        <v>1902</v>
      </c>
      <c r="B383" s="43">
        <v>46052</v>
      </c>
      <c r="C383" s="43">
        <v>46387</v>
      </c>
      <c r="D383" s="37">
        <v>335</v>
      </c>
      <c r="E383" s="37">
        <v>2</v>
      </c>
      <c r="F383" s="37" t="s">
        <v>4242</v>
      </c>
      <c r="G383" s="37">
        <v>1796</v>
      </c>
      <c r="H383" s="37">
        <v>737</v>
      </c>
      <c r="I383" s="37" t="s">
        <v>4635</v>
      </c>
      <c r="J383" s="37" t="s">
        <v>4403</v>
      </c>
      <c r="K383" s="37" t="s">
        <v>4404</v>
      </c>
      <c r="L383" s="43">
        <v>46052</v>
      </c>
      <c r="M383" s="37" t="s">
        <v>4246</v>
      </c>
      <c r="N383" s="37" t="s">
        <v>4247</v>
      </c>
      <c r="O383" s="37">
        <v>10</v>
      </c>
      <c r="P383" s="37" t="s">
        <v>4248</v>
      </c>
      <c r="Q383" s="37" t="s">
        <v>4405</v>
      </c>
      <c r="R383" s="37"/>
      <c r="S383" s="37" t="s">
        <v>4250</v>
      </c>
      <c r="T383" s="37">
        <v>10</v>
      </c>
      <c r="U383" s="37" t="s">
        <v>4251</v>
      </c>
      <c r="V383" s="37">
        <v>1009634597</v>
      </c>
      <c r="W383" s="37" t="s">
        <v>4252</v>
      </c>
      <c r="X383" s="37">
        <v>1049615900</v>
      </c>
      <c r="Y383" s="37" t="s">
        <v>1904</v>
      </c>
      <c r="Z383" s="37">
        <v>1002058204</v>
      </c>
      <c r="AA383" s="37" t="s">
        <v>4253</v>
      </c>
      <c r="AB383" s="37">
        <v>1000157108</v>
      </c>
      <c r="AC383" s="37" t="s">
        <v>4254</v>
      </c>
      <c r="AD383" s="37" t="s">
        <v>83</v>
      </c>
      <c r="AE383" s="37">
        <v>0</v>
      </c>
      <c r="AF383" s="37">
        <v>0</v>
      </c>
      <c r="AG383" s="37" t="s">
        <v>83</v>
      </c>
      <c r="AH383" s="37">
        <v>0</v>
      </c>
      <c r="AI383" s="37" t="s">
        <v>83</v>
      </c>
      <c r="AJ383" s="37">
        <v>5001024292</v>
      </c>
      <c r="AK383" s="37">
        <v>1</v>
      </c>
      <c r="AL383" s="37">
        <v>825082</v>
      </c>
      <c r="AM383" s="37">
        <v>1</v>
      </c>
      <c r="AN383" s="43">
        <v>46052</v>
      </c>
    </row>
    <row r="384" spans="1:40">
      <c r="A384" s="37" t="s">
        <v>1952</v>
      </c>
      <c r="B384" s="43">
        <v>46052</v>
      </c>
      <c r="C384" s="43">
        <v>46387</v>
      </c>
      <c r="D384" s="37">
        <v>335</v>
      </c>
      <c r="E384" s="37">
        <v>2</v>
      </c>
      <c r="F384" s="37" t="s">
        <v>4242</v>
      </c>
      <c r="G384" s="37">
        <v>1804</v>
      </c>
      <c r="H384" s="37">
        <v>738</v>
      </c>
      <c r="I384" s="37" t="s">
        <v>4636</v>
      </c>
      <c r="J384" s="37" t="s">
        <v>4403</v>
      </c>
      <c r="K384" s="37" t="s">
        <v>4404</v>
      </c>
      <c r="L384" s="43">
        <v>46052</v>
      </c>
      <c r="M384" s="37" t="s">
        <v>4246</v>
      </c>
      <c r="N384" s="37" t="s">
        <v>4247</v>
      </c>
      <c r="O384" s="37">
        <v>10</v>
      </c>
      <c r="P384" s="37" t="s">
        <v>4248</v>
      </c>
      <c r="Q384" s="37" t="s">
        <v>4405</v>
      </c>
      <c r="R384" s="37"/>
      <c r="S384" s="37" t="s">
        <v>4250</v>
      </c>
      <c r="T384" s="37">
        <v>10</v>
      </c>
      <c r="U384" s="37" t="s">
        <v>4251</v>
      </c>
      <c r="V384" s="37">
        <v>1000158053</v>
      </c>
      <c r="W384" s="37" t="s">
        <v>4252</v>
      </c>
      <c r="X384" s="37">
        <v>79442727</v>
      </c>
      <c r="Y384" s="37" t="s">
        <v>1954</v>
      </c>
      <c r="Z384" s="37">
        <v>1002058204</v>
      </c>
      <c r="AA384" s="37" t="s">
        <v>4253</v>
      </c>
      <c r="AB384" s="37">
        <v>1000157108</v>
      </c>
      <c r="AC384" s="37" t="s">
        <v>4254</v>
      </c>
      <c r="AD384" s="37" t="s">
        <v>57</v>
      </c>
      <c r="AE384" s="37">
        <v>0</v>
      </c>
      <c r="AF384" s="37">
        <v>0</v>
      </c>
      <c r="AG384" s="37" t="s">
        <v>57</v>
      </c>
      <c r="AH384" s="37">
        <v>0</v>
      </c>
      <c r="AI384" s="37" t="s">
        <v>57</v>
      </c>
      <c r="AJ384" s="37">
        <v>5001024294</v>
      </c>
      <c r="AK384" s="37">
        <v>1</v>
      </c>
      <c r="AL384" s="37">
        <v>825091</v>
      </c>
      <c r="AM384" s="37">
        <v>1</v>
      </c>
      <c r="AN384" s="43">
        <v>46052</v>
      </c>
    </row>
    <row r="385" spans="1:40">
      <c r="A385" s="37" t="s">
        <v>1933</v>
      </c>
      <c r="B385" s="43">
        <v>46052</v>
      </c>
      <c r="C385" s="43">
        <v>46387</v>
      </c>
      <c r="D385" s="37">
        <v>335</v>
      </c>
      <c r="E385" s="37">
        <v>2</v>
      </c>
      <c r="F385" s="37" t="s">
        <v>4242</v>
      </c>
      <c r="G385" s="37">
        <v>1825</v>
      </c>
      <c r="H385" s="37">
        <v>739</v>
      </c>
      <c r="I385" s="37" t="s">
        <v>4637</v>
      </c>
      <c r="J385" s="37" t="s">
        <v>4403</v>
      </c>
      <c r="K385" s="37" t="s">
        <v>4404</v>
      </c>
      <c r="L385" s="43">
        <v>46052</v>
      </c>
      <c r="M385" s="37" t="s">
        <v>4246</v>
      </c>
      <c r="N385" s="37" t="s">
        <v>4247</v>
      </c>
      <c r="O385" s="37">
        <v>10</v>
      </c>
      <c r="P385" s="37" t="s">
        <v>4248</v>
      </c>
      <c r="Q385" s="37" t="s">
        <v>4405</v>
      </c>
      <c r="R385" s="37"/>
      <c r="S385" s="37" t="s">
        <v>4250</v>
      </c>
      <c r="T385" s="37">
        <v>10</v>
      </c>
      <c r="U385" s="37" t="s">
        <v>4251</v>
      </c>
      <c r="V385" s="37">
        <v>1011837153</v>
      </c>
      <c r="W385" s="37" t="s">
        <v>4252</v>
      </c>
      <c r="X385" s="37">
        <v>1024460834</v>
      </c>
      <c r="Y385" s="37" t="s">
        <v>4638</v>
      </c>
      <c r="Z385" s="37">
        <v>1002058204</v>
      </c>
      <c r="AA385" s="37" t="s">
        <v>4253</v>
      </c>
      <c r="AB385" s="37">
        <v>1000157108</v>
      </c>
      <c r="AC385" s="37" t="s">
        <v>4254</v>
      </c>
      <c r="AD385" s="37" t="s">
        <v>519</v>
      </c>
      <c r="AE385" s="37">
        <v>0</v>
      </c>
      <c r="AF385" s="37">
        <v>0</v>
      </c>
      <c r="AG385" s="37" t="s">
        <v>519</v>
      </c>
      <c r="AH385" s="37">
        <v>0</v>
      </c>
      <c r="AI385" s="37" t="s">
        <v>519</v>
      </c>
      <c r="AJ385" s="37">
        <v>5001024295</v>
      </c>
      <c r="AK385" s="37">
        <v>1</v>
      </c>
      <c r="AL385" s="37">
        <v>826552</v>
      </c>
      <c r="AM385" s="37">
        <v>1</v>
      </c>
      <c r="AN385" s="43">
        <v>46052</v>
      </c>
    </row>
    <row r="386" spans="1:40">
      <c r="A386" s="37" t="s">
        <v>2122</v>
      </c>
      <c r="B386" s="43">
        <v>46052</v>
      </c>
      <c r="C386" s="43">
        <v>46387</v>
      </c>
      <c r="D386" s="37">
        <v>335</v>
      </c>
      <c r="E386" s="37">
        <v>2</v>
      </c>
      <c r="F386" s="37" t="s">
        <v>4242</v>
      </c>
      <c r="G386" s="37">
        <v>1884</v>
      </c>
      <c r="H386" s="37">
        <v>740</v>
      </c>
      <c r="I386" s="37" t="s">
        <v>4639</v>
      </c>
      <c r="J386" s="37" t="s">
        <v>4640</v>
      </c>
      <c r="K386" s="37" t="s">
        <v>4641</v>
      </c>
      <c r="L386" s="43">
        <v>46052</v>
      </c>
      <c r="M386" s="37" t="s">
        <v>4246</v>
      </c>
      <c r="N386" s="37" t="s">
        <v>4247</v>
      </c>
      <c r="O386" s="37">
        <v>10</v>
      </c>
      <c r="P386" s="37" t="s">
        <v>4248</v>
      </c>
      <c r="Q386" s="37" t="s">
        <v>4642</v>
      </c>
      <c r="R386" s="37"/>
      <c r="S386" s="37" t="s">
        <v>4250</v>
      </c>
      <c r="T386" s="37">
        <v>10</v>
      </c>
      <c r="U386" s="37" t="s">
        <v>4251</v>
      </c>
      <c r="V386" s="37">
        <v>1008705620</v>
      </c>
      <c r="W386" s="37" t="s">
        <v>4252</v>
      </c>
      <c r="X386" s="37">
        <v>1121847787</v>
      </c>
      <c r="Y386" s="37" t="s">
        <v>2124</v>
      </c>
      <c r="Z386" s="37">
        <v>1002058204</v>
      </c>
      <c r="AA386" s="37" t="s">
        <v>4253</v>
      </c>
      <c r="AB386" s="37">
        <v>1000157108</v>
      </c>
      <c r="AC386" s="37" t="s">
        <v>4254</v>
      </c>
      <c r="AD386" s="37" t="s">
        <v>329</v>
      </c>
      <c r="AE386" s="37">
        <v>0</v>
      </c>
      <c r="AF386" s="37">
        <v>0</v>
      </c>
      <c r="AG386" s="37" t="s">
        <v>329</v>
      </c>
      <c r="AH386" s="37">
        <v>0</v>
      </c>
      <c r="AI386" s="37" t="s">
        <v>329</v>
      </c>
      <c r="AJ386" s="37">
        <v>5001024296</v>
      </c>
      <c r="AK386" s="37">
        <v>1</v>
      </c>
      <c r="AL386" s="37">
        <v>837520</v>
      </c>
      <c r="AM386" s="37">
        <v>1</v>
      </c>
      <c r="AN386" s="43">
        <v>46052</v>
      </c>
    </row>
    <row r="387" spans="1:40">
      <c r="A387" s="37" t="s">
        <v>2040</v>
      </c>
      <c r="B387" s="43">
        <v>46052</v>
      </c>
      <c r="C387" s="43">
        <v>46387</v>
      </c>
      <c r="D387" s="37">
        <v>335</v>
      </c>
      <c r="E387" s="37">
        <v>2</v>
      </c>
      <c r="F387" s="37" t="s">
        <v>4242</v>
      </c>
      <c r="G387" s="37">
        <v>1847</v>
      </c>
      <c r="H387" s="37">
        <v>741</v>
      </c>
      <c r="I387" s="37" t="s">
        <v>4643</v>
      </c>
      <c r="J387" s="37" t="s">
        <v>4644</v>
      </c>
      <c r="K387" s="37" t="s">
        <v>4645</v>
      </c>
      <c r="L387" s="43">
        <v>46052</v>
      </c>
      <c r="M387" s="37" t="s">
        <v>4246</v>
      </c>
      <c r="N387" s="37" t="s">
        <v>4247</v>
      </c>
      <c r="O387" s="37">
        <v>10</v>
      </c>
      <c r="P387" s="37" t="s">
        <v>4248</v>
      </c>
      <c r="Q387" s="37" t="s">
        <v>4646</v>
      </c>
      <c r="R387" s="37"/>
      <c r="S387" s="37" t="s">
        <v>4250</v>
      </c>
      <c r="T387" s="37">
        <v>10</v>
      </c>
      <c r="U387" s="37" t="s">
        <v>4251</v>
      </c>
      <c r="V387" s="37">
        <v>1006493398</v>
      </c>
      <c r="W387" s="37" t="s">
        <v>4252</v>
      </c>
      <c r="X387" s="37">
        <v>71251482</v>
      </c>
      <c r="Y387" s="37" t="s">
        <v>4647</v>
      </c>
      <c r="Z387" s="37">
        <v>1002058204</v>
      </c>
      <c r="AA387" s="37" t="s">
        <v>4253</v>
      </c>
      <c r="AB387" s="37">
        <v>1000157108</v>
      </c>
      <c r="AC387" s="37" t="s">
        <v>4254</v>
      </c>
      <c r="AD387" s="37" t="s">
        <v>861</v>
      </c>
      <c r="AE387" s="37">
        <v>0</v>
      </c>
      <c r="AF387" s="37">
        <v>0</v>
      </c>
      <c r="AG387" s="37" t="s">
        <v>861</v>
      </c>
      <c r="AH387" s="37">
        <v>0</v>
      </c>
      <c r="AI387" s="37" t="s">
        <v>861</v>
      </c>
      <c r="AJ387" s="37">
        <v>5001024297</v>
      </c>
      <c r="AK387" s="37">
        <v>1</v>
      </c>
      <c r="AL387" s="37">
        <v>828717</v>
      </c>
      <c r="AM387" s="37">
        <v>1</v>
      </c>
      <c r="AN387" s="43">
        <v>46052</v>
      </c>
    </row>
    <row r="388" spans="1:40">
      <c r="A388" s="37" t="s">
        <v>2210</v>
      </c>
      <c r="B388" s="43">
        <v>46052</v>
      </c>
      <c r="C388" s="43">
        <v>46387</v>
      </c>
      <c r="D388" s="37">
        <v>335</v>
      </c>
      <c r="E388" s="37">
        <v>2</v>
      </c>
      <c r="F388" s="37" t="s">
        <v>4242</v>
      </c>
      <c r="G388" s="37">
        <v>1806</v>
      </c>
      <c r="H388" s="37">
        <v>742</v>
      </c>
      <c r="I388" s="37" t="s">
        <v>4648</v>
      </c>
      <c r="J388" s="37" t="s">
        <v>4649</v>
      </c>
      <c r="K388" s="37" t="s">
        <v>4650</v>
      </c>
      <c r="L388" s="43">
        <v>46052</v>
      </c>
      <c r="M388" s="37" t="s">
        <v>4246</v>
      </c>
      <c r="N388" s="37" t="s">
        <v>4247</v>
      </c>
      <c r="O388" s="37">
        <v>10</v>
      </c>
      <c r="P388" s="37" t="s">
        <v>4248</v>
      </c>
      <c r="Q388" s="37" t="s">
        <v>4651</v>
      </c>
      <c r="R388" s="37"/>
      <c r="S388" s="37" t="s">
        <v>4250</v>
      </c>
      <c r="T388" s="37">
        <v>10</v>
      </c>
      <c r="U388" s="37" t="s">
        <v>4251</v>
      </c>
      <c r="V388" s="37">
        <v>1009198205</v>
      </c>
      <c r="W388" s="37" t="s">
        <v>4252</v>
      </c>
      <c r="X388" s="37">
        <v>1024504944</v>
      </c>
      <c r="Y388" s="37" t="s">
        <v>4652</v>
      </c>
      <c r="Z388" s="37">
        <v>1002058204</v>
      </c>
      <c r="AA388" s="37" t="s">
        <v>4253</v>
      </c>
      <c r="AB388" s="37">
        <v>1000157108</v>
      </c>
      <c r="AC388" s="37" t="s">
        <v>4254</v>
      </c>
      <c r="AD388" s="37" t="s">
        <v>4309</v>
      </c>
      <c r="AE388" s="37">
        <v>0</v>
      </c>
      <c r="AF388" s="37">
        <v>0</v>
      </c>
      <c r="AG388" s="37" t="s">
        <v>4309</v>
      </c>
      <c r="AH388" s="37">
        <v>0</v>
      </c>
      <c r="AI388" s="37" t="s">
        <v>4309</v>
      </c>
      <c r="AJ388" s="37">
        <v>5001024298</v>
      </c>
      <c r="AK388" s="37">
        <v>1</v>
      </c>
      <c r="AL388" s="37">
        <v>825093</v>
      </c>
      <c r="AM388" s="37">
        <v>1</v>
      </c>
      <c r="AN388" s="43">
        <v>46052</v>
      </c>
    </row>
    <row r="389" spans="1:40">
      <c r="A389" s="37" t="s">
        <v>2443</v>
      </c>
      <c r="B389" s="43">
        <v>46052</v>
      </c>
      <c r="C389" s="43">
        <v>46387</v>
      </c>
      <c r="D389" s="37">
        <v>335</v>
      </c>
      <c r="E389" s="37">
        <v>2</v>
      </c>
      <c r="F389" s="37" t="s">
        <v>4242</v>
      </c>
      <c r="G389" s="37">
        <v>1835</v>
      </c>
      <c r="H389" s="37">
        <v>743</v>
      </c>
      <c r="I389" s="37" t="s">
        <v>4653</v>
      </c>
      <c r="J389" s="37" t="s">
        <v>4654</v>
      </c>
      <c r="K389" s="37" t="s">
        <v>4655</v>
      </c>
      <c r="L389" s="43">
        <v>46052</v>
      </c>
      <c r="M389" s="37" t="s">
        <v>4246</v>
      </c>
      <c r="N389" s="37" t="s">
        <v>4247</v>
      </c>
      <c r="O389" s="37">
        <v>10</v>
      </c>
      <c r="P389" s="37" t="s">
        <v>4248</v>
      </c>
      <c r="Q389" s="37" t="s">
        <v>4656</v>
      </c>
      <c r="R389" s="37"/>
      <c r="S389" s="37" t="s">
        <v>4250</v>
      </c>
      <c r="T389" s="37">
        <v>10</v>
      </c>
      <c r="U389" s="37" t="s">
        <v>4251</v>
      </c>
      <c r="V389" s="37">
        <v>1002190803</v>
      </c>
      <c r="W389" s="37" t="s">
        <v>4252</v>
      </c>
      <c r="X389" s="37">
        <v>17075621</v>
      </c>
      <c r="Y389" s="37" t="s">
        <v>4657</v>
      </c>
      <c r="Z389" s="37">
        <v>1002058204</v>
      </c>
      <c r="AA389" s="37" t="s">
        <v>4253</v>
      </c>
      <c r="AB389" s="37">
        <v>1000157108</v>
      </c>
      <c r="AC389" s="37" t="s">
        <v>4254</v>
      </c>
      <c r="AD389" s="37" t="s">
        <v>519</v>
      </c>
      <c r="AE389" s="37">
        <v>0</v>
      </c>
      <c r="AF389" s="37">
        <v>0</v>
      </c>
      <c r="AG389" s="37" t="s">
        <v>519</v>
      </c>
      <c r="AH389" s="37">
        <v>0</v>
      </c>
      <c r="AI389" s="37" t="s">
        <v>519</v>
      </c>
      <c r="AJ389" s="37">
        <v>5001024299</v>
      </c>
      <c r="AK389" s="37">
        <v>1</v>
      </c>
      <c r="AL389" s="37">
        <v>828701</v>
      </c>
      <c r="AM389" s="37">
        <v>1</v>
      </c>
      <c r="AN389" s="43">
        <v>46052</v>
      </c>
    </row>
    <row r="390" spans="1:40">
      <c r="A390" s="37" t="s">
        <v>2462</v>
      </c>
      <c r="B390" s="43">
        <v>46052</v>
      </c>
      <c r="C390" s="43">
        <v>46387</v>
      </c>
      <c r="D390" s="37">
        <v>335</v>
      </c>
      <c r="E390" s="37">
        <v>2</v>
      </c>
      <c r="F390" s="37" t="s">
        <v>4242</v>
      </c>
      <c r="G390" s="37">
        <v>1835</v>
      </c>
      <c r="H390" s="37">
        <v>744</v>
      </c>
      <c r="I390" s="37" t="s">
        <v>4653</v>
      </c>
      <c r="J390" s="37" t="s">
        <v>4654</v>
      </c>
      <c r="K390" s="37" t="s">
        <v>4655</v>
      </c>
      <c r="L390" s="43">
        <v>46052</v>
      </c>
      <c r="M390" s="37" t="s">
        <v>4246</v>
      </c>
      <c r="N390" s="37" t="s">
        <v>4247</v>
      </c>
      <c r="O390" s="37">
        <v>10</v>
      </c>
      <c r="P390" s="37" t="s">
        <v>4248</v>
      </c>
      <c r="Q390" s="37" t="s">
        <v>4656</v>
      </c>
      <c r="R390" s="37"/>
      <c r="S390" s="37" t="s">
        <v>4250</v>
      </c>
      <c r="T390" s="37">
        <v>10</v>
      </c>
      <c r="U390" s="37" t="s">
        <v>4251</v>
      </c>
      <c r="V390" s="37">
        <v>1006560894</v>
      </c>
      <c r="W390" s="37" t="s">
        <v>4252</v>
      </c>
      <c r="X390" s="37">
        <v>79484752</v>
      </c>
      <c r="Y390" s="37" t="s">
        <v>2463</v>
      </c>
      <c r="Z390" s="37">
        <v>1002058204</v>
      </c>
      <c r="AA390" s="37" t="s">
        <v>4253</v>
      </c>
      <c r="AB390" s="37">
        <v>1000157108</v>
      </c>
      <c r="AC390" s="37" t="s">
        <v>4254</v>
      </c>
      <c r="AD390" s="37" t="s">
        <v>519</v>
      </c>
      <c r="AE390" s="37">
        <v>0</v>
      </c>
      <c r="AF390" s="37">
        <v>0</v>
      </c>
      <c r="AG390" s="37" t="s">
        <v>519</v>
      </c>
      <c r="AH390" s="37">
        <v>0</v>
      </c>
      <c r="AI390" s="37" t="s">
        <v>519</v>
      </c>
      <c r="AJ390" s="37">
        <v>5001024300</v>
      </c>
      <c r="AK390" s="37">
        <v>1</v>
      </c>
      <c r="AL390" s="37">
        <v>828701</v>
      </c>
      <c r="AM390" s="37">
        <v>1</v>
      </c>
      <c r="AN390" s="43">
        <v>46052</v>
      </c>
    </row>
    <row r="391" spans="1:40">
      <c r="A391" s="37" t="s">
        <v>2632</v>
      </c>
      <c r="B391" s="43">
        <v>46052</v>
      </c>
      <c r="C391" s="43">
        <v>46387</v>
      </c>
      <c r="D391" s="37">
        <v>335</v>
      </c>
      <c r="E391" s="37">
        <v>2</v>
      </c>
      <c r="F391" s="37" t="s">
        <v>4242</v>
      </c>
      <c r="G391" s="37">
        <v>1835</v>
      </c>
      <c r="H391" s="37">
        <v>745</v>
      </c>
      <c r="I391" s="37" t="s">
        <v>4653</v>
      </c>
      <c r="J391" s="37" t="s">
        <v>4654</v>
      </c>
      <c r="K391" s="37" t="s">
        <v>4655</v>
      </c>
      <c r="L391" s="43">
        <v>46052</v>
      </c>
      <c r="M391" s="37" t="s">
        <v>4246</v>
      </c>
      <c r="N391" s="37" t="s">
        <v>4247</v>
      </c>
      <c r="O391" s="37">
        <v>10</v>
      </c>
      <c r="P391" s="37" t="s">
        <v>4248</v>
      </c>
      <c r="Q391" s="37" t="s">
        <v>4656</v>
      </c>
      <c r="R391" s="37"/>
      <c r="S391" s="37" t="s">
        <v>4250</v>
      </c>
      <c r="T391" s="37">
        <v>10</v>
      </c>
      <c r="U391" s="37" t="s">
        <v>4251</v>
      </c>
      <c r="V391" s="37">
        <v>1005884906</v>
      </c>
      <c r="W391" s="37" t="s">
        <v>4252</v>
      </c>
      <c r="X391" s="37">
        <v>40398349</v>
      </c>
      <c r="Y391" s="37" t="s">
        <v>2633</v>
      </c>
      <c r="Z391" s="37">
        <v>1002058204</v>
      </c>
      <c r="AA391" s="37" t="s">
        <v>4253</v>
      </c>
      <c r="AB391" s="37">
        <v>1000157108</v>
      </c>
      <c r="AC391" s="37" t="s">
        <v>4254</v>
      </c>
      <c r="AD391" s="37" t="s">
        <v>519</v>
      </c>
      <c r="AE391" s="37">
        <v>0</v>
      </c>
      <c r="AF391" s="37">
        <v>0</v>
      </c>
      <c r="AG391" s="37" t="s">
        <v>519</v>
      </c>
      <c r="AH391" s="37">
        <v>0</v>
      </c>
      <c r="AI391" s="37" t="s">
        <v>519</v>
      </c>
      <c r="AJ391" s="37">
        <v>5001024302</v>
      </c>
      <c r="AK391" s="37">
        <v>1</v>
      </c>
      <c r="AL391" s="37">
        <v>828701</v>
      </c>
      <c r="AM391" s="37">
        <v>1</v>
      </c>
      <c r="AN391" s="43">
        <v>46052</v>
      </c>
    </row>
    <row r="392" spans="1:40">
      <c r="A392" s="37" t="s">
        <v>2087</v>
      </c>
      <c r="B392" s="43">
        <v>46052</v>
      </c>
      <c r="C392" s="43">
        <v>46387</v>
      </c>
      <c r="D392" s="37">
        <v>335</v>
      </c>
      <c r="E392" s="37">
        <v>2</v>
      </c>
      <c r="F392" s="37" t="s">
        <v>4242</v>
      </c>
      <c r="G392" s="37">
        <v>1866</v>
      </c>
      <c r="H392" s="37">
        <v>746</v>
      </c>
      <c r="I392" s="37" t="s">
        <v>4658</v>
      </c>
      <c r="J392" s="37" t="s">
        <v>4644</v>
      </c>
      <c r="K392" s="37" t="s">
        <v>4645</v>
      </c>
      <c r="L392" s="43">
        <v>46052</v>
      </c>
      <c r="M392" s="37" t="s">
        <v>4246</v>
      </c>
      <c r="N392" s="37" t="s">
        <v>4247</v>
      </c>
      <c r="O392" s="37">
        <v>10</v>
      </c>
      <c r="P392" s="37" t="s">
        <v>4248</v>
      </c>
      <c r="Q392" s="37" t="s">
        <v>4646</v>
      </c>
      <c r="R392" s="37"/>
      <c r="S392" s="37" t="s">
        <v>4250</v>
      </c>
      <c r="T392" s="37">
        <v>10</v>
      </c>
      <c r="U392" s="37" t="s">
        <v>4251</v>
      </c>
      <c r="V392" s="37">
        <v>1002215000</v>
      </c>
      <c r="W392" s="37" t="s">
        <v>4252</v>
      </c>
      <c r="X392" s="37">
        <v>79647300</v>
      </c>
      <c r="Y392" s="37" t="s">
        <v>2089</v>
      </c>
      <c r="Z392" s="37">
        <v>1002058204</v>
      </c>
      <c r="AA392" s="37" t="s">
        <v>4253</v>
      </c>
      <c r="AB392" s="37">
        <v>1000157108</v>
      </c>
      <c r="AC392" s="37" t="s">
        <v>4254</v>
      </c>
      <c r="AD392" s="37" t="s">
        <v>467</v>
      </c>
      <c r="AE392" s="37">
        <v>0</v>
      </c>
      <c r="AF392" s="37">
        <v>0</v>
      </c>
      <c r="AG392" s="37" t="s">
        <v>467</v>
      </c>
      <c r="AH392" s="37">
        <v>0</v>
      </c>
      <c r="AI392" s="37" t="s">
        <v>467</v>
      </c>
      <c r="AJ392" s="37">
        <v>5001024303</v>
      </c>
      <c r="AK392" s="37">
        <v>1</v>
      </c>
      <c r="AL392" s="37">
        <v>828742</v>
      </c>
      <c r="AM392" s="37">
        <v>1</v>
      </c>
      <c r="AN392" s="43">
        <v>46052</v>
      </c>
    </row>
    <row r="393" spans="1:40">
      <c r="A393" s="37" t="s">
        <v>2897</v>
      </c>
      <c r="B393" s="43">
        <v>46052</v>
      </c>
      <c r="C393" s="43">
        <v>46387</v>
      </c>
      <c r="D393" s="37">
        <v>335</v>
      </c>
      <c r="E393" s="37">
        <v>2</v>
      </c>
      <c r="F393" s="37" t="s">
        <v>4242</v>
      </c>
      <c r="G393" s="37">
        <v>1771</v>
      </c>
      <c r="H393" s="37">
        <v>747</v>
      </c>
      <c r="I393" s="37" t="s">
        <v>4659</v>
      </c>
      <c r="J393" s="37" t="s">
        <v>4660</v>
      </c>
      <c r="K393" s="37" t="s">
        <v>4661</v>
      </c>
      <c r="L393" s="43">
        <v>46052</v>
      </c>
      <c r="M393" s="37" t="s">
        <v>4246</v>
      </c>
      <c r="N393" s="37" t="s">
        <v>4247</v>
      </c>
      <c r="O393" s="37">
        <v>10</v>
      </c>
      <c r="P393" s="37" t="s">
        <v>4248</v>
      </c>
      <c r="Q393" s="37" t="s">
        <v>4662</v>
      </c>
      <c r="R393" s="37"/>
      <c r="S393" s="37" t="s">
        <v>4250</v>
      </c>
      <c r="T393" s="37">
        <v>10</v>
      </c>
      <c r="U393" s="37" t="s">
        <v>4251</v>
      </c>
      <c r="V393" s="37">
        <v>1002303643</v>
      </c>
      <c r="W393" s="37" t="s">
        <v>4252</v>
      </c>
      <c r="X393" s="37">
        <v>1018423199</v>
      </c>
      <c r="Y393" s="37" t="s">
        <v>2900</v>
      </c>
      <c r="Z393" s="37">
        <v>1002058204</v>
      </c>
      <c r="AA393" s="37" t="s">
        <v>4253</v>
      </c>
      <c r="AB393" s="37">
        <v>1000157108</v>
      </c>
      <c r="AC393" s="37" t="s">
        <v>4254</v>
      </c>
      <c r="AD393" s="37" t="s">
        <v>73</v>
      </c>
      <c r="AE393" s="37">
        <v>0</v>
      </c>
      <c r="AF393" s="37">
        <v>0</v>
      </c>
      <c r="AG393" s="37" t="s">
        <v>73</v>
      </c>
      <c r="AH393" s="37">
        <v>0</v>
      </c>
      <c r="AI393" s="37" t="s">
        <v>73</v>
      </c>
      <c r="AJ393" s="37">
        <v>5001024304</v>
      </c>
      <c r="AK393" s="37">
        <v>1</v>
      </c>
      <c r="AL393" s="37">
        <v>825053</v>
      </c>
      <c r="AM393" s="37">
        <v>1</v>
      </c>
      <c r="AN393" s="43">
        <v>46052</v>
      </c>
    </row>
    <row r="394" spans="1:40">
      <c r="A394" s="37" t="s">
        <v>2859</v>
      </c>
      <c r="B394" s="43">
        <v>46052</v>
      </c>
      <c r="C394" s="43">
        <v>46387</v>
      </c>
      <c r="D394" s="37">
        <v>335</v>
      </c>
      <c r="E394" s="37">
        <v>2</v>
      </c>
      <c r="F394" s="37" t="s">
        <v>4242</v>
      </c>
      <c r="G394" s="37">
        <v>1788</v>
      </c>
      <c r="H394" s="37">
        <v>748</v>
      </c>
      <c r="I394" s="37" t="s">
        <v>4378</v>
      </c>
      <c r="J394" s="37" t="s">
        <v>4280</v>
      </c>
      <c r="K394" s="37" t="s">
        <v>4281</v>
      </c>
      <c r="L394" s="43">
        <v>46052</v>
      </c>
      <c r="M394" s="37" t="s">
        <v>4246</v>
      </c>
      <c r="N394" s="37" t="s">
        <v>4247</v>
      </c>
      <c r="O394" s="37">
        <v>10</v>
      </c>
      <c r="P394" s="37" t="s">
        <v>4248</v>
      </c>
      <c r="Q394" s="37" t="s">
        <v>4282</v>
      </c>
      <c r="R394" s="37"/>
      <c r="S394" s="37" t="s">
        <v>4250</v>
      </c>
      <c r="T394" s="37">
        <v>10</v>
      </c>
      <c r="U394" s="37" t="s">
        <v>4251</v>
      </c>
      <c r="V394" s="37">
        <v>1008843984</v>
      </c>
      <c r="W394" s="37" t="s">
        <v>4252</v>
      </c>
      <c r="X394" s="37">
        <v>52906218</v>
      </c>
      <c r="Y394" s="37" t="s">
        <v>4663</v>
      </c>
      <c r="Z394" s="37">
        <v>1002058204</v>
      </c>
      <c r="AA394" s="37" t="s">
        <v>4253</v>
      </c>
      <c r="AB394" s="37">
        <v>1000157108</v>
      </c>
      <c r="AC394" s="37" t="s">
        <v>4254</v>
      </c>
      <c r="AD394" s="37" t="s">
        <v>519</v>
      </c>
      <c r="AE394" s="37">
        <v>0</v>
      </c>
      <c r="AF394" s="37">
        <v>0</v>
      </c>
      <c r="AG394" s="37" t="s">
        <v>519</v>
      </c>
      <c r="AH394" s="37">
        <v>0</v>
      </c>
      <c r="AI394" s="37" t="s">
        <v>519</v>
      </c>
      <c r="AJ394" s="37">
        <v>5001024305</v>
      </c>
      <c r="AK394" s="37">
        <v>1</v>
      </c>
      <c r="AL394" s="37">
        <v>825073</v>
      </c>
      <c r="AM394" s="37">
        <v>1</v>
      </c>
      <c r="AN394" s="43">
        <v>46052</v>
      </c>
    </row>
    <row r="395" spans="1:40">
      <c r="A395" s="37" t="s">
        <v>2864</v>
      </c>
      <c r="B395" s="43">
        <v>46052</v>
      </c>
      <c r="C395" s="43">
        <v>46387</v>
      </c>
      <c r="D395" s="37">
        <v>335</v>
      </c>
      <c r="E395" s="37">
        <v>2</v>
      </c>
      <c r="F395" s="37" t="s">
        <v>4242</v>
      </c>
      <c r="G395" s="37">
        <v>1788</v>
      </c>
      <c r="H395" s="37">
        <v>749</v>
      </c>
      <c r="I395" s="37" t="s">
        <v>4378</v>
      </c>
      <c r="J395" s="37" t="s">
        <v>4280</v>
      </c>
      <c r="K395" s="37" t="s">
        <v>4281</v>
      </c>
      <c r="L395" s="43">
        <v>46052</v>
      </c>
      <c r="M395" s="37" t="s">
        <v>4246</v>
      </c>
      <c r="N395" s="37" t="s">
        <v>4247</v>
      </c>
      <c r="O395" s="37">
        <v>10</v>
      </c>
      <c r="P395" s="37" t="s">
        <v>4248</v>
      </c>
      <c r="Q395" s="37" t="s">
        <v>4282</v>
      </c>
      <c r="R395" s="37"/>
      <c r="S395" s="37" t="s">
        <v>4250</v>
      </c>
      <c r="T395" s="37">
        <v>10</v>
      </c>
      <c r="U395" s="37" t="s">
        <v>4251</v>
      </c>
      <c r="V395" s="37">
        <v>1000157985</v>
      </c>
      <c r="W395" s="37" t="s">
        <v>4252</v>
      </c>
      <c r="X395" s="37">
        <v>52102164</v>
      </c>
      <c r="Y395" s="37" t="s">
        <v>4664</v>
      </c>
      <c r="Z395" s="37">
        <v>1002058204</v>
      </c>
      <c r="AA395" s="37" t="s">
        <v>4253</v>
      </c>
      <c r="AB395" s="37">
        <v>1000157108</v>
      </c>
      <c r="AC395" s="37" t="s">
        <v>4254</v>
      </c>
      <c r="AD395" s="37" t="s">
        <v>519</v>
      </c>
      <c r="AE395" s="37">
        <v>0</v>
      </c>
      <c r="AF395" s="37">
        <v>0</v>
      </c>
      <c r="AG395" s="37" t="s">
        <v>519</v>
      </c>
      <c r="AH395" s="37">
        <v>0</v>
      </c>
      <c r="AI395" s="37" t="s">
        <v>519</v>
      </c>
      <c r="AJ395" s="37">
        <v>5001024306</v>
      </c>
      <c r="AK395" s="37">
        <v>1</v>
      </c>
      <c r="AL395" s="37">
        <v>825073</v>
      </c>
      <c r="AM395" s="37">
        <v>1</v>
      </c>
      <c r="AN395" s="43">
        <v>46052</v>
      </c>
    </row>
    <row r="396" spans="1:40">
      <c r="A396" s="37" t="s">
        <v>2594</v>
      </c>
      <c r="B396" s="43">
        <v>46052</v>
      </c>
      <c r="C396" s="43">
        <v>46387</v>
      </c>
      <c r="D396" s="37">
        <v>335</v>
      </c>
      <c r="E396" s="37">
        <v>2</v>
      </c>
      <c r="F396" s="37" t="s">
        <v>4242</v>
      </c>
      <c r="G396" s="37">
        <v>1787</v>
      </c>
      <c r="H396" s="37">
        <v>750</v>
      </c>
      <c r="I396" s="37" t="s">
        <v>4546</v>
      </c>
      <c r="J396" s="37" t="s">
        <v>4280</v>
      </c>
      <c r="K396" s="37" t="s">
        <v>4281</v>
      </c>
      <c r="L396" s="43">
        <v>46052</v>
      </c>
      <c r="M396" s="37" t="s">
        <v>4246</v>
      </c>
      <c r="N396" s="37" t="s">
        <v>4247</v>
      </c>
      <c r="O396" s="37">
        <v>10</v>
      </c>
      <c r="P396" s="37" t="s">
        <v>4248</v>
      </c>
      <c r="Q396" s="37" t="s">
        <v>4282</v>
      </c>
      <c r="R396" s="37"/>
      <c r="S396" s="37" t="s">
        <v>4250</v>
      </c>
      <c r="T396" s="37">
        <v>10</v>
      </c>
      <c r="U396" s="37" t="s">
        <v>4251</v>
      </c>
      <c r="V396" s="37">
        <v>1000055575</v>
      </c>
      <c r="W396" s="37" t="s">
        <v>4252</v>
      </c>
      <c r="X396" s="37">
        <v>79611892</v>
      </c>
      <c r="Y396" s="37" t="s">
        <v>4665</v>
      </c>
      <c r="Z396" s="37">
        <v>1002058204</v>
      </c>
      <c r="AA396" s="37" t="s">
        <v>4253</v>
      </c>
      <c r="AB396" s="37">
        <v>1000157108</v>
      </c>
      <c r="AC396" s="37" t="s">
        <v>4254</v>
      </c>
      <c r="AD396" s="37" t="s">
        <v>467</v>
      </c>
      <c r="AE396" s="37">
        <v>0</v>
      </c>
      <c r="AF396" s="37">
        <v>0</v>
      </c>
      <c r="AG396" s="37" t="s">
        <v>467</v>
      </c>
      <c r="AH396" s="37">
        <v>0</v>
      </c>
      <c r="AI396" s="37" t="s">
        <v>467</v>
      </c>
      <c r="AJ396" s="37">
        <v>5001024307</v>
      </c>
      <c r="AK396" s="37">
        <v>1</v>
      </c>
      <c r="AL396" s="37">
        <v>825071</v>
      </c>
      <c r="AM396" s="37">
        <v>1</v>
      </c>
      <c r="AN396" s="43">
        <v>46052</v>
      </c>
    </row>
    <row r="397" spans="1:40">
      <c r="A397" s="37" t="s">
        <v>2868</v>
      </c>
      <c r="B397" s="43">
        <v>46052</v>
      </c>
      <c r="C397" s="43">
        <v>46387</v>
      </c>
      <c r="D397" s="37">
        <v>335</v>
      </c>
      <c r="E397" s="37">
        <v>2</v>
      </c>
      <c r="F397" s="37" t="s">
        <v>4242</v>
      </c>
      <c r="G397" s="37">
        <v>1788</v>
      </c>
      <c r="H397" s="37">
        <v>751</v>
      </c>
      <c r="I397" s="37" t="s">
        <v>4378</v>
      </c>
      <c r="J397" s="37" t="s">
        <v>4280</v>
      </c>
      <c r="K397" s="37" t="s">
        <v>4281</v>
      </c>
      <c r="L397" s="43">
        <v>46052</v>
      </c>
      <c r="M397" s="37" t="s">
        <v>4246</v>
      </c>
      <c r="N397" s="37" t="s">
        <v>4247</v>
      </c>
      <c r="O397" s="37">
        <v>10</v>
      </c>
      <c r="P397" s="37" t="s">
        <v>4248</v>
      </c>
      <c r="Q397" s="37" t="s">
        <v>4282</v>
      </c>
      <c r="R397" s="37"/>
      <c r="S397" s="37" t="s">
        <v>4250</v>
      </c>
      <c r="T397" s="37">
        <v>10</v>
      </c>
      <c r="U397" s="37" t="s">
        <v>4251</v>
      </c>
      <c r="V397" s="37">
        <v>1002446149</v>
      </c>
      <c r="W397" s="37" t="s">
        <v>4252</v>
      </c>
      <c r="X397" s="37">
        <v>79687437</v>
      </c>
      <c r="Y397" s="37" t="s">
        <v>4666</v>
      </c>
      <c r="Z397" s="37">
        <v>1002058204</v>
      </c>
      <c r="AA397" s="37" t="s">
        <v>4253</v>
      </c>
      <c r="AB397" s="37">
        <v>1000157108</v>
      </c>
      <c r="AC397" s="37" t="s">
        <v>4254</v>
      </c>
      <c r="AD397" s="37" t="s">
        <v>519</v>
      </c>
      <c r="AE397" s="37">
        <v>0</v>
      </c>
      <c r="AF397" s="37">
        <v>0</v>
      </c>
      <c r="AG397" s="37" t="s">
        <v>519</v>
      </c>
      <c r="AH397" s="37">
        <v>0</v>
      </c>
      <c r="AI397" s="37" t="s">
        <v>519</v>
      </c>
      <c r="AJ397" s="37">
        <v>5001024309</v>
      </c>
      <c r="AK397" s="37">
        <v>1</v>
      </c>
      <c r="AL397" s="37">
        <v>825073</v>
      </c>
      <c r="AM397" s="37">
        <v>1</v>
      </c>
      <c r="AN397" s="43">
        <v>46052</v>
      </c>
    </row>
    <row r="398" spans="1:40">
      <c r="A398" s="37" t="s">
        <v>2928</v>
      </c>
      <c r="B398" s="43">
        <v>46052</v>
      </c>
      <c r="C398" s="43">
        <v>46387</v>
      </c>
      <c r="D398" s="37">
        <v>335</v>
      </c>
      <c r="E398" s="37">
        <v>2</v>
      </c>
      <c r="F398" s="37" t="s">
        <v>4242</v>
      </c>
      <c r="G398" s="37">
        <v>1944</v>
      </c>
      <c r="H398" s="37">
        <v>752</v>
      </c>
      <c r="I398" s="37" t="s">
        <v>4378</v>
      </c>
      <c r="J398" s="37" t="s">
        <v>4244</v>
      </c>
      <c r="K398" s="37" t="s">
        <v>4245</v>
      </c>
      <c r="L398" s="43">
        <v>46052</v>
      </c>
      <c r="M398" s="37" t="s">
        <v>4246</v>
      </c>
      <c r="N398" s="37" t="s">
        <v>4247</v>
      </c>
      <c r="O398" s="37">
        <v>10</v>
      </c>
      <c r="P398" s="37" t="s">
        <v>4248</v>
      </c>
      <c r="Q398" s="37" t="s">
        <v>4249</v>
      </c>
      <c r="R398" s="37"/>
      <c r="S398" s="37" t="s">
        <v>4250</v>
      </c>
      <c r="T398" s="37">
        <v>10</v>
      </c>
      <c r="U398" s="37" t="s">
        <v>4251</v>
      </c>
      <c r="V398" s="37">
        <v>1002259144</v>
      </c>
      <c r="W398" s="37" t="s">
        <v>4252</v>
      </c>
      <c r="X398" s="37">
        <v>79901829</v>
      </c>
      <c r="Y398" s="37" t="s">
        <v>2930</v>
      </c>
      <c r="Z398" s="37">
        <v>1002058204</v>
      </c>
      <c r="AA398" s="37" t="s">
        <v>4253</v>
      </c>
      <c r="AB398" s="37">
        <v>1000157108</v>
      </c>
      <c r="AC398" s="37" t="s">
        <v>4254</v>
      </c>
      <c r="AD398" s="37" t="s">
        <v>519</v>
      </c>
      <c r="AE398" s="37">
        <v>0</v>
      </c>
      <c r="AF398" s="37">
        <v>0</v>
      </c>
      <c r="AG398" s="37" t="s">
        <v>519</v>
      </c>
      <c r="AH398" s="37">
        <v>0</v>
      </c>
      <c r="AI398" s="37" t="s">
        <v>519</v>
      </c>
      <c r="AJ398" s="37">
        <v>5001024311</v>
      </c>
      <c r="AK398" s="37">
        <v>1</v>
      </c>
      <c r="AL398" s="37">
        <v>843318</v>
      </c>
      <c r="AM398" s="37">
        <v>1</v>
      </c>
      <c r="AN398" s="43">
        <v>46052</v>
      </c>
    </row>
    <row r="399" spans="1:40">
      <c r="A399" s="37" t="s">
        <v>1488</v>
      </c>
      <c r="B399" s="43">
        <v>46052</v>
      </c>
      <c r="C399" s="43">
        <v>46387</v>
      </c>
      <c r="D399" s="37">
        <v>335</v>
      </c>
      <c r="E399" s="37">
        <v>2</v>
      </c>
      <c r="F399" s="37" t="s">
        <v>4242</v>
      </c>
      <c r="G399" s="37">
        <v>1899</v>
      </c>
      <c r="H399" s="37">
        <v>753</v>
      </c>
      <c r="I399" s="37" t="s">
        <v>4552</v>
      </c>
      <c r="J399" s="37" t="s">
        <v>4386</v>
      </c>
      <c r="K399" s="37" t="s">
        <v>4387</v>
      </c>
      <c r="L399" s="43">
        <v>46052</v>
      </c>
      <c r="M399" s="37" t="s">
        <v>4246</v>
      </c>
      <c r="N399" s="37" t="s">
        <v>4247</v>
      </c>
      <c r="O399" s="37">
        <v>10</v>
      </c>
      <c r="P399" s="37" t="s">
        <v>4248</v>
      </c>
      <c r="Q399" s="37" t="s">
        <v>4388</v>
      </c>
      <c r="R399" s="37"/>
      <c r="S399" s="37" t="s">
        <v>4250</v>
      </c>
      <c r="T399" s="37">
        <v>10</v>
      </c>
      <c r="U399" s="37" t="s">
        <v>4251</v>
      </c>
      <c r="V399" s="37">
        <v>1014032431</v>
      </c>
      <c r="W399" s="37" t="s">
        <v>4667</v>
      </c>
      <c r="X399" s="37">
        <v>5677407</v>
      </c>
      <c r="Y399" s="37" t="s">
        <v>4668</v>
      </c>
      <c r="Z399" s="37">
        <v>1002058204</v>
      </c>
      <c r="AA399" s="37" t="s">
        <v>4253</v>
      </c>
      <c r="AB399" s="37">
        <v>1000157108</v>
      </c>
      <c r="AC399" s="37" t="s">
        <v>4254</v>
      </c>
      <c r="AD399" s="37" t="s">
        <v>329</v>
      </c>
      <c r="AE399" s="37">
        <v>0</v>
      </c>
      <c r="AF399" s="37">
        <v>0</v>
      </c>
      <c r="AG399" s="37" t="s">
        <v>329</v>
      </c>
      <c r="AH399" s="37">
        <v>0</v>
      </c>
      <c r="AI399" s="37" t="s">
        <v>329</v>
      </c>
      <c r="AJ399" s="37">
        <v>5001024319</v>
      </c>
      <c r="AK399" s="37">
        <v>1</v>
      </c>
      <c r="AL399" s="37">
        <v>837538</v>
      </c>
      <c r="AM399" s="37">
        <v>1</v>
      </c>
      <c r="AN399" s="43">
        <v>46052</v>
      </c>
    </row>
    <row r="400" spans="1:40">
      <c r="A400" s="37" t="s">
        <v>3116</v>
      </c>
      <c r="B400" s="43">
        <v>46052</v>
      </c>
      <c r="C400" s="43">
        <v>46387</v>
      </c>
      <c r="D400" s="37">
        <v>335</v>
      </c>
      <c r="E400" s="37">
        <v>2</v>
      </c>
      <c r="F400" s="37" t="s">
        <v>4242</v>
      </c>
      <c r="G400" s="37">
        <v>1703</v>
      </c>
      <c r="H400" s="37">
        <v>754</v>
      </c>
      <c r="I400" s="37" t="s">
        <v>4669</v>
      </c>
      <c r="J400" s="37" t="s">
        <v>4244</v>
      </c>
      <c r="K400" s="37" t="s">
        <v>4245</v>
      </c>
      <c r="L400" s="43">
        <v>46052</v>
      </c>
      <c r="M400" s="37" t="s">
        <v>4246</v>
      </c>
      <c r="N400" s="37" t="s">
        <v>4247</v>
      </c>
      <c r="O400" s="37">
        <v>10</v>
      </c>
      <c r="P400" s="37" t="s">
        <v>4248</v>
      </c>
      <c r="Q400" s="37" t="s">
        <v>4249</v>
      </c>
      <c r="R400" s="37"/>
      <c r="S400" s="37" t="s">
        <v>4250</v>
      </c>
      <c r="T400" s="37">
        <v>10</v>
      </c>
      <c r="U400" s="37" t="s">
        <v>4251</v>
      </c>
      <c r="V400" s="37">
        <v>1002026829</v>
      </c>
      <c r="W400" s="37" t="s">
        <v>4252</v>
      </c>
      <c r="X400" s="37">
        <v>79062588</v>
      </c>
      <c r="Y400" s="37" t="s">
        <v>4670</v>
      </c>
      <c r="Z400" s="37">
        <v>1002058204</v>
      </c>
      <c r="AA400" s="37" t="s">
        <v>4253</v>
      </c>
      <c r="AB400" s="37">
        <v>1000157108</v>
      </c>
      <c r="AC400" s="37" t="s">
        <v>4254</v>
      </c>
      <c r="AD400" s="37" t="s">
        <v>73</v>
      </c>
      <c r="AE400" s="37">
        <v>0</v>
      </c>
      <c r="AF400" s="37">
        <v>0</v>
      </c>
      <c r="AG400" s="37" t="s">
        <v>73</v>
      </c>
      <c r="AH400" s="37">
        <v>0</v>
      </c>
      <c r="AI400" s="37" t="s">
        <v>73</v>
      </c>
      <c r="AJ400" s="37">
        <v>5001024412</v>
      </c>
      <c r="AK400" s="37">
        <v>1</v>
      </c>
      <c r="AL400" s="37">
        <v>821547</v>
      </c>
      <c r="AM400" s="37">
        <v>1</v>
      </c>
      <c r="AN400" s="43">
        <v>46052</v>
      </c>
    </row>
    <row r="401" spans="1:40">
      <c r="A401" s="37" t="s">
        <v>3179</v>
      </c>
      <c r="B401" s="43">
        <v>46052</v>
      </c>
      <c r="C401" s="43">
        <v>46387</v>
      </c>
      <c r="D401" s="37">
        <v>335</v>
      </c>
      <c r="E401" s="37">
        <v>2</v>
      </c>
      <c r="F401" s="37" t="s">
        <v>4242</v>
      </c>
      <c r="G401" s="37">
        <v>1749</v>
      </c>
      <c r="H401" s="37">
        <v>755</v>
      </c>
      <c r="I401" s="37" t="s">
        <v>4671</v>
      </c>
      <c r="J401" s="37" t="s">
        <v>4244</v>
      </c>
      <c r="K401" s="37" t="s">
        <v>4245</v>
      </c>
      <c r="L401" s="43">
        <v>46052</v>
      </c>
      <c r="M401" s="37" t="s">
        <v>4246</v>
      </c>
      <c r="N401" s="37" t="s">
        <v>4247</v>
      </c>
      <c r="O401" s="37">
        <v>10</v>
      </c>
      <c r="P401" s="37" t="s">
        <v>4248</v>
      </c>
      <c r="Q401" s="37" t="s">
        <v>4249</v>
      </c>
      <c r="R401" s="37"/>
      <c r="S401" s="37" t="s">
        <v>4250</v>
      </c>
      <c r="T401" s="37">
        <v>10</v>
      </c>
      <c r="U401" s="37" t="s">
        <v>4251</v>
      </c>
      <c r="V401" s="37">
        <v>1013871094</v>
      </c>
      <c r="W401" s="37" t="s">
        <v>4252</v>
      </c>
      <c r="X401" s="37">
        <v>1010242870</v>
      </c>
      <c r="Y401" s="37" t="s">
        <v>3180</v>
      </c>
      <c r="Z401" s="37">
        <v>1002058204</v>
      </c>
      <c r="AA401" s="37" t="s">
        <v>4253</v>
      </c>
      <c r="AB401" s="37">
        <v>1000157108</v>
      </c>
      <c r="AC401" s="37" t="s">
        <v>4254</v>
      </c>
      <c r="AD401" s="37" t="s">
        <v>329</v>
      </c>
      <c r="AE401" s="37">
        <v>0</v>
      </c>
      <c r="AF401" s="37">
        <v>0</v>
      </c>
      <c r="AG401" s="37" t="s">
        <v>329</v>
      </c>
      <c r="AH401" s="37">
        <v>0</v>
      </c>
      <c r="AI401" s="37" t="s">
        <v>329</v>
      </c>
      <c r="AJ401" s="37">
        <v>5001024414</v>
      </c>
      <c r="AK401" s="37">
        <v>1</v>
      </c>
      <c r="AL401" s="37">
        <v>821916</v>
      </c>
      <c r="AM401" s="37">
        <v>1</v>
      </c>
      <c r="AN401" s="43">
        <v>46052</v>
      </c>
    </row>
    <row r="402" spans="1:40">
      <c r="A402" s="37" t="s">
        <v>3131</v>
      </c>
      <c r="B402" s="43">
        <v>46052</v>
      </c>
      <c r="C402" s="43">
        <v>46387</v>
      </c>
      <c r="D402" s="37">
        <v>335</v>
      </c>
      <c r="E402" s="37">
        <v>2</v>
      </c>
      <c r="F402" s="37" t="s">
        <v>4242</v>
      </c>
      <c r="G402" s="37">
        <v>1749</v>
      </c>
      <c r="H402" s="37">
        <v>756</v>
      </c>
      <c r="I402" s="37" t="s">
        <v>4671</v>
      </c>
      <c r="J402" s="37" t="s">
        <v>4244</v>
      </c>
      <c r="K402" s="37" t="s">
        <v>4245</v>
      </c>
      <c r="L402" s="43">
        <v>46052</v>
      </c>
      <c r="M402" s="37" t="s">
        <v>4246</v>
      </c>
      <c r="N402" s="37" t="s">
        <v>4247</v>
      </c>
      <c r="O402" s="37">
        <v>10</v>
      </c>
      <c r="P402" s="37" t="s">
        <v>4248</v>
      </c>
      <c r="Q402" s="37" t="s">
        <v>4249</v>
      </c>
      <c r="R402" s="37"/>
      <c r="S402" s="37" t="s">
        <v>4250</v>
      </c>
      <c r="T402" s="37">
        <v>10</v>
      </c>
      <c r="U402" s="37" t="s">
        <v>4251</v>
      </c>
      <c r="V402" s="37">
        <v>1000915650</v>
      </c>
      <c r="W402" s="37" t="s">
        <v>4252</v>
      </c>
      <c r="X402" s="37">
        <v>52445630</v>
      </c>
      <c r="Y402" s="37" t="s">
        <v>3132</v>
      </c>
      <c r="Z402" s="37">
        <v>1002058204</v>
      </c>
      <c r="AA402" s="37" t="s">
        <v>4253</v>
      </c>
      <c r="AB402" s="37">
        <v>1000157108</v>
      </c>
      <c r="AC402" s="37" t="s">
        <v>4254</v>
      </c>
      <c r="AD402" s="37" t="s">
        <v>329</v>
      </c>
      <c r="AE402" s="37">
        <v>0</v>
      </c>
      <c r="AF402" s="37">
        <v>0</v>
      </c>
      <c r="AG402" s="37" t="s">
        <v>329</v>
      </c>
      <c r="AH402" s="37">
        <v>0</v>
      </c>
      <c r="AI402" s="37" t="s">
        <v>329</v>
      </c>
      <c r="AJ402" s="37">
        <v>5001024415</v>
      </c>
      <c r="AK402" s="37">
        <v>1</v>
      </c>
      <c r="AL402" s="37">
        <v>821916</v>
      </c>
      <c r="AM402" s="37">
        <v>1</v>
      </c>
      <c r="AN402" s="43">
        <v>46052</v>
      </c>
    </row>
    <row r="403" spans="1:40">
      <c r="A403" s="37" t="s">
        <v>3126</v>
      </c>
      <c r="B403" s="43">
        <v>46052</v>
      </c>
      <c r="C403" s="43">
        <v>46387</v>
      </c>
      <c r="D403" s="37">
        <v>335</v>
      </c>
      <c r="E403" s="37">
        <v>2</v>
      </c>
      <c r="F403" s="37" t="s">
        <v>4242</v>
      </c>
      <c r="G403" s="37">
        <v>1749</v>
      </c>
      <c r="H403" s="37">
        <v>757</v>
      </c>
      <c r="I403" s="37" t="s">
        <v>4671</v>
      </c>
      <c r="J403" s="37" t="s">
        <v>4244</v>
      </c>
      <c r="K403" s="37" t="s">
        <v>4245</v>
      </c>
      <c r="L403" s="43">
        <v>46052</v>
      </c>
      <c r="M403" s="37" t="s">
        <v>4246</v>
      </c>
      <c r="N403" s="37" t="s">
        <v>4247</v>
      </c>
      <c r="O403" s="37">
        <v>10</v>
      </c>
      <c r="P403" s="37" t="s">
        <v>4248</v>
      </c>
      <c r="Q403" s="37" t="s">
        <v>4249</v>
      </c>
      <c r="R403" s="37"/>
      <c r="S403" s="37" t="s">
        <v>4250</v>
      </c>
      <c r="T403" s="37">
        <v>10</v>
      </c>
      <c r="U403" s="37" t="s">
        <v>4251</v>
      </c>
      <c r="V403" s="37">
        <v>1000338209</v>
      </c>
      <c r="W403" s="37" t="s">
        <v>4252</v>
      </c>
      <c r="X403" s="37">
        <v>1024513174</v>
      </c>
      <c r="Y403" s="37" t="s">
        <v>3128</v>
      </c>
      <c r="Z403" s="37">
        <v>1002058204</v>
      </c>
      <c r="AA403" s="37" t="s">
        <v>4253</v>
      </c>
      <c r="AB403" s="37">
        <v>1000157108</v>
      </c>
      <c r="AC403" s="37" t="s">
        <v>4254</v>
      </c>
      <c r="AD403" s="37" t="s">
        <v>329</v>
      </c>
      <c r="AE403" s="37">
        <v>0</v>
      </c>
      <c r="AF403" s="37">
        <v>0</v>
      </c>
      <c r="AG403" s="37" t="s">
        <v>329</v>
      </c>
      <c r="AH403" s="37">
        <v>0</v>
      </c>
      <c r="AI403" s="37" t="s">
        <v>329</v>
      </c>
      <c r="AJ403" s="37">
        <v>5001024416</v>
      </c>
      <c r="AK403" s="37">
        <v>1</v>
      </c>
      <c r="AL403" s="37">
        <v>821916</v>
      </c>
      <c r="AM403" s="37">
        <v>1</v>
      </c>
      <c r="AN403" s="43">
        <v>46052</v>
      </c>
    </row>
    <row r="404" spans="1:40">
      <c r="A404" s="37" t="s">
        <v>3192</v>
      </c>
      <c r="B404" s="43">
        <v>46052</v>
      </c>
      <c r="C404" s="43">
        <v>46387</v>
      </c>
      <c r="D404" s="37">
        <v>335</v>
      </c>
      <c r="E404" s="37">
        <v>2</v>
      </c>
      <c r="F404" s="37" t="s">
        <v>4242</v>
      </c>
      <c r="G404" s="37">
        <v>1758</v>
      </c>
      <c r="H404" s="37">
        <v>758</v>
      </c>
      <c r="I404" s="37" t="s">
        <v>4672</v>
      </c>
      <c r="J404" s="37" t="s">
        <v>4673</v>
      </c>
      <c r="K404" s="37" t="s">
        <v>4674</v>
      </c>
      <c r="L404" s="43">
        <v>46052</v>
      </c>
      <c r="M404" s="37" t="s">
        <v>4246</v>
      </c>
      <c r="N404" s="37" t="s">
        <v>4247</v>
      </c>
      <c r="O404" s="37">
        <v>10</v>
      </c>
      <c r="P404" s="37" t="s">
        <v>4248</v>
      </c>
      <c r="Q404" s="37" t="s">
        <v>4675</v>
      </c>
      <c r="R404" s="37"/>
      <c r="S404" s="37" t="s">
        <v>4250</v>
      </c>
      <c r="T404" s="37">
        <v>10</v>
      </c>
      <c r="U404" s="37" t="s">
        <v>4251</v>
      </c>
      <c r="V404" s="37">
        <v>1014032458</v>
      </c>
      <c r="W404" s="37" t="s">
        <v>4252</v>
      </c>
      <c r="X404" s="37">
        <v>1033790665</v>
      </c>
      <c r="Y404" s="37" t="s">
        <v>4676</v>
      </c>
      <c r="Z404" s="37">
        <v>1002058204</v>
      </c>
      <c r="AA404" s="37" t="s">
        <v>4253</v>
      </c>
      <c r="AB404" s="37">
        <v>1000157108</v>
      </c>
      <c r="AC404" s="37" t="s">
        <v>4254</v>
      </c>
      <c r="AD404" s="37" t="s">
        <v>57</v>
      </c>
      <c r="AE404" s="37">
        <v>0</v>
      </c>
      <c r="AF404" s="37">
        <v>0</v>
      </c>
      <c r="AG404" s="37" t="s">
        <v>57</v>
      </c>
      <c r="AH404" s="37">
        <v>0</v>
      </c>
      <c r="AI404" s="37" t="s">
        <v>57</v>
      </c>
      <c r="AJ404" s="37">
        <v>5001024417</v>
      </c>
      <c r="AK404" s="37">
        <v>1</v>
      </c>
      <c r="AL404" s="37">
        <v>821929</v>
      </c>
      <c r="AM404" s="37">
        <v>1</v>
      </c>
      <c r="AN404" s="43">
        <v>46052</v>
      </c>
    </row>
    <row r="405" spans="1:40">
      <c r="A405" s="37" t="s">
        <v>3112</v>
      </c>
      <c r="B405" s="43">
        <v>46052</v>
      </c>
      <c r="C405" s="43">
        <v>46387</v>
      </c>
      <c r="D405" s="37">
        <v>335</v>
      </c>
      <c r="E405" s="37">
        <v>2</v>
      </c>
      <c r="F405" s="37" t="s">
        <v>4242</v>
      </c>
      <c r="G405" s="37">
        <v>1755</v>
      </c>
      <c r="H405" s="37">
        <v>759</v>
      </c>
      <c r="I405" s="37" t="s">
        <v>4677</v>
      </c>
      <c r="J405" s="37" t="s">
        <v>4678</v>
      </c>
      <c r="K405" s="37" t="s">
        <v>4679</v>
      </c>
      <c r="L405" s="43">
        <v>46052</v>
      </c>
      <c r="M405" s="37" t="s">
        <v>4246</v>
      </c>
      <c r="N405" s="37" t="s">
        <v>4247</v>
      </c>
      <c r="O405" s="37">
        <v>10</v>
      </c>
      <c r="P405" s="37" t="s">
        <v>4248</v>
      </c>
      <c r="Q405" s="37" t="s">
        <v>4680</v>
      </c>
      <c r="R405" s="37"/>
      <c r="S405" s="37" t="s">
        <v>4250</v>
      </c>
      <c r="T405" s="37">
        <v>10</v>
      </c>
      <c r="U405" s="37" t="s">
        <v>4251</v>
      </c>
      <c r="V405" s="37">
        <v>1010837513</v>
      </c>
      <c r="W405" s="37" t="s">
        <v>4252</v>
      </c>
      <c r="X405" s="37">
        <v>1014237421</v>
      </c>
      <c r="Y405" s="37" t="s">
        <v>3114</v>
      </c>
      <c r="Z405" s="37">
        <v>1002058204</v>
      </c>
      <c r="AA405" s="37" t="s">
        <v>4253</v>
      </c>
      <c r="AB405" s="37">
        <v>1000157108</v>
      </c>
      <c r="AC405" s="37" t="s">
        <v>4254</v>
      </c>
      <c r="AD405" s="37" t="s">
        <v>467</v>
      </c>
      <c r="AE405" s="37">
        <v>0</v>
      </c>
      <c r="AF405" s="37">
        <v>0</v>
      </c>
      <c r="AG405" s="37" t="s">
        <v>467</v>
      </c>
      <c r="AH405" s="37">
        <v>0</v>
      </c>
      <c r="AI405" s="37" t="s">
        <v>467</v>
      </c>
      <c r="AJ405" s="37">
        <v>5001024418</v>
      </c>
      <c r="AK405" s="37">
        <v>1</v>
      </c>
      <c r="AL405" s="37">
        <v>821924</v>
      </c>
      <c r="AM405" s="37">
        <v>1</v>
      </c>
      <c r="AN405" s="43">
        <v>46052</v>
      </c>
    </row>
    <row r="406" spans="1:40">
      <c r="A406" s="37" t="s">
        <v>3028</v>
      </c>
      <c r="B406" s="43">
        <v>46052</v>
      </c>
      <c r="C406" s="43">
        <v>46387</v>
      </c>
      <c r="D406" s="37">
        <v>335</v>
      </c>
      <c r="E406" s="37">
        <v>2</v>
      </c>
      <c r="F406" s="37" t="s">
        <v>4242</v>
      </c>
      <c r="G406" s="37">
        <v>1747</v>
      </c>
      <c r="H406" s="37">
        <v>760</v>
      </c>
      <c r="I406" s="37" t="s">
        <v>4681</v>
      </c>
      <c r="J406" s="37" t="s">
        <v>4678</v>
      </c>
      <c r="K406" s="37" t="s">
        <v>4679</v>
      </c>
      <c r="L406" s="43">
        <v>46052</v>
      </c>
      <c r="M406" s="37" t="s">
        <v>4246</v>
      </c>
      <c r="N406" s="37" t="s">
        <v>4247</v>
      </c>
      <c r="O406" s="37">
        <v>10</v>
      </c>
      <c r="P406" s="37" t="s">
        <v>4248</v>
      </c>
      <c r="Q406" s="37" t="s">
        <v>4680</v>
      </c>
      <c r="R406" s="37"/>
      <c r="S406" s="37" t="s">
        <v>4250</v>
      </c>
      <c r="T406" s="37">
        <v>10</v>
      </c>
      <c r="U406" s="37" t="s">
        <v>4251</v>
      </c>
      <c r="V406" s="37">
        <v>1000303539</v>
      </c>
      <c r="W406" s="37" t="s">
        <v>4252</v>
      </c>
      <c r="X406" s="37">
        <v>79334151</v>
      </c>
      <c r="Y406" s="37" t="s">
        <v>4682</v>
      </c>
      <c r="Z406" s="37">
        <v>1002058204</v>
      </c>
      <c r="AA406" s="37" t="s">
        <v>4253</v>
      </c>
      <c r="AB406" s="37">
        <v>1000157108</v>
      </c>
      <c r="AC406" s="37" t="s">
        <v>4254</v>
      </c>
      <c r="AD406" s="37" t="s">
        <v>861</v>
      </c>
      <c r="AE406" s="37">
        <v>0</v>
      </c>
      <c r="AF406" s="37">
        <v>0</v>
      </c>
      <c r="AG406" s="37" t="s">
        <v>861</v>
      </c>
      <c r="AH406" s="37">
        <v>0</v>
      </c>
      <c r="AI406" s="37" t="s">
        <v>861</v>
      </c>
      <c r="AJ406" s="37">
        <v>5001024419</v>
      </c>
      <c r="AK406" s="37">
        <v>1</v>
      </c>
      <c r="AL406" s="37">
        <v>821914</v>
      </c>
      <c r="AM406" s="37">
        <v>1</v>
      </c>
      <c r="AN406" s="43">
        <v>46052</v>
      </c>
    </row>
    <row r="407" spans="1:40">
      <c r="A407" s="37" t="s">
        <v>2659</v>
      </c>
      <c r="B407" s="43">
        <v>46052</v>
      </c>
      <c r="C407" s="43">
        <v>46387</v>
      </c>
      <c r="D407" s="37">
        <v>335</v>
      </c>
      <c r="E407" s="37">
        <v>2</v>
      </c>
      <c r="F407" s="37" t="s">
        <v>4242</v>
      </c>
      <c r="G407" s="37">
        <v>1699</v>
      </c>
      <c r="H407" s="37">
        <v>761</v>
      </c>
      <c r="I407" s="37" t="s">
        <v>4683</v>
      </c>
      <c r="J407" s="37" t="s">
        <v>4285</v>
      </c>
      <c r="K407" s="37" t="s">
        <v>4286</v>
      </c>
      <c r="L407" s="43">
        <v>46052</v>
      </c>
      <c r="M407" s="37" t="s">
        <v>4246</v>
      </c>
      <c r="N407" s="37" t="s">
        <v>4247</v>
      </c>
      <c r="O407" s="37">
        <v>10</v>
      </c>
      <c r="P407" s="37" t="s">
        <v>4248</v>
      </c>
      <c r="Q407" s="37" t="s">
        <v>4287</v>
      </c>
      <c r="R407" s="37"/>
      <c r="S407" s="37" t="s">
        <v>4250</v>
      </c>
      <c r="T407" s="37">
        <v>10</v>
      </c>
      <c r="U407" s="37" t="s">
        <v>4251</v>
      </c>
      <c r="V407" s="37">
        <v>1000498371</v>
      </c>
      <c r="W407" s="37" t="s">
        <v>4252</v>
      </c>
      <c r="X407" s="37">
        <v>1013620814</v>
      </c>
      <c r="Y407" s="37" t="s">
        <v>2660</v>
      </c>
      <c r="Z407" s="37">
        <v>1002058204</v>
      </c>
      <c r="AA407" s="37" t="s">
        <v>4253</v>
      </c>
      <c r="AB407" s="37">
        <v>1000157108</v>
      </c>
      <c r="AC407" s="37" t="s">
        <v>4254</v>
      </c>
      <c r="AD407" s="37" t="s">
        <v>4277</v>
      </c>
      <c r="AE407" s="37">
        <v>0</v>
      </c>
      <c r="AF407" s="37">
        <v>0</v>
      </c>
      <c r="AG407" s="37" t="s">
        <v>4277</v>
      </c>
      <c r="AH407" s="37">
        <v>0</v>
      </c>
      <c r="AI407" s="37" t="s">
        <v>4277</v>
      </c>
      <c r="AJ407" s="37">
        <v>5001024420</v>
      </c>
      <c r="AK407" s="37">
        <v>1</v>
      </c>
      <c r="AL407" s="37">
        <v>821539</v>
      </c>
      <c r="AM407" s="37">
        <v>1</v>
      </c>
      <c r="AN407" s="43">
        <v>46052</v>
      </c>
    </row>
    <row r="408" spans="1:40">
      <c r="A408" s="37" t="s">
        <v>2908</v>
      </c>
      <c r="B408" s="43">
        <v>46052</v>
      </c>
      <c r="C408" s="43">
        <v>46387</v>
      </c>
      <c r="D408" s="37">
        <v>335</v>
      </c>
      <c r="E408" s="37">
        <v>2</v>
      </c>
      <c r="F408" s="37" t="s">
        <v>4242</v>
      </c>
      <c r="G408" s="37">
        <v>1699</v>
      </c>
      <c r="H408" s="37">
        <v>762</v>
      </c>
      <c r="I408" s="37" t="s">
        <v>4683</v>
      </c>
      <c r="J408" s="37" t="s">
        <v>4285</v>
      </c>
      <c r="K408" s="37" t="s">
        <v>4286</v>
      </c>
      <c r="L408" s="43">
        <v>46052</v>
      </c>
      <c r="M408" s="37" t="s">
        <v>4246</v>
      </c>
      <c r="N408" s="37" t="s">
        <v>4247</v>
      </c>
      <c r="O408" s="37">
        <v>10</v>
      </c>
      <c r="P408" s="37" t="s">
        <v>4248</v>
      </c>
      <c r="Q408" s="37" t="s">
        <v>4287</v>
      </c>
      <c r="R408" s="37"/>
      <c r="S408" s="37" t="s">
        <v>4250</v>
      </c>
      <c r="T408" s="37">
        <v>10</v>
      </c>
      <c r="U408" s="37" t="s">
        <v>4251</v>
      </c>
      <c r="V408" s="37">
        <v>1000895277</v>
      </c>
      <c r="W408" s="37" t="s">
        <v>4252</v>
      </c>
      <c r="X408" s="37">
        <v>52444804</v>
      </c>
      <c r="Y408" s="37" t="s">
        <v>4684</v>
      </c>
      <c r="Z408" s="37">
        <v>1002058204</v>
      </c>
      <c r="AA408" s="37" t="s">
        <v>4253</v>
      </c>
      <c r="AB408" s="37">
        <v>1000157108</v>
      </c>
      <c r="AC408" s="37" t="s">
        <v>4254</v>
      </c>
      <c r="AD408" s="37" t="s">
        <v>4277</v>
      </c>
      <c r="AE408" s="37">
        <v>0</v>
      </c>
      <c r="AF408" s="37">
        <v>0</v>
      </c>
      <c r="AG408" s="37" t="s">
        <v>4277</v>
      </c>
      <c r="AH408" s="37">
        <v>0</v>
      </c>
      <c r="AI408" s="37" t="s">
        <v>4277</v>
      </c>
      <c r="AJ408" s="37">
        <v>5001024421</v>
      </c>
      <c r="AK408" s="37">
        <v>1</v>
      </c>
      <c r="AL408" s="37">
        <v>821539</v>
      </c>
      <c r="AM408" s="37">
        <v>1</v>
      </c>
      <c r="AN408" s="43">
        <v>46052</v>
      </c>
    </row>
    <row r="409" spans="1:40">
      <c r="A409" s="37" t="s">
        <v>2829</v>
      </c>
      <c r="B409" s="43">
        <v>46052</v>
      </c>
      <c r="C409" s="43">
        <v>46387</v>
      </c>
      <c r="D409" s="37">
        <v>335</v>
      </c>
      <c r="E409" s="37">
        <v>2</v>
      </c>
      <c r="F409" s="37" t="s">
        <v>4242</v>
      </c>
      <c r="G409" s="37">
        <v>1697</v>
      </c>
      <c r="H409" s="37">
        <v>763</v>
      </c>
      <c r="I409" s="37" t="s">
        <v>4273</v>
      </c>
      <c r="J409" s="37" t="s">
        <v>4285</v>
      </c>
      <c r="K409" s="37" t="s">
        <v>4286</v>
      </c>
      <c r="L409" s="43">
        <v>46052</v>
      </c>
      <c r="M409" s="37" t="s">
        <v>4246</v>
      </c>
      <c r="N409" s="37" t="s">
        <v>4247</v>
      </c>
      <c r="O409" s="37">
        <v>10</v>
      </c>
      <c r="P409" s="37" t="s">
        <v>4248</v>
      </c>
      <c r="Q409" s="37" t="s">
        <v>4287</v>
      </c>
      <c r="R409" s="37"/>
      <c r="S409" s="37" t="s">
        <v>4250</v>
      </c>
      <c r="T409" s="37">
        <v>10</v>
      </c>
      <c r="U409" s="37" t="s">
        <v>4251</v>
      </c>
      <c r="V409" s="37">
        <v>1007471593</v>
      </c>
      <c r="W409" s="37" t="s">
        <v>4252</v>
      </c>
      <c r="X409" s="37">
        <v>1073685203</v>
      </c>
      <c r="Y409" s="37" t="s">
        <v>2831</v>
      </c>
      <c r="Z409" s="37">
        <v>1002058204</v>
      </c>
      <c r="AA409" s="37" t="s">
        <v>4253</v>
      </c>
      <c r="AB409" s="37">
        <v>1000157108</v>
      </c>
      <c r="AC409" s="37" t="s">
        <v>4254</v>
      </c>
      <c r="AD409" s="37" t="s">
        <v>4277</v>
      </c>
      <c r="AE409" s="37">
        <v>0</v>
      </c>
      <c r="AF409" s="37">
        <v>0</v>
      </c>
      <c r="AG409" s="37" t="s">
        <v>4277</v>
      </c>
      <c r="AH409" s="37">
        <v>0</v>
      </c>
      <c r="AI409" s="37" t="s">
        <v>4277</v>
      </c>
      <c r="AJ409" s="37">
        <v>5001024422</v>
      </c>
      <c r="AK409" s="37">
        <v>1</v>
      </c>
      <c r="AL409" s="37">
        <v>821535</v>
      </c>
      <c r="AM409" s="37">
        <v>1</v>
      </c>
      <c r="AN409" s="43">
        <v>46052</v>
      </c>
    </row>
    <row r="410" spans="1:40">
      <c r="A410" s="37" t="s">
        <v>3121</v>
      </c>
      <c r="B410" s="43">
        <v>46052</v>
      </c>
      <c r="C410" s="43">
        <v>46387</v>
      </c>
      <c r="D410" s="37">
        <v>335</v>
      </c>
      <c r="E410" s="37">
        <v>2</v>
      </c>
      <c r="F410" s="37" t="s">
        <v>4242</v>
      </c>
      <c r="G410" s="37">
        <v>1763</v>
      </c>
      <c r="H410" s="37">
        <v>764</v>
      </c>
      <c r="I410" s="37" t="s">
        <v>4685</v>
      </c>
      <c r="J410" s="37" t="s">
        <v>4673</v>
      </c>
      <c r="K410" s="37" t="s">
        <v>4674</v>
      </c>
      <c r="L410" s="43">
        <v>46052</v>
      </c>
      <c r="M410" s="37" t="s">
        <v>4246</v>
      </c>
      <c r="N410" s="37" t="s">
        <v>4247</v>
      </c>
      <c r="O410" s="37">
        <v>10</v>
      </c>
      <c r="P410" s="37" t="s">
        <v>4248</v>
      </c>
      <c r="Q410" s="37" t="s">
        <v>4675</v>
      </c>
      <c r="R410" s="37"/>
      <c r="S410" s="37" t="s">
        <v>4250</v>
      </c>
      <c r="T410" s="37">
        <v>10</v>
      </c>
      <c r="U410" s="37" t="s">
        <v>4251</v>
      </c>
      <c r="V410" s="37">
        <v>1005070959</v>
      </c>
      <c r="W410" s="37" t="s">
        <v>4252</v>
      </c>
      <c r="X410" s="37">
        <v>1010210396</v>
      </c>
      <c r="Y410" s="37" t="s">
        <v>4686</v>
      </c>
      <c r="Z410" s="37">
        <v>1002058204</v>
      </c>
      <c r="AA410" s="37" t="s">
        <v>4253</v>
      </c>
      <c r="AB410" s="37">
        <v>1000157108</v>
      </c>
      <c r="AC410" s="37" t="s">
        <v>4254</v>
      </c>
      <c r="AD410" s="37" t="s">
        <v>57</v>
      </c>
      <c r="AE410" s="37">
        <v>0</v>
      </c>
      <c r="AF410" s="37">
        <v>0</v>
      </c>
      <c r="AG410" s="37" t="s">
        <v>57</v>
      </c>
      <c r="AH410" s="37">
        <v>0</v>
      </c>
      <c r="AI410" s="37" t="s">
        <v>57</v>
      </c>
      <c r="AJ410" s="37">
        <v>5001024424</v>
      </c>
      <c r="AK410" s="37">
        <v>1</v>
      </c>
      <c r="AL410" s="37">
        <v>821936</v>
      </c>
      <c r="AM410" s="37">
        <v>1</v>
      </c>
      <c r="AN410" s="43">
        <v>46052</v>
      </c>
    </row>
    <row r="411" spans="1:40">
      <c r="A411" s="37" t="s">
        <v>2096</v>
      </c>
      <c r="B411" s="43">
        <v>46052</v>
      </c>
      <c r="C411" s="43">
        <v>46387</v>
      </c>
      <c r="D411" s="37">
        <v>335</v>
      </c>
      <c r="E411" s="37">
        <v>2</v>
      </c>
      <c r="F411" s="37" t="s">
        <v>4242</v>
      </c>
      <c r="G411" s="37">
        <v>1869</v>
      </c>
      <c r="H411" s="37">
        <v>765</v>
      </c>
      <c r="I411" s="37" t="s">
        <v>4687</v>
      </c>
      <c r="J411" s="37" t="s">
        <v>4640</v>
      </c>
      <c r="K411" s="37" t="s">
        <v>4641</v>
      </c>
      <c r="L411" s="43">
        <v>46052</v>
      </c>
      <c r="M411" s="37" t="s">
        <v>4246</v>
      </c>
      <c r="N411" s="37" t="s">
        <v>4247</v>
      </c>
      <c r="O411" s="37">
        <v>10</v>
      </c>
      <c r="P411" s="37" t="s">
        <v>4248</v>
      </c>
      <c r="Q411" s="37" t="s">
        <v>4642</v>
      </c>
      <c r="R411" s="37"/>
      <c r="S411" s="37" t="s">
        <v>4250</v>
      </c>
      <c r="T411" s="37">
        <v>10</v>
      </c>
      <c r="U411" s="37" t="s">
        <v>4251</v>
      </c>
      <c r="V411" s="37">
        <v>1013710881</v>
      </c>
      <c r="W411" s="37" t="s">
        <v>4252</v>
      </c>
      <c r="X411" s="37">
        <v>65787773</v>
      </c>
      <c r="Y411" s="37" t="s">
        <v>4688</v>
      </c>
      <c r="Z411" s="37">
        <v>1002058204</v>
      </c>
      <c r="AA411" s="37" t="s">
        <v>4253</v>
      </c>
      <c r="AB411" s="37">
        <v>1000157108</v>
      </c>
      <c r="AC411" s="37" t="s">
        <v>4254</v>
      </c>
      <c r="AD411" s="37" t="s">
        <v>519</v>
      </c>
      <c r="AE411" s="37">
        <v>0</v>
      </c>
      <c r="AF411" s="37">
        <v>0</v>
      </c>
      <c r="AG411" s="37" t="s">
        <v>519</v>
      </c>
      <c r="AH411" s="37">
        <v>0</v>
      </c>
      <c r="AI411" s="37" t="s">
        <v>519</v>
      </c>
      <c r="AJ411" s="37">
        <v>5001024425</v>
      </c>
      <c r="AK411" s="37">
        <v>1</v>
      </c>
      <c r="AL411" s="37">
        <v>828747</v>
      </c>
      <c r="AM411" s="37">
        <v>1</v>
      </c>
      <c r="AN411" s="43">
        <v>46052</v>
      </c>
    </row>
    <row r="412" spans="1:40">
      <c r="A412" s="37" t="s">
        <v>2101</v>
      </c>
      <c r="B412" s="43">
        <v>46052</v>
      </c>
      <c r="C412" s="43">
        <v>46387</v>
      </c>
      <c r="D412" s="37">
        <v>335</v>
      </c>
      <c r="E412" s="37">
        <v>2</v>
      </c>
      <c r="F412" s="37" t="s">
        <v>4242</v>
      </c>
      <c r="G412" s="37">
        <v>1869</v>
      </c>
      <c r="H412" s="37">
        <v>766</v>
      </c>
      <c r="I412" s="37" t="s">
        <v>4687</v>
      </c>
      <c r="J412" s="37" t="s">
        <v>4640</v>
      </c>
      <c r="K412" s="37" t="s">
        <v>4641</v>
      </c>
      <c r="L412" s="43">
        <v>46052</v>
      </c>
      <c r="M412" s="37" t="s">
        <v>4246</v>
      </c>
      <c r="N412" s="37" t="s">
        <v>4247</v>
      </c>
      <c r="O412" s="37">
        <v>10</v>
      </c>
      <c r="P412" s="37" t="s">
        <v>4248</v>
      </c>
      <c r="Q412" s="37" t="s">
        <v>4642</v>
      </c>
      <c r="R412" s="37"/>
      <c r="S412" s="37" t="s">
        <v>4250</v>
      </c>
      <c r="T412" s="37">
        <v>10</v>
      </c>
      <c r="U412" s="37" t="s">
        <v>4251</v>
      </c>
      <c r="V412" s="37">
        <v>1000476648</v>
      </c>
      <c r="W412" s="37" t="s">
        <v>4252</v>
      </c>
      <c r="X412" s="37">
        <v>1013600956</v>
      </c>
      <c r="Y412" s="37" t="s">
        <v>2102</v>
      </c>
      <c r="Z412" s="37">
        <v>1002058204</v>
      </c>
      <c r="AA412" s="37" t="s">
        <v>4253</v>
      </c>
      <c r="AB412" s="37">
        <v>1000157108</v>
      </c>
      <c r="AC412" s="37" t="s">
        <v>4254</v>
      </c>
      <c r="AD412" s="37" t="s">
        <v>519</v>
      </c>
      <c r="AE412" s="37">
        <v>0</v>
      </c>
      <c r="AF412" s="37">
        <v>0</v>
      </c>
      <c r="AG412" s="37" t="s">
        <v>519</v>
      </c>
      <c r="AH412" s="37">
        <v>0</v>
      </c>
      <c r="AI412" s="37" t="s">
        <v>519</v>
      </c>
      <c r="AJ412" s="37">
        <v>5001024427</v>
      </c>
      <c r="AK412" s="37">
        <v>1</v>
      </c>
      <c r="AL412" s="37">
        <v>828747</v>
      </c>
      <c r="AM412" s="37">
        <v>1</v>
      </c>
      <c r="AN412" s="43">
        <v>46052</v>
      </c>
    </row>
    <row r="413" spans="1:40">
      <c r="A413" s="37" t="s">
        <v>2105</v>
      </c>
      <c r="B413" s="43">
        <v>46052</v>
      </c>
      <c r="C413" s="43">
        <v>46387</v>
      </c>
      <c r="D413" s="37">
        <v>335</v>
      </c>
      <c r="E413" s="37">
        <v>2</v>
      </c>
      <c r="F413" s="37" t="s">
        <v>4242</v>
      </c>
      <c r="G413" s="37">
        <v>1869</v>
      </c>
      <c r="H413" s="37">
        <v>767</v>
      </c>
      <c r="I413" s="37" t="s">
        <v>4687</v>
      </c>
      <c r="J413" s="37" t="s">
        <v>4640</v>
      </c>
      <c r="K413" s="37" t="s">
        <v>4641</v>
      </c>
      <c r="L413" s="43">
        <v>46052</v>
      </c>
      <c r="M413" s="37" t="s">
        <v>4246</v>
      </c>
      <c r="N413" s="37" t="s">
        <v>4247</v>
      </c>
      <c r="O413" s="37">
        <v>10</v>
      </c>
      <c r="P413" s="37" t="s">
        <v>4248</v>
      </c>
      <c r="Q413" s="37" t="s">
        <v>4642</v>
      </c>
      <c r="R413" s="37"/>
      <c r="S413" s="37" t="s">
        <v>4250</v>
      </c>
      <c r="T413" s="37">
        <v>10</v>
      </c>
      <c r="U413" s="37" t="s">
        <v>4251</v>
      </c>
      <c r="V413" s="37">
        <v>1000143498</v>
      </c>
      <c r="W413" s="37" t="s">
        <v>4252</v>
      </c>
      <c r="X413" s="37">
        <v>80124501</v>
      </c>
      <c r="Y413" s="37" t="s">
        <v>2106</v>
      </c>
      <c r="Z413" s="37">
        <v>1002058204</v>
      </c>
      <c r="AA413" s="37" t="s">
        <v>4253</v>
      </c>
      <c r="AB413" s="37">
        <v>1000157108</v>
      </c>
      <c r="AC413" s="37" t="s">
        <v>4254</v>
      </c>
      <c r="AD413" s="37" t="s">
        <v>519</v>
      </c>
      <c r="AE413" s="37">
        <v>0</v>
      </c>
      <c r="AF413" s="37">
        <v>0</v>
      </c>
      <c r="AG413" s="37" t="s">
        <v>519</v>
      </c>
      <c r="AH413" s="37">
        <v>0</v>
      </c>
      <c r="AI413" s="37" t="s">
        <v>519</v>
      </c>
      <c r="AJ413" s="37">
        <v>5001024429</v>
      </c>
      <c r="AK413" s="37">
        <v>1</v>
      </c>
      <c r="AL413" s="37">
        <v>828747</v>
      </c>
      <c r="AM413" s="37">
        <v>1</v>
      </c>
      <c r="AN413" s="43">
        <v>46052</v>
      </c>
    </row>
    <row r="414" spans="1:40">
      <c r="A414" s="37" t="s">
        <v>1938</v>
      </c>
      <c r="B414" s="43">
        <v>46052</v>
      </c>
      <c r="C414" s="43">
        <v>46387</v>
      </c>
      <c r="D414" s="37">
        <v>335</v>
      </c>
      <c r="E414" s="37">
        <v>2</v>
      </c>
      <c r="F414" s="37" t="s">
        <v>4242</v>
      </c>
      <c r="G414" s="37">
        <v>1803</v>
      </c>
      <c r="H414" s="37">
        <v>768</v>
      </c>
      <c r="I414" s="37" t="s">
        <v>4689</v>
      </c>
      <c r="J414" s="37" t="s">
        <v>4403</v>
      </c>
      <c r="K414" s="37" t="s">
        <v>4404</v>
      </c>
      <c r="L414" s="43">
        <v>46052</v>
      </c>
      <c r="M414" s="37" t="s">
        <v>4246</v>
      </c>
      <c r="N414" s="37" t="s">
        <v>4247</v>
      </c>
      <c r="O414" s="37">
        <v>10</v>
      </c>
      <c r="P414" s="37" t="s">
        <v>4248</v>
      </c>
      <c r="Q414" s="37" t="s">
        <v>4405</v>
      </c>
      <c r="R414" s="37"/>
      <c r="S414" s="37" t="s">
        <v>4250</v>
      </c>
      <c r="T414" s="37">
        <v>10</v>
      </c>
      <c r="U414" s="37" t="s">
        <v>4251</v>
      </c>
      <c r="V414" s="37">
        <v>1007645411</v>
      </c>
      <c r="W414" s="37" t="s">
        <v>4252</v>
      </c>
      <c r="X414" s="37">
        <v>80119746</v>
      </c>
      <c r="Y414" s="37" t="s">
        <v>1940</v>
      </c>
      <c r="Z414" s="37">
        <v>1002058204</v>
      </c>
      <c r="AA414" s="37" t="s">
        <v>4253</v>
      </c>
      <c r="AB414" s="37">
        <v>1000157108</v>
      </c>
      <c r="AC414" s="37" t="s">
        <v>4254</v>
      </c>
      <c r="AD414" s="37" t="s">
        <v>519</v>
      </c>
      <c r="AE414" s="37">
        <v>0</v>
      </c>
      <c r="AF414" s="37">
        <v>0</v>
      </c>
      <c r="AG414" s="37" t="s">
        <v>519</v>
      </c>
      <c r="AH414" s="37">
        <v>0</v>
      </c>
      <c r="AI414" s="37" t="s">
        <v>519</v>
      </c>
      <c r="AJ414" s="37">
        <v>5001024430</v>
      </c>
      <c r="AK414" s="37">
        <v>1</v>
      </c>
      <c r="AL414" s="37">
        <v>825090</v>
      </c>
      <c r="AM414" s="37">
        <v>1</v>
      </c>
      <c r="AN414" s="43">
        <v>46052</v>
      </c>
    </row>
    <row r="415" spans="1:40">
      <c r="A415" s="37" t="s">
        <v>3187</v>
      </c>
      <c r="B415" s="43">
        <v>46052</v>
      </c>
      <c r="C415" s="43">
        <v>46387</v>
      </c>
      <c r="D415" s="37">
        <v>335</v>
      </c>
      <c r="E415" s="37">
        <v>2</v>
      </c>
      <c r="F415" s="37" t="s">
        <v>4242</v>
      </c>
      <c r="G415" s="37">
        <v>1996</v>
      </c>
      <c r="H415" s="37">
        <v>769</v>
      </c>
      <c r="I415" s="37" t="s">
        <v>4677</v>
      </c>
      <c r="J415" s="37" t="s">
        <v>4678</v>
      </c>
      <c r="K415" s="37" t="s">
        <v>4679</v>
      </c>
      <c r="L415" s="43">
        <v>46052</v>
      </c>
      <c r="M415" s="37" t="s">
        <v>4246</v>
      </c>
      <c r="N415" s="37" t="s">
        <v>4247</v>
      </c>
      <c r="O415" s="37">
        <v>10</v>
      </c>
      <c r="P415" s="37" t="s">
        <v>4248</v>
      </c>
      <c r="Q415" s="37" t="s">
        <v>4680</v>
      </c>
      <c r="R415" s="37"/>
      <c r="S415" s="37" t="s">
        <v>4250</v>
      </c>
      <c r="T415" s="37">
        <v>10</v>
      </c>
      <c r="U415" s="37" t="s">
        <v>4251</v>
      </c>
      <c r="V415" s="37">
        <v>1002259031</v>
      </c>
      <c r="W415" s="37" t="s">
        <v>4252</v>
      </c>
      <c r="X415" s="37">
        <v>80365812</v>
      </c>
      <c r="Y415" s="37" t="s">
        <v>3189</v>
      </c>
      <c r="Z415" s="37">
        <v>1002058204</v>
      </c>
      <c r="AA415" s="37" t="s">
        <v>4253</v>
      </c>
      <c r="AB415" s="37">
        <v>1000157108</v>
      </c>
      <c r="AC415" s="37" t="s">
        <v>4254</v>
      </c>
      <c r="AD415" s="37" t="s">
        <v>467</v>
      </c>
      <c r="AE415" s="37">
        <v>0</v>
      </c>
      <c r="AF415" s="37">
        <v>0</v>
      </c>
      <c r="AG415" s="37" t="s">
        <v>467</v>
      </c>
      <c r="AH415" s="37">
        <v>0</v>
      </c>
      <c r="AI415" s="37" t="s">
        <v>467</v>
      </c>
      <c r="AJ415" s="37">
        <v>5001024432</v>
      </c>
      <c r="AK415" s="37">
        <v>1</v>
      </c>
      <c r="AL415" s="37">
        <v>845033</v>
      </c>
      <c r="AM415" s="37">
        <v>1</v>
      </c>
      <c r="AN415" s="43">
        <v>46052</v>
      </c>
    </row>
    <row r="416" spans="1:40">
      <c r="A416" s="37" t="s">
        <v>1992</v>
      </c>
      <c r="B416" s="43">
        <v>46052</v>
      </c>
      <c r="C416" s="43">
        <v>46387</v>
      </c>
      <c r="D416" s="37">
        <v>335</v>
      </c>
      <c r="E416" s="37">
        <v>2</v>
      </c>
      <c r="F416" s="37" t="s">
        <v>4242</v>
      </c>
      <c r="G416" s="37">
        <v>1936</v>
      </c>
      <c r="H416" s="37">
        <v>770</v>
      </c>
      <c r="I416" s="37" t="s">
        <v>4690</v>
      </c>
      <c r="J416" s="37" t="s">
        <v>4403</v>
      </c>
      <c r="K416" s="37" t="s">
        <v>4404</v>
      </c>
      <c r="L416" s="43">
        <v>46052</v>
      </c>
      <c r="M416" s="37" t="s">
        <v>4246</v>
      </c>
      <c r="N416" s="37" t="s">
        <v>4247</v>
      </c>
      <c r="O416" s="37">
        <v>10</v>
      </c>
      <c r="P416" s="37" t="s">
        <v>4248</v>
      </c>
      <c r="Q416" s="37" t="s">
        <v>4405</v>
      </c>
      <c r="R416" s="37"/>
      <c r="S416" s="37" t="s">
        <v>4250</v>
      </c>
      <c r="T416" s="37">
        <v>10</v>
      </c>
      <c r="U416" s="37" t="s">
        <v>4251</v>
      </c>
      <c r="V416" s="37">
        <v>1000610025</v>
      </c>
      <c r="W416" s="37" t="s">
        <v>4252</v>
      </c>
      <c r="X416" s="37">
        <v>80165792</v>
      </c>
      <c r="Y416" s="37" t="s">
        <v>4691</v>
      </c>
      <c r="Z416" s="37">
        <v>1002058204</v>
      </c>
      <c r="AA416" s="37" t="s">
        <v>4253</v>
      </c>
      <c r="AB416" s="37">
        <v>1000157108</v>
      </c>
      <c r="AC416" s="37" t="s">
        <v>4254</v>
      </c>
      <c r="AD416" s="37" t="s">
        <v>861</v>
      </c>
      <c r="AE416" s="37">
        <v>0</v>
      </c>
      <c r="AF416" s="37">
        <v>0</v>
      </c>
      <c r="AG416" s="37" t="s">
        <v>861</v>
      </c>
      <c r="AH416" s="37">
        <v>0</v>
      </c>
      <c r="AI416" s="37" t="s">
        <v>861</v>
      </c>
      <c r="AJ416" s="37">
        <v>5001024433</v>
      </c>
      <c r="AK416" s="37">
        <v>1</v>
      </c>
      <c r="AL416" s="37">
        <v>843310</v>
      </c>
      <c r="AM416" s="37">
        <v>1</v>
      </c>
      <c r="AN416" s="43">
        <v>46052</v>
      </c>
    </row>
    <row r="417" spans="1:40">
      <c r="A417" s="37" t="s">
        <v>2050</v>
      </c>
      <c r="B417" s="43">
        <v>46052</v>
      </c>
      <c r="C417" s="43">
        <v>46387</v>
      </c>
      <c r="D417" s="37">
        <v>335</v>
      </c>
      <c r="E417" s="37">
        <v>2</v>
      </c>
      <c r="F417" s="37" t="s">
        <v>4242</v>
      </c>
      <c r="G417" s="37">
        <v>1859</v>
      </c>
      <c r="H417" s="37">
        <v>771</v>
      </c>
      <c r="I417" s="37" t="s">
        <v>4468</v>
      </c>
      <c r="J417" s="37" t="s">
        <v>4644</v>
      </c>
      <c r="K417" s="37" t="s">
        <v>4645</v>
      </c>
      <c r="L417" s="43">
        <v>46052</v>
      </c>
      <c r="M417" s="37" t="s">
        <v>4246</v>
      </c>
      <c r="N417" s="37" t="s">
        <v>4247</v>
      </c>
      <c r="O417" s="37">
        <v>10</v>
      </c>
      <c r="P417" s="37" t="s">
        <v>4248</v>
      </c>
      <c r="Q417" s="37" t="s">
        <v>4646</v>
      </c>
      <c r="R417" s="37"/>
      <c r="S417" s="37" t="s">
        <v>4250</v>
      </c>
      <c r="T417" s="37">
        <v>10</v>
      </c>
      <c r="U417" s="37" t="s">
        <v>4251</v>
      </c>
      <c r="V417" s="37">
        <v>1000296421</v>
      </c>
      <c r="W417" s="37" t="s">
        <v>4252</v>
      </c>
      <c r="X417" s="37">
        <v>1063481921</v>
      </c>
      <c r="Y417" s="37" t="s">
        <v>4692</v>
      </c>
      <c r="Z417" s="37">
        <v>1002058204</v>
      </c>
      <c r="AA417" s="37" t="s">
        <v>4253</v>
      </c>
      <c r="AB417" s="37">
        <v>1000157108</v>
      </c>
      <c r="AC417" s="37" t="s">
        <v>4254</v>
      </c>
      <c r="AD417" s="37" t="s">
        <v>57</v>
      </c>
      <c r="AE417" s="37">
        <v>0</v>
      </c>
      <c r="AF417" s="37">
        <v>0</v>
      </c>
      <c r="AG417" s="37" t="s">
        <v>57</v>
      </c>
      <c r="AH417" s="37">
        <v>0</v>
      </c>
      <c r="AI417" s="37" t="s">
        <v>57</v>
      </c>
      <c r="AJ417" s="37">
        <v>5001024436</v>
      </c>
      <c r="AK417" s="37">
        <v>1</v>
      </c>
      <c r="AL417" s="37">
        <v>828732</v>
      </c>
      <c r="AM417" s="37">
        <v>1</v>
      </c>
      <c r="AN417" s="43">
        <v>46052</v>
      </c>
    </row>
    <row r="418" spans="1:40">
      <c r="A418" s="37" t="s">
        <v>2055</v>
      </c>
      <c r="B418" s="43">
        <v>46052</v>
      </c>
      <c r="C418" s="43">
        <v>46387</v>
      </c>
      <c r="D418" s="37">
        <v>335</v>
      </c>
      <c r="E418" s="37">
        <v>2</v>
      </c>
      <c r="F418" s="37" t="s">
        <v>4242</v>
      </c>
      <c r="G418" s="37">
        <v>1859</v>
      </c>
      <c r="H418" s="37">
        <v>772</v>
      </c>
      <c r="I418" s="37" t="s">
        <v>4468</v>
      </c>
      <c r="J418" s="37" t="s">
        <v>4644</v>
      </c>
      <c r="K418" s="37" t="s">
        <v>4645</v>
      </c>
      <c r="L418" s="43">
        <v>46052</v>
      </c>
      <c r="M418" s="37" t="s">
        <v>4246</v>
      </c>
      <c r="N418" s="37" t="s">
        <v>4247</v>
      </c>
      <c r="O418" s="37">
        <v>10</v>
      </c>
      <c r="P418" s="37" t="s">
        <v>4248</v>
      </c>
      <c r="Q418" s="37" t="s">
        <v>4646</v>
      </c>
      <c r="R418" s="37"/>
      <c r="S418" s="37" t="s">
        <v>4250</v>
      </c>
      <c r="T418" s="37">
        <v>10</v>
      </c>
      <c r="U418" s="37" t="s">
        <v>4251</v>
      </c>
      <c r="V418" s="37">
        <v>1013218021</v>
      </c>
      <c r="W418" s="37" t="s">
        <v>4252</v>
      </c>
      <c r="X418" s="37">
        <v>1031152388</v>
      </c>
      <c r="Y418" s="37" t="s">
        <v>2056</v>
      </c>
      <c r="Z418" s="37">
        <v>1002058204</v>
      </c>
      <c r="AA418" s="37" t="s">
        <v>4253</v>
      </c>
      <c r="AB418" s="37">
        <v>1000157108</v>
      </c>
      <c r="AC418" s="37" t="s">
        <v>4254</v>
      </c>
      <c r="AD418" s="37" t="s">
        <v>57</v>
      </c>
      <c r="AE418" s="37">
        <v>0</v>
      </c>
      <c r="AF418" s="37">
        <v>0</v>
      </c>
      <c r="AG418" s="37" t="s">
        <v>57</v>
      </c>
      <c r="AH418" s="37">
        <v>0</v>
      </c>
      <c r="AI418" s="37" t="s">
        <v>57</v>
      </c>
      <c r="AJ418" s="37">
        <v>5001024439</v>
      </c>
      <c r="AK418" s="37">
        <v>1</v>
      </c>
      <c r="AL418" s="37">
        <v>828732</v>
      </c>
      <c r="AM418" s="37">
        <v>1</v>
      </c>
      <c r="AN418" s="43">
        <v>46052</v>
      </c>
    </row>
    <row r="419" spans="1:40">
      <c r="A419" s="37" t="s">
        <v>2059</v>
      </c>
      <c r="B419" s="43">
        <v>46052</v>
      </c>
      <c r="C419" s="43">
        <v>46387</v>
      </c>
      <c r="D419" s="37">
        <v>335</v>
      </c>
      <c r="E419" s="37">
        <v>2</v>
      </c>
      <c r="F419" s="37" t="s">
        <v>4242</v>
      </c>
      <c r="G419" s="37">
        <v>1859</v>
      </c>
      <c r="H419" s="37">
        <v>773</v>
      </c>
      <c r="I419" s="37" t="s">
        <v>4468</v>
      </c>
      <c r="J419" s="37" t="s">
        <v>4644</v>
      </c>
      <c r="K419" s="37" t="s">
        <v>4645</v>
      </c>
      <c r="L419" s="43">
        <v>46052</v>
      </c>
      <c r="M419" s="37" t="s">
        <v>4246</v>
      </c>
      <c r="N419" s="37" t="s">
        <v>4247</v>
      </c>
      <c r="O419" s="37">
        <v>10</v>
      </c>
      <c r="P419" s="37" t="s">
        <v>4248</v>
      </c>
      <c r="Q419" s="37" t="s">
        <v>4646</v>
      </c>
      <c r="R419" s="37"/>
      <c r="S419" s="37" t="s">
        <v>4250</v>
      </c>
      <c r="T419" s="37">
        <v>10</v>
      </c>
      <c r="U419" s="37" t="s">
        <v>4251</v>
      </c>
      <c r="V419" s="37">
        <v>1000264668</v>
      </c>
      <c r="W419" s="37" t="s">
        <v>4252</v>
      </c>
      <c r="X419" s="37">
        <v>45538167</v>
      </c>
      <c r="Y419" s="37" t="s">
        <v>2060</v>
      </c>
      <c r="Z419" s="37">
        <v>1002058204</v>
      </c>
      <c r="AA419" s="37" t="s">
        <v>4253</v>
      </c>
      <c r="AB419" s="37">
        <v>1000157108</v>
      </c>
      <c r="AC419" s="37" t="s">
        <v>4254</v>
      </c>
      <c r="AD419" s="37" t="s">
        <v>57</v>
      </c>
      <c r="AE419" s="37">
        <v>0</v>
      </c>
      <c r="AF419" s="37">
        <v>0</v>
      </c>
      <c r="AG419" s="37" t="s">
        <v>57</v>
      </c>
      <c r="AH419" s="37">
        <v>0</v>
      </c>
      <c r="AI419" s="37" t="s">
        <v>57</v>
      </c>
      <c r="AJ419" s="37">
        <v>5001024440</v>
      </c>
      <c r="AK419" s="37">
        <v>1</v>
      </c>
      <c r="AL419" s="37">
        <v>828732</v>
      </c>
      <c r="AM419" s="37">
        <v>1</v>
      </c>
      <c r="AN419" s="43">
        <v>46052</v>
      </c>
    </row>
    <row r="420" spans="1:40">
      <c r="A420" s="37" t="s">
        <v>2110</v>
      </c>
      <c r="B420" s="43">
        <v>46052</v>
      </c>
      <c r="C420" s="43">
        <v>46387</v>
      </c>
      <c r="D420" s="37">
        <v>335</v>
      </c>
      <c r="E420" s="37">
        <v>2</v>
      </c>
      <c r="F420" s="37" t="s">
        <v>4242</v>
      </c>
      <c r="G420" s="37">
        <v>1869</v>
      </c>
      <c r="H420" s="37">
        <v>774</v>
      </c>
      <c r="I420" s="37" t="s">
        <v>4687</v>
      </c>
      <c r="J420" s="37" t="s">
        <v>4640</v>
      </c>
      <c r="K420" s="37" t="s">
        <v>4641</v>
      </c>
      <c r="L420" s="43">
        <v>46052</v>
      </c>
      <c r="M420" s="37" t="s">
        <v>4246</v>
      </c>
      <c r="N420" s="37" t="s">
        <v>4247</v>
      </c>
      <c r="O420" s="37">
        <v>10</v>
      </c>
      <c r="P420" s="37" t="s">
        <v>4248</v>
      </c>
      <c r="Q420" s="37" t="s">
        <v>4642</v>
      </c>
      <c r="R420" s="37"/>
      <c r="S420" s="37" t="s">
        <v>4250</v>
      </c>
      <c r="T420" s="37">
        <v>10</v>
      </c>
      <c r="U420" s="37" t="s">
        <v>4251</v>
      </c>
      <c r="V420" s="37">
        <v>1013716074</v>
      </c>
      <c r="W420" s="37" t="s">
        <v>4252</v>
      </c>
      <c r="X420" s="37">
        <v>1032495574</v>
      </c>
      <c r="Y420" s="37" t="s">
        <v>2111</v>
      </c>
      <c r="Z420" s="37">
        <v>1002058204</v>
      </c>
      <c r="AA420" s="37" t="s">
        <v>4253</v>
      </c>
      <c r="AB420" s="37">
        <v>1000157108</v>
      </c>
      <c r="AC420" s="37" t="s">
        <v>4254</v>
      </c>
      <c r="AD420" s="37" t="s">
        <v>519</v>
      </c>
      <c r="AE420" s="37">
        <v>0</v>
      </c>
      <c r="AF420" s="37">
        <v>0</v>
      </c>
      <c r="AG420" s="37" t="s">
        <v>519</v>
      </c>
      <c r="AH420" s="37">
        <v>0</v>
      </c>
      <c r="AI420" s="37" t="s">
        <v>519</v>
      </c>
      <c r="AJ420" s="37">
        <v>5001024443</v>
      </c>
      <c r="AK420" s="37">
        <v>1</v>
      </c>
      <c r="AL420" s="37">
        <v>828747</v>
      </c>
      <c r="AM420" s="37">
        <v>1</v>
      </c>
      <c r="AN420" s="43">
        <v>46052</v>
      </c>
    </row>
    <row r="421" spans="1:40">
      <c r="A421" s="37" t="s">
        <v>2063</v>
      </c>
      <c r="B421" s="43">
        <v>46052</v>
      </c>
      <c r="C421" s="43">
        <v>46387</v>
      </c>
      <c r="D421" s="37">
        <v>335</v>
      </c>
      <c r="E421" s="37">
        <v>2</v>
      </c>
      <c r="F421" s="37" t="s">
        <v>4242</v>
      </c>
      <c r="G421" s="37">
        <v>1859</v>
      </c>
      <c r="H421" s="37">
        <v>775</v>
      </c>
      <c r="I421" s="37" t="s">
        <v>4468</v>
      </c>
      <c r="J421" s="37" t="s">
        <v>4644</v>
      </c>
      <c r="K421" s="37" t="s">
        <v>4645</v>
      </c>
      <c r="L421" s="43">
        <v>46052</v>
      </c>
      <c r="M421" s="37" t="s">
        <v>4246</v>
      </c>
      <c r="N421" s="37" t="s">
        <v>4247</v>
      </c>
      <c r="O421" s="37">
        <v>10</v>
      </c>
      <c r="P421" s="37" t="s">
        <v>4248</v>
      </c>
      <c r="Q421" s="37" t="s">
        <v>4646</v>
      </c>
      <c r="R421" s="37"/>
      <c r="S421" s="37" t="s">
        <v>4250</v>
      </c>
      <c r="T421" s="37">
        <v>10</v>
      </c>
      <c r="U421" s="37" t="s">
        <v>4251</v>
      </c>
      <c r="V421" s="37">
        <v>1008973070</v>
      </c>
      <c r="W421" s="37" t="s">
        <v>4252</v>
      </c>
      <c r="X421" s="37">
        <v>1026587134</v>
      </c>
      <c r="Y421" s="37" t="s">
        <v>2064</v>
      </c>
      <c r="Z421" s="37">
        <v>1002058204</v>
      </c>
      <c r="AA421" s="37" t="s">
        <v>4253</v>
      </c>
      <c r="AB421" s="37">
        <v>1000157108</v>
      </c>
      <c r="AC421" s="37" t="s">
        <v>4254</v>
      </c>
      <c r="AD421" s="37" t="s">
        <v>57</v>
      </c>
      <c r="AE421" s="37">
        <v>0</v>
      </c>
      <c r="AF421" s="37">
        <v>0</v>
      </c>
      <c r="AG421" s="37" t="s">
        <v>57</v>
      </c>
      <c r="AH421" s="37">
        <v>0</v>
      </c>
      <c r="AI421" s="37" t="s">
        <v>57</v>
      </c>
      <c r="AJ421" s="37">
        <v>5001024445</v>
      </c>
      <c r="AK421" s="37">
        <v>1</v>
      </c>
      <c r="AL421" s="37">
        <v>828732</v>
      </c>
      <c r="AM421" s="37">
        <v>1</v>
      </c>
      <c r="AN421" s="43">
        <v>46052</v>
      </c>
    </row>
    <row r="422" spans="1:40">
      <c r="A422" s="37" t="s">
        <v>2023</v>
      </c>
      <c r="B422" s="43">
        <v>46052</v>
      </c>
      <c r="C422" s="43">
        <v>46387</v>
      </c>
      <c r="D422" s="37">
        <v>335</v>
      </c>
      <c r="E422" s="37">
        <v>2</v>
      </c>
      <c r="F422" s="37" t="s">
        <v>4242</v>
      </c>
      <c r="G422" s="37">
        <v>1841</v>
      </c>
      <c r="H422" s="37">
        <v>776</v>
      </c>
      <c r="I422" s="37" t="s">
        <v>4693</v>
      </c>
      <c r="J422" s="37" t="s">
        <v>4644</v>
      </c>
      <c r="K422" s="37" t="s">
        <v>4645</v>
      </c>
      <c r="L422" s="43">
        <v>46052</v>
      </c>
      <c r="M422" s="37" t="s">
        <v>4246</v>
      </c>
      <c r="N422" s="37" t="s">
        <v>4247</v>
      </c>
      <c r="O422" s="37">
        <v>10</v>
      </c>
      <c r="P422" s="37" t="s">
        <v>4248</v>
      </c>
      <c r="Q422" s="37" t="s">
        <v>4646</v>
      </c>
      <c r="R422" s="37"/>
      <c r="S422" s="37" t="s">
        <v>4250</v>
      </c>
      <c r="T422" s="37">
        <v>10</v>
      </c>
      <c r="U422" s="37" t="s">
        <v>4251</v>
      </c>
      <c r="V422" s="37">
        <v>1000260724</v>
      </c>
      <c r="W422" s="37" t="s">
        <v>4252</v>
      </c>
      <c r="X422" s="37">
        <v>52383564</v>
      </c>
      <c r="Y422" s="37" t="s">
        <v>2026</v>
      </c>
      <c r="Z422" s="37">
        <v>1002058204</v>
      </c>
      <c r="AA422" s="37" t="s">
        <v>4253</v>
      </c>
      <c r="AB422" s="37">
        <v>1000157108</v>
      </c>
      <c r="AC422" s="37" t="s">
        <v>4254</v>
      </c>
      <c r="AD422" s="37" t="s">
        <v>73</v>
      </c>
      <c r="AE422" s="37">
        <v>0</v>
      </c>
      <c r="AF422" s="37">
        <v>0</v>
      </c>
      <c r="AG422" s="37" t="s">
        <v>73</v>
      </c>
      <c r="AH422" s="37">
        <v>0</v>
      </c>
      <c r="AI422" s="37" t="s">
        <v>73</v>
      </c>
      <c r="AJ422" s="37">
        <v>5001024448</v>
      </c>
      <c r="AK422" s="37">
        <v>1</v>
      </c>
      <c r="AL422" s="37">
        <v>828708</v>
      </c>
      <c r="AM422" s="37">
        <v>1</v>
      </c>
      <c r="AN422" s="43">
        <v>46052</v>
      </c>
    </row>
    <row r="423" spans="1:40">
      <c r="A423" s="37" t="s">
        <v>2127</v>
      </c>
      <c r="B423" s="43">
        <v>46052</v>
      </c>
      <c r="C423" s="43">
        <v>46387</v>
      </c>
      <c r="D423" s="37">
        <v>335</v>
      </c>
      <c r="E423" s="37">
        <v>2</v>
      </c>
      <c r="F423" s="37" t="s">
        <v>4242</v>
      </c>
      <c r="G423" s="37">
        <v>1884</v>
      </c>
      <c r="H423" s="37">
        <v>777</v>
      </c>
      <c r="I423" s="37" t="s">
        <v>4687</v>
      </c>
      <c r="J423" s="37" t="s">
        <v>4640</v>
      </c>
      <c r="K423" s="37" t="s">
        <v>4641</v>
      </c>
      <c r="L423" s="43">
        <v>46052</v>
      </c>
      <c r="M423" s="37" t="s">
        <v>4246</v>
      </c>
      <c r="N423" s="37" t="s">
        <v>4247</v>
      </c>
      <c r="O423" s="37">
        <v>10</v>
      </c>
      <c r="P423" s="37" t="s">
        <v>4248</v>
      </c>
      <c r="Q423" s="37" t="s">
        <v>4642</v>
      </c>
      <c r="R423" s="37"/>
      <c r="S423" s="37" t="s">
        <v>4250</v>
      </c>
      <c r="T423" s="37">
        <v>10</v>
      </c>
      <c r="U423" s="37" t="s">
        <v>4251</v>
      </c>
      <c r="V423" s="37">
        <v>1005479932</v>
      </c>
      <c r="W423" s="37" t="s">
        <v>4252</v>
      </c>
      <c r="X423" s="37">
        <v>80901137</v>
      </c>
      <c r="Y423" s="37" t="s">
        <v>4694</v>
      </c>
      <c r="Z423" s="37">
        <v>1002058204</v>
      </c>
      <c r="AA423" s="37" t="s">
        <v>4253</v>
      </c>
      <c r="AB423" s="37">
        <v>1000157108</v>
      </c>
      <c r="AC423" s="37" t="s">
        <v>4254</v>
      </c>
      <c r="AD423" s="37" t="s">
        <v>329</v>
      </c>
      <c r="AE423" s="37">
        <v>0</v>
      </c>
      <c r="AF423" s="37">
        <v>0</v>
      </c>
      <c r="AG423" s="37" t="s">
        <v>329</v>
      </c>
      <c r="AH423" s="37">
        <v>0</v>
      </c>
      <c r="AI423" s="37" t="s">
        <v>329</v>
      </c>
      <c r="AJ423" s="37">
        <v>5001024450</v>
      </c>
      <c r="AK423" s="37">
        <v>1</v>
      </c>
      <c r="AL423" s="37">
        <v>837520</v>
      </c>
      <c r="AM423" s="37">
        <v>1</v>
      </c>
      <c r="AN423" s="43">
        <v>46052</v>
      </c>
    </row>
    <row r="424" spans="1:40">
      <c r="A424" s="37" t="s">
        <v>2071</v>
      </c>
      <c r="B424" s="43">
        <v>46052</v>
      </c>
      <c r="C424" s="43">
        <v>46387</v>
      </c>
      <c r="D424" s="37">
        <v>335</v>
      </c>
      <c r="E424" s="37">
        <v>2</v>
      </c>
      <c r="F424" s="37" t="s">
        <v>4242</v>
      </c>
      <c r="G424" s="37">
        <v>1859</v>
      </c>
      <c r="H424" s="37">
        <v>778</v>
      </c>
      <c r="I424" s="37" t="s">
        <v>4468</v>
      </c>
      <c r="J424" s="37" t="s">
        <v>4644</v>
      </c>
      <c r="K424" s="37" t="s">
        <v>4645</v>
      </c>
      <c r="L424" s="43">
        <v>46052</v>
      </c>
      <c r="M424" s="37" t="s">
        <v>4246</v>
      </c>
      <c r="N424" s="37" t="s">
        <v>4247</v>
      </c>
      <c r="O424" s="37">
        <v>10</v>
      </c>
      <c r="P424" s="37" t="s">
        <v>4248</v>
      </c>
      <c r="Q424" s="37" t="s">
        <v>4646</v>
      </c>
      <c r="R424" s="37"/>
      <c r="S424" s="37" t="s">
        <v>4250</v>
      </c>
      <c r="T424" s="37">
        <v>10</v>
      </c>
      <c r="U424" s="37" t="s">
        <v>4251</v>
      </c>
      <c r="V424" s="37">
        <v>1013591070</v>
      </c>
      <c r="W424" s="37" t="s">
        <v>4252</v>
      </c>
      <c r="X424" s="37">
        <v>1003814406</v>
      </c>
      <c r="Y424" s="37" t="s">
        <v>2072</v>
      </c>
      <c r="Z424" s="37">
        <v>1002058204</v>
      </c>
      <c r="AA424" s="37" t="s">
        <v>4253</v>
      </c>
      <c r="AB424" s="37">
        <v>1000157108</v>
      </c>
      <c r="AC424" s="37" t="s">
        <v>4254</v>
      </c>
      <c r="AD424" s="37" t="s">
        <v>57</v>
      </c>
      <c r="AE424" s="37">
        <v>0</v>
      </c>
      <c r="AF424" s="37">
        <v>0</v>
      </c>
      <c r="AG424" s="37" t="s">
        <v>57</v>
      </c>
      <c r="AH424" s="37">
        <v>0</v>
      </c>
      <c r="AI424" s="37" t="s">
        <v>57</v>
      </c>
      <c r="AJ424" s="37">
        <v>5001024451</v>
      </c>
      <c r="AK424" s="37">
        <v>1</v>
      </c>
      <c r="AL424" s="37">
        <v>828732</v>
      </c>
      <c r="AM424" s="37">
        <v>1</v>
      </c>
      <c r="AN424" s="43">
        <v>46052</v>
      </c>
    </row>
    <row r="425" spans="1:40">
      <c r="A425" s="37" t="s">
        <v>2046</v>
      </c>
      <c r="B425" s="43">
        <v>46052</v>
      </c>
      <c r="C425" s="43">
        <v>46387</v>
      </c>
      <c r="D425" s="37">
        <v>335</v>
      </c>
      <c r="E425" s="37">
        <v>2</v>
      </c>
      <c r="F425" s="37" t="s">
        <v>4242</v>
      </c>
      <c r="G425" s="37">
        <v>1847</v>
      </c>
      <c r="H425" s="37">
        <v>779</v>
      </c>
      <c r="I425" s="37" t="s">
        <v>4695</v>
      </c>
      <c r="J425" s="37" t="s">
        <v>4644</v>
      </c>
      <c r="K425" s="37" t="s">
        <v>4645</v>
      </c>
      <c r="L425" s="43">
        <v>46052</v>
      </c>
      <c r="M425" s="37" t="s">
        <v>4246</v>
      </c>
      <c r="N425" s="37" t="s">
        <v>4247</v>
      </c>
      <c r="O425" s="37">
        <v>10</v>
      </c>
      <c r="P425" s="37" t="s">
        <v>4248</v>
      </c>
      <c r="Q425" s="37" t="s">
        <v>4646</v>
      </c>
      <c r="R425" s="37"/>
      <c r="S425" s="37" t="s">
        <v>4250</v>
      </c>
      <c r="T425" s="37">
        <v>10</v>
      </c>
      <c r="U425" s="37" t="s">
        <v>4251</v>
      </c>
      <c r="V425" s="37">
        <v>1002907126</v>
      </c>
      <c r="W425" s="37" t="s">
        <v>4252</v>
      </c>
      <c r="X425" s="37">
        <v>52154554</v>
      </c>
      <c r="Y425" s="37" t="s">
        <v>4696</v>
      </c>
      <c r="Z425" s="37">
        <v>1002058204</v>
      </c>
      <c r="AA425" s="37" t="s">
        <v>4253</v>
      </c>
      <c r="AB425" s="37">
        <v>1000157108</v>
      </c>
      <c r="AC425" s="37" t="s">
        <v>4254</v>
      </c>
      <c r="AD425" s="37" t="s">
        <v>861</v>
      </c>
      <c r="AE425" s="37">
        <v>0</v>
      </c>
      <c r="AF425" s="37">
        <v>0</v>
      </c>
      <c r="AG425" s="37" t="s">
        <v>861</v>
      </c>
      <c r="AH425" s="37">
        <v>0</v>
      </c>
      <c r="AI425" s="37" t="s">
        <v>861</v>
      </c>
      <c r="AJ425" s="37">
        <v>5001024454</v>
      </c>
      <c r="AK425" s="37">
        <v>1</v>
      </c>
      <c r="AL425" s="37">
        <v>828717</v>
      </c>
      <c r="AM425" s="37">
        <v>1</v>
      </c>
      <c r="AN425" s="43">
        <v>46052</v>
      </c>
    </row>
    <row r="426" spans="1:40">
      <c r="A426" s="37" t="s">
        <v>2114</v>
      </c>
      <c r="B426" s="43">
        <v>46052</v>
      </c>
      <c r="C426" s="43">
        <v>46387</v>
      </c>
      <c r="D426" s="37">
        <v>335</v>
      </c>
      <c r="E426" s="37">
        <v>2</v>
      </c>
      <c r="F426" s="37" t="s">
        <v>4242</v>
      </c>
      <c r="G426" s="37">
        <v>1869</v>
      </c>
      <c r="H426" s="37">
        <v>780</v>
      </c>
      <c r="I426" s="37" t="s">
        <v>4687</v>
      </c>
      <c r="J426" s="37" t="s">
        <v>4640</v>
      </c>
      <c r="K426" s="37" t="s">
        <v>4641</v>
      </c>
      <c r="L426" s="43">
        <v>46052</v>
      </c>
      <c r="M426" s="37" t="s">
        <v>4246</v>
      </c>
      <c r="N426" s="37" t="s">
        <v>4247</v>
      </c>
      <c r="O426" s="37">
        <v>10</v>
      </c>
      <c r="P426" s="37" t="s">
        <v>4248</v>
      </c>
      <c r="Q426" s="37" t="s">
        <v>4642</v>
      </c>
      <c r="R426" s="37"/>
      <c r="S426" s="37" t="s">
        <v>4250</v>
      </c>
      <c r="T426" s="37">
        <v>10</v>
      </c>
      <c r="U426" s="37" t="s">
        <v>4251</v>
      </c>
      <c r="V426" s="37">
        <v>1002329146</v>
      </c>
      <c r="W426" s="37" t="s">
        <v>4252</v>
      </c>
      <c r="X426" s="37">
        <v>19290806</v>
      </c>
      <c r="Y426" s="37" t="s">
        <v>2115</v>
      </c>
      <c r="Z426" s="37">
        <v>1002058204</v>
      </c>
      <c r="AA426" s="37" t="s">
        <v>4253</v>
      </c>
      <c r="AB426" s="37">
        <v>1000157108</v>
      </c>
      <c r="AC426" s="37" t="s">
        <v>4254</v>
      </c>
      <c r="AD426" s="37" t="s">
        <v>519</v>
      </c>
      <c r="AE426" s="37">
        <v>0</v>
      </c>
      <c r="AF426" s="37">
        <v>0</v>
      </c>
      <c r="AG426" s="37" t="s">
        <v>519</v>
      </c>
      <c r="AH426" s="37">
        <v>0</v>
      </c>
      <c r="AI426" s="37" t="s">
        <v>519</v>
      </c>
      <c r="AJ426" s="37">
        <v>5001024455</v>
      </c>
      <c r="AK426" s="37">
        <v>1</v>
      </c>
      <c r="AL426" s="37">
        <v>828747</v>
      </c>
      <c r="AM426" s="37">
        <v>1</v>
      </c>
      <c r="AN426" s="43">
        <v>46052</v>
      </c>
    </row>
    <row r="427" spans="1:40">
      <c r="A427" s="37" t="s">
        <v>520</v>
      </c>
      <c r="B427" s="43">
        <v>46052</v>
      </c>
      <c r="C427" s="43">
        <v>46387</v>
      </c>
      <c r="D427" s="37">
        <v>335</v>
      </c>
      <c r="E427" s="37">
        <v>2</v>
      </c>
      <c r="F427" s="37" t="s">
        <v>4242</v>
      </c>
      <c r="G427" s="37">
        <v>1797</v>
      </c>
      <c r="H427" s="37">
        <v>781</v>
      </c>
      <c r="I427" s="37" t="s">
        <v>4697</v>
      </c>
      <c r="J427" s="37" t="s">
        <v>4519</v>
      </c>
      <c r="K427" s="37" t="s">
        <v>4520</v>
      </c>
      <c r="L427" s="43">
        <v>46052</v>
      </c>
      <c r="M427" s="37" t="s">
        <v>4246</v>
      </c>
      <c r="N427" s="37" t="s">
        <v>4247</v>
      </c>
      <c r="O427" s="37">
        <v>10</v>
      </c>
      <c r="P427" s="37" t="s">
        <v>4248</v>
      </c>
      <c r="Q427" s="37" t="s">
        <v>4521</v>
      </c>
      <c r="R427" s="37"/>
      <c r="S427" s="37" t="s">
        <v>4250</v>
      </c>
      <c r="T427" s="37">
        <v>10</v>
      </c>
      <c r="U427" s="37" t="s">
        <v>4251</v>
      </c>
      <c r="V427" s="37">
        <v>1000026966</v>
      </c>
      <c r="W427" s="37" t="s">
        <v>4252</v>
      </c>
      <c r="X427" s="37">
        <v>52771891</v>
      </c>
      <c r="Y427" s="37" t="s">
        <v>4698</v>
      </c>
      <c r="Z427" s="37">
        <v>1002058204</v>
      </c>
      <c r="AA427" s="37" t="s">
        <v>4253</v>
      </c>
      <c r="AB427" s="37">
        <v>1000157108</v>
      </c>
      <c r="AC427" s="37" t="s">
        <v>4254</v>
      </c>
      <c r="AD427" s="37" t="s">
        <v>329</v>
      </c>
      <c r="AE427" s="37">
        <v>0</v>
      </c>
      <c r="AF427" s="37">
        <v>0</v>
      </c>
      <c r="AG427" s="37" t="s">
        <v>329</v>
      </c>
      <c r="AH427" s="37">
        <v>0</v>
      </c>
      <c r="AI427" s="37" t="s">
        <v>329</v>
      </c>
      <c r="AJ427" s="37">
        <v>5001024457</v>
      </c>
      <c r="AK427" s="37">
        <v>1</v>
      </c>
      <c r="AL427" s="37">
        <v>825083</v>
      </c>
      <c r="AM427" s="37">
        <v>1</v>
      </c>
      <c r="AN427" s="43">
        <v>46052</v>
      </c>
    </row>
    <row r="428" spans="1:40">
      <c r="A428" s="37" t="s">
        <v>527</v>
      </c>
      <c r="B428" s="43">
        <v>46052</v>
      </c>
      <c r="C428" s="43">
        <v>46387</v>
      </c>
      <c r="D428" s="37">
        <v>335</v>
      </c>
      <c r="E428" s="37">
        <v>2</v>
      </c>
      <c r="F428" s="37" t="s">
        <v>4242</v>
      </c>
      <c r="G428" s="37">
        <v>1797</v>
      </c>
      <c r="H428" s="37">
        <v>782</v>
      </c>
      <c r="I428" s="37" t="s">
        <v>4697</v>
      </c>
      <c r="J428" s="37" t="s">
        <v>4519</v>
      </c>
      <c r="K428" s="37" t="s">
        <v>4520</v>
      </c>
      <c r="L428" s="43">
        <v>46052</v>
      </c>
      <c r="M428" s="37" t="s">
        <v>4246</v>
      </c>
      <c r="N428" s="37" t="s">
        <v>4247</v>
      </c>
      <c r="O428" s="37">
        <v>10</v>
      </c>
      <c r="P428" s="37" t="s">
        <v>4248</v>
      </c>
      <c r="Q428" s="37" t="s">
        <v>4521</v>
      </c>
      <c r="R428" s="37"/>
      <c r="S428" s="37" t="s">
        <v>4250</v>
      </c>
      <c r="T428" s="37">
        <v>10</v>
      </c>
      <c r="U428" s="37" t="s">
        <v>4251</v>
      </c>
      <c r="V428" s="37">
        <v>1011950326</v>
      </c>
      <c r="W428" s="37" t="s">
        <v>4252</v>
      </c>
      <c r="X428" s="37">
        <v>1032500246</v>
      </c>
      <c r="Y428" s="37" t="s">
        <v>4699</v>
      </c>
      <c r="Z428" s="37">
        <v>1002058204</v>
      </c>
      <c r="AA428" s="37" t="s">
        <v>4253</v>
      </c>
      <c r="AB428" s="37">
        <v>1000157108</v>
      </c>
      <c r="AC428" s="37" t="s">
        <v>4254</v>
      </c>
      <c r="AD428" s="37" t="s">
        <v>329</v>
      </c>
      <c r="AE428" s="37">
        <v>0</v>
      </c>
      <c r="AF428" s="37">
        <v>0</v>
      </c>
      <c r="AG428" s="37" t="s">
        <v>329</v>
      </c>
      <c r="AH428" s="37">
        <v>0</v>
      </c>
      <c r="AI428" s="37" t="s">
        <v>329</v>
      </c>
      <c r="AJ428" s="37">
        <v>5001024460</v>
      </c>
      <c r="AK428" s="37">
        <v>1</v>
      </c>
      <c r="AL428" s="37">
        <v>825083</v>
      </c>
      <c r="AM428" s="37">
        <v>1</v>
      </c>
      <c r="AN428" s="43">
        <v>46052</v>
      </c>
    </row>
    <row r="429" spans="1:40">
      <c r="A429" s="37" t="s">
        <v>594</v>
      </c>
      <c r="B429" s="43">
        <v>46052</v>
      </c>
      <c r="C429" s="43">
        <v>46387</v>
      </c>
      <c r="D429" s="37">
        <v>335</v>
      </c>
      <c r="E429" s="37">
        <v>2</v>
      </c>
      <c r="F429" s="37" t="s">
        <v>4242</v>
      </c>
      <c r="G429" s="37">
        <v>1799</v>
      </c>
      <c r="H429" s="37">
        <v>783</v>
      </c>
      <c r="I429" s="37" t="s">
        <v>4700</v>
      </c>
      <c r="J429" s="37" t="s">
        <v>4519</v>
      </c>
      <c r="K429" s="37" t="s">
        <v>4520</v>
      </c>
      <c r="L429" s="43">
        <v>46052</v>
      </c>
      <c r="M429" s="37" t="s">
        <v>4246</v>
      </c>
      <c r="N429" s="37" t="s">
        <v>4247</v>
      </c>
      <c r="O429" s="37">
        <v>10</v>
      </c>
      <c r="P429" s="37" t="s">
        <v>4248</v>
      </c>
      <c r="Q429" s="37" t="s">
        <v>4521</v>
      </c>
      <c r="R429" s="37"/>
      <c r="S429" s="37" t="s">
        <v>4250</v>
      </c>
      <c r="T429" s="37">
        <v>10</v>
      </c>
      <c r="U429" s="37" t="s">
        <v>4251</v>
      </c>
      <c r="V429" s="37">
        <v>1000150955</v>
      </c>
      <c r="W429" s="37" t="s">
        <v>4252</v>
      </c>
      <c r="X429" s="37">
        <v>80167195</v>
      </c>
      <c r="Y429" s="37" t="s">
        <v>596</v>
      </c>
      <c r="Z429" s="37">
        <v>1002058204</v>
      </c>
      <c r="AA429" s="37" t="s">
        <v>4253</v>
      </c>
      <c r="AB429" s="37">
        <v>1000157108</v>
      </c>
      <c r="AC429" s="37" t="s">
        <v>4254</v>
      </c>
      <c r="AD429" s="37" t="s">
        <v>57</v>
      </c>
      <c r="AE429" s="37">
        <v>0</v>
      </c>
      <c r="AF429" s="37">
        <v>0</v>
      </c>
      <c r="AG429" s="37" t="s">
        <v>57</v>
      </c>
      <c r="AH429" s="37">
        <v>0</v>
      </c>
      <c r="AI429" s="37" t="s">
        <v>57</v>
      </c>
      <c r="AJ429" s="37">
        <v>5001024464</v>
      </c>
      <c r="AK429" s="37">
        <v>1</v>
      </c>
      <c r="AL429" s="37">
        <v>825085</v>
      </c>
      <c r="AM429" s="37">
        <v>1</v>
      </c>
      <c r="AN429" s="43">
        <v>46052</v>
      </c>
    </row>
    <row r="430" spans="1:40">
      <c r="A430" s="37" t="s">
        <v>4701</v>
      </c>
      <c r="B430" s="43">
        <v>46052</v>
      </c>
      <c r="C430" s="43">
        <v>46387</v>
      </c>
      <c r="D430" s="37">
        <v>335</v>
      </c>
      <c r="E430" s="37">
        <v>2</v>
      </c>
      <c r="F430" s="37" t="s">
        <v>4242</v>
      </c>
      <c r="G430" s="37">
        <v>1797</v>
      </c>
      <c r="H430" s="37">
        <v>784</v>
      </c>
      <c r="I430" s="37" t="s">
        <v>4697</v>
      </c>
      <c r="J430" s="37" t="s">
        <v>4519</v>
      </c>
      <c r="K430" s="37" t="s">
        <v>4520</v>
      </c>
      <c r="L430" s="43">
        <v>46052</v>
      </c>
      <c r="M430" s="37" t="s">
        <v>4246</v>
      </c>
      <c r="N430" s="37" t="s">
        <v>4247</v>
      </c>
      <c r="O430" s="37">
        <v>10</v>
      </c>
      <c r="P430" s="37" t="s">
        <v>4248</v>
      </c>
      <c r="Q430" s="37" t="s">
        <v>4521</v>
      </c>
      <c r="R430" s="37"/>
      <c r="S430" s="37" t="s">
        <v>4250</v>
      </c>
      <c r="T430" s="37">
        <v>10</v>
      </c>
      <c r="U430" s="37" t="s">
        <v>4251</v>
      </c>
      <c r="V430" s="37">
        <v>1000177444</v>
      </c>
      <c r="W430" s="37" t="s">
        <v>4252</v>
      </c>
      <c r="X430" s="37">
        <v>40919591</v>
      </c>
      <c r="Y430" s="37" t="s">
        <v>533</v>
      </c>
      <c r="Z430" s="37">
        <v>1002058204</v>
      </c>
      <c r="AA430" s="37" t="s">
        <v>4253</v>
      </c>
      <c r="AB430" s="37">
        <v>1000157108</v>
      </c>
      <c r="AC430" s="37" t="s">
        <v>4254</v>
      </c>
      <c r="AD430" s="37" t="s">
        <v>329</v>
      </c>
      <c r="AE430" s="37">
        <v>0</v>
      </c>
      <c r="AF430" s="37">
        <v>0</v>
      </c>
      <c r="AG430" s="37" t="s">
        <v>329</v>
      </c>
      <c r="AH430" s="37">
        <v>0</v>
      </c>
      <c r="AI430" s="37" t="s">
        <v>329</v>
      </c>
      <c r="AJ430" s="37">
        <v>5001024465</v>
      </c>
      <c r="AK430" s="37">
        <v>1</v>
      </c>
      <c r="AL430" s="37">
        <v>825083</v>
      </c>
      <c r="AM430" s="37">
        <v>1</v>
      </c>
      <c r="AN430" s="43">
        <v>46052</v>
      </c>
    </row>
    <row r="431" spans="1:40">
      <c r="A431" s="37" t="s">
        <v>2903</v>
      </c>
      <c r="B431" s="43">
        <v>46052</v>
      </c>
      <c r="C431" s="43">
        <v>46387</v>
      </c>
      <c r="D431" s="37">
        <v>335</v>
      </c>
      <c r="E431" s="37">
        <v>2</v>
      </c>
      <c r="F431" s="37" t="s">
        <v>4242</v>
      </c>
      <c r="G431" s="37">
        <v>1957</v>
      </c>
      <c r="H431" s="37">
        <v>785</v>
      </c>
      <c r="I431" s="37" t="s">
        <v>4702</v>
      </c>
      <c r="J431" s="37" t="s">
        <v>4519</v>
      </c>
      <c r="K431" s="37" t="s">
        <v>4520</v>
      </c>
      <c r="L431" s="43">
        <v>46052</v>
      </c>
      <c r="M431" s="37" t="s">
        <v>4246</v>
      </c>
      <c r="N431" s="37" t="s">
        <v>4247</v>
      </c>
      <c r="O431" s="37">
        <v>10</v>
      </c>
      <c r="P431" s="37" t="s">
        <v>4248</v>
      </c>
      <c r="Q431" s="37" t="s">
        <v>4521</v>
      </c>
      <c r="R431" s="37"/>
      <c r="S431" s="37" t="s">
        <v>4250</v>
      </c>
      <c r="T431" s="37">
        <v>10</v>
      </c>
      <c r="U431" s="37" t="s">
        <v>4251</v>
      </c>
      <c r="V431" s="37">
        <v>1000133723</v>
      </c>
      <c r="W431" s="37" t="s">
        <v>4252</v>
      </c>
      <c r="X431" s="37">
        <v>51872948</v>
      </c>
      <c r="Y431" s="37" t="s">
        <v>4703</v>
      </c>
      <c r="Z431" s="37">
        <v>1002058204</v>
      </c>
      <c r="AA431" s="37" t="s">
        <v>4253</v>
      </c>
      <c r="AB431" s="37">
        <v>1000157108</v>
      </c>
      <c r="AC431" s="37" t="s">
        <v>4254</v>
      </c>
      <c r="AD431" s="37" t="s">
        <v>83</v>
      </c>
      <c r="AE431" s="37">
        <v>0</v>
      </c>
      <c r="AF431" s="37">
        <v>0</v>
      </c>
      <c r="AG431" s="37" t="s">
        <v>83</v>
      </c>
      <c r="AH431" s="37">
        <v>0</v>
      </c>
      <c r="AI431" s="37" t="s">
        <v>83</v>
      </c>
      <c r="AJ431" s="37">
        <v>5001024467</v>
      </c>
      <c r="AK431" s="37">
        <v>1</v>
      </c>
      <c r="AL431" s="37">
        <v>843343</v>
      </c>
      <c r="AM431" s="37">
        <v>1</v>
      </c>
      <c r="AN431" s="43">
        <v>46052</v>
      </c>
    </row>
    <row r="432" spans="1:40">
      <c r="A432" s="37" t="s">
        <v>570</v>
      </c>
      <c r="B432" s="43">
        <v>46052</v>
      </c>
      <c r="C432" s="43">
        <v>46387</v>
      </c>
      <c r="D432" s="37">
        <v>335</v>
      </c>
      <c r="E432" s="37">
        <v>2</v>
      </c>
      <c r="F432" s="37" t="s">
        <v>4242</v>
      </c>
      <c r="G432" s="37">
        <v>1793</v>
      </c>
      <c r="H432" s="37">
        <v>786</v>
      </c>
      <c r="I432" s="37" t="s">
        <v>4704</v>
      </c>
      <c r="J432" s="37" t="s">
        <v>4519</v>
      </c>
      <c r="K432" s="37" t="s">
        <v>4520</v>
      </c>
      <c r="L432" s="43">
        <v>46052</v>
      </c>
      <c r="M432" s="37" t="s">
        <v>4246</v>
      </c>
      <c r="N432" s="37" t="s">
        <v>4247</v>
      </c>
      <c r="O432" s="37">
        <v>10</v>
      </c>
      <c r="P432" s="37" t="s">
        <v>4248</v>
      </c>
      <c r="Q432" s="37" t="s">
        <v>4521</v>
      </c>
      <c r="R432" s="37"/>
      <c r="S432" s="37" t="s">
        <v>4250</v>
      </c>
      <c r="T432" s="37">
        <v>10</v>
      </c>
      <c r="U432" s="37" t="s">
        <v>4251</v>
      </c>
      <c r="V432" s="37">
        <v>1000118024</v>
      </c>
      <c r="W432" s="37" t="s">
        <v>4252</v>
      </c>
      <c r="X432" s="37">
        <v>53154721</v>
      </c>
      <c r="Y432" s="37" t="s">
        <v>4705</v>
      </c>
      <c r="Z432" s="37">
        <v>1002058204</v>
      </c>
      <c r="AA432" s="37" t="s">
        <v>4253</v>
      </c>
      <c r="AB432" s="37">
        <v>1000157108</v>
      </c>
      <c r="AC432" s="37" t="s">
        <v>4254</v>
      </c>
      <c r="AD432" s="37" t="s">
        <v>467</v>
      </c>
      <c r="AE432" s="37">
        <v>0</v>
      </c>
      <c r="AF432" s="37">
        <v>0</v>
      </c>
      <c r="AG432" s="37" t="s">
        <v>467</v>
      </c>
      <c r="AH432" s="37">
        <v>0</v>
      </c>
      <c r="AI432" s="37" t="s">
        <v>467</v>
      </c>
      <c r="AJ432" s="37">
        <v>5001024468</v>
      </c>
      <c r="AK432" s="37">
        <v>1</v>
      </c>
      <c r="AL432" s="37">
        <v>825079</v>
      </c>
      <c r="AM432" s="37">
        <v>1</v>
      </c>
      <c r="AN432" s="43">
        <v>46052</v>
      </c>
    </row>
    <row r="433" spans="1:40">
      <c r="A433" s="37" t="s">
        <v>559</v>
      </c>
      <c r="B433" s="43">
        <v>46052</v>
      </c>
      <c r="C433" s="43">
        <v>46387</v>
      </c>
      <c r="D433" s="37">
        <v>335</v>
      </c>
      <c r="E433" s="37">
        <v>2</v>
      </c>
      <c r="F433" s="37" t="s">
        <v>4242</v>
      </c>
      <c r="G433" s="37">
        <v>1798</v>
      </c>
      <c r="H433" s="37">
        <v>787</v>
      </c>
      <c r="I433" s="37" t="s">
        <v>4706</v>
      </c>
      <c r="J433" s="37" t="s">
        <v>4519</v>
      </c>
      <c r="K433" s="37" t="s">
        <v>4520</v>
      </c>
      <c r="L433" s="43">
        <v>46052</v>
      </c>
      <c r="M433" s="37" t="s">
        <v>4246</v>
      </c>
      <c r="N433" s="37" t="s">
        <v>4247</v>
      </c>
      <c r="O433" s="37">
        <v>10</v>
      </c>
      <c r="P433" s="37" t="s">
        <v>4248</v>
      </c>
      <c r="Q433" s="37" t="s">
        <v>4521</v>
      </c>
      <c r="R433" s="37"/>
      <c r="S433" s="37" t="s">
        <v>4250</v>
      </c>
      <c r="T433" s="37">
        <v>10</v>
      </c>
      <c r="U433" s="37" t="s">
        <v>4251</v>
      </c>
      <c r="V433" s="37">
        <v>1013654166</v>
      </c>
      <c r="W433" s="37" t="s">
        <v>4252</v>
      </c>
      <c r="X433" s="37">
        <v>1032466604</v>
      </c>
      <c r="Y433" s="37" t="s">
        <v>4707</v>
      </c>
      <c r="Z433" s="37">
        <v>1002058204</v>
      </c>
      <c r="AA433" s="37" t="s">
        <v>4253</v>
      </c>
      <c r="AB433" s="37">
        <v>1000157108</v>
      </c>
      <c r="AC433" s="37" t="s">
        <v>4254</v>
      </c>
      <c r="AD433" s="37" t="s">
        <v>57</v>
      </c>
      <c r="AE433" s="37">
        <v>0</v>
      </c>
      <c r="AF433" s="37">
        <v>0</v>
      </c>
      <c r="AG433" s="37" t="s">
        <v>57</v>
      </c>
      <c r="AH433" s="37">
        <v>0</v>
      </c>
      <c r="AI433" s="37" t="s">
        <v>57</v>
      </c>
      <c r="AJ433" s="37">
        <v>5001024469</v>
      </c>
      <c r="AK433" s="37">
        <v>1</v>
      </c>
      <c r="AL433" s="37">
        <v>825084</v>
      </c>
      <c r="AM433" s="37">
        <v>1</v>
      </c>
      <c r="AN433" s="43">
        <v>46052</v>
      </c>
    </row>
    <row r="434" spans="1:40">
      <c r="A434" s="37" t="s">
        <v>601</v>
      </c>
      <c r="B434" s="43">
        <v>46052</v>
      </c>
      <c r="C434" s="43">
        <v>46387</v>
      </c>
      <c r="D434" s="37">
        <v>335</v>
      </c>
      <c r="E434" s="37">
        <v>2</v>
      </c>
      <c r="F434" s="37" t="s">
        <v>4242</v>
      </c>
      <c r="G434" s="37">
        <v>1791</v>
      </c>
      <c r="H434" s="37">
        <v>788</v>
      </c>
      <c r="I434" s="37" t="s">
        <v>4708</v>
      </c>
      <c r="J434" s="37" t="s">
        <v>4519</v>
      </c>
      <c r="K434" s="37" t="s">
        <v>4520</v>
      </c>
      <c r="L434" s="43">
        <v>46052</v>
      </c>
      <c r="M434" s="37" t="s">
        <v>4246</v>
      </c>
      <c r="N434" s="37" t="s">
        <v>4247</v>
      </c>
      <c r="O434" s="37">
        <v>10</v>
      </c>
      <c r="P434" s="37" t="s">
        <v>4248</v>
      </c>
      <c r="Q434" s="37" t="s">
        <v>4521</v>
      </c>
      <c r="R434" s="37"/>
      <c r="S434" s="37" t="s">
        <v>4250</v>
      </c>
      <c r="T434" s="37">
        <v>10</v>
      </c>
      <c r="U434" s="37" t="s">
        <v>4251</v>
      </c>
      <c r="V434" s="37">
        <v>1006153330</v>
      </c>
      <c r="W434" s="37" t="s">
        <v>4252</v>
      </c>
      <c r="X434" s="37">
        <v>53046668</v>
      </c>
      <c r="Y434" s="37" t="s">
        <v>603</v>
      </c>
      <c r="Z434" s="37">
        <v>1002058204</v>
      </c>
      <c r="AA434" s="37" t="s">
        <v>4253</v>
      </c>
      <c r="AB434" s="37">
        <v>1000157108</v>
      </c>
      <c r="AC434" s="37" t="s">
        <v>4254</v>
      </c>
      <c r="AD434" s="37" t="s">
        <v>73</v>
      </c>
      <c r="AE434" s="37">
        <v>0</v>
      </c>
      <c r="AF434" s="37">
        <v>0</v>
      </c>
      <c r="AG434" s="37" t="s">
        <v>73</v>
      </c>
      <c r="AH434" s="37">
        <v>0</v>
      </c>
      <c r="AI434" s="37" t="s">
        <v>73</v>
      </c>
      <c r="AJ434" s="37">
        <v>5001024470</v>
      </c>
      <c r="AK434" s="37">
        <v>1</v>
      </c>
      <c r="AL434" s="37">
        <v>825076</v>
      </c>
      <c r="AM434" s="37">
        <v>1</v>
      </c>
      <c r="AN434" s="43">
        <v>46052</v>
      </c>
    </row>
    <row r="435" spans="1:40">
      <c r="A435" s="37" t="s">
        <v>546</v>
      </c>
      <c r="B435" s="43">
        <v>46052</v>
      </c>
      <c r="C435" s="43">
        <v>46387</v>
      </c>
      <c r="D435" s="37">
        <v>335</v>
      </c>
      <c r="E435" s="37">
        <v>2</v>
      </c>
      <c r="F435" s="37" t="s">
        <v>4242</v>
      </c>
      <c r="G435" s="37">
        <v>1797</v>
      </c>
      <c r="H435" s="37">
        <v>789</v>
      </c>
      <c r="I435" s="37" t="s">
        <v>4697</v>
      </c>
      <c r="J435" s="37" t="s">
        <v>4519</v>
      </c>
      <c r="K435" s="37" t="s">
        <v>4520</v>
      </c>
      <c r="L435" s="43">
        <v>46052</v>
      </c>
      <c r="M435" s="37" t="s">
        <v>4246</v>
      </c>
      <c r="N435" s="37" t="s">
        <v>4247</v>
      </c>
      <c r="O435" s="37">
        <v>10</v>
      </c>
      <c r="P435" s="37" t="s">
        <v>4248</v>
      </c>
      <c r="Q435" s="37" t="s">
        <v>4521</v>
      </c>
      <c r="R435" s="37"/>
      <c r="S435" s="37" t="s">
        <v>4250</v>
      </c>
      <c r="T435" s="37">
        <v>10</v>
      </c>
      <c r="U435" s="37" t="s">
        <v>4251</v>
      </c>
      <c r="V435" s="37">
        <v>1013833304</v>
      </c>
      <c r="W435" s="37" t="s">
        <v>4252</v>
      </c>
      <c r="X435" s="37">
        <v>1016081443</v>
      </c>
      <c r="Y435" s="37" t="s">
        <v>547</v>
      </c>
      <c r="Z435" s="37">
        <v>1002058204</v>
      </c>
      <c r="AA435" s="37" t="s">
        <v>4253</v>
      </c>
      <c r="AB435" s="37">
        <v>1000157108</v>
      </c>
      <c r="AC435" s="37" t="s">
        <v>4254</v>
      </c>
      <c r="AD435" s="37" t="s">
        <v>329</v>
      </c>
      <c r="AE435" s="37">
        <v>0</v>
      </c>
      <c r="AF435" s="37">
        <v>0</v>
      </c>
      <c r="AG435" s="37" t="s">
        <v>329</v>
      </c>
      <c r="AH435" s="37">
        <v>0</v>
      </c>
      <c r="AI435" s="37" t="s">
        <v>329</v>
      </c>
      <c r="AJ435" s="37">
        <v>5001024471</v>
      </c>
      <c r="AK435" s="37">
        <v>1</v>
      </c>
      <c r="AL435" s="37">
        <v>825083</v>
      </c>
      <c r="AM435" s="37">
        <v>1</v>
      </c>
      <c r="AN435" s="43">
        <v>46052</v>
      </c>
    </row>
    <row r="436" spans="1:40">
      <c r="A436" s="37" t="s">
        <v>580</v>
      </c>
      <c r="B436" s="43">
        <v>46052</v>
      </c>
      <c r="C436" s="43">
        <v>46387</v>
      </c>
      <c r="D436" s="37">
        <v>335</v>
      </c>
      <c r="E436" s="37">
        <v>2</v>
      </c>
      <c r="F436" s="37" t="s">
        <v>4242</v>
      </c>
      <c r="G436" s="37">
        <v>1793</v>
      </c>
      <c r="H436" s="37">
        <v>790</v>
      </c>
      <c r="I436" s="37" t="s">
        <v>4704</v>
      </c>
      <c r="J436" s="37" t="s">
        <v>4519</v>
      </c>
      <c r="K436" s="37" t="s">
        <v>4520</v>
      </c>
      <c r="L436" s="43">
        <v>46052</v>
      </c>
      <c r="M436" s="37" t="s">
        <v>4246</v>
      </c>
      <c r="N436" s="37" t="s">
        <v>4247</v>
      </c>
      <c r="O436" s="37">
        <v>10</v>
      </c>
      <c r="P436" s="37" t="s">
        <v>4248</v>
      </c>
      <c r="Q436" s="37" t="s">
        <v>4521</v>
      </c>
      <c r="R436" s="37"/>
      <c r="S436" s="37" t="s">
        <v>4250</v>
      </c>
      <c r="T436" s="37">
        <v>10</v>
      </c>
      <c r="U436" s="37" t="s">
        <v>4251</v>
      </c>
      <c r="V436" s="37">
        <v>1012218556</v>
      </c>
      <c r="W436" s="37" t="s">
        <v>4252</v>
      </c>
      <c r="X436" s="37">
        <v>1000351361</v>
      </c>
      <c r="Y436" s="37" t="s">
        <v>581</v>
      </c>
      <c r="Z436" s="37">
        <v>1002058204</v>
      </c>
      <c r="AA436" s="37" t="s">
        <v>4253</v>
      </c>
      <c r="AB436" s="37">
        <v>1000157108</v>
      </c>
      <c r="AC436" s="37" t="s">
        <v>4254</v>
      </c>
      <c r="AD436" s="37" t="s">
        <v>467</v>
      </c>
      <c r="AE436" s="37">
        <v>0</v>
      </c>
      <c r="AF436" s="37">
        <v>0</v>
      </c>
      <c r="AG436" s="37" t="s">
        <v>467</v>
      </c>
      <c r="AH436" s="37">
        <v>0</v>
      </c>
      <c r="AI436" s="37" t="s">
        <v>467</v>
      </c>
      <c r="AJ436" s="37">
        <v>5001024472</v>
      </c>
      <c r="AK436" s="37">
        <v>1</v>
      </c>
      <c r="AL436" s="37">
        <v>825079</v>
      </c>
      <c r="AM436" s="37">
        <v>1</v>
      </c>
      <c r="AN436" s="43">
        <v>46052</v>
      </c>
    </row>
    <row r="437" spans="1:40">
      <c r="A437" s="37" t="s">
        <v>2889</v>
      </c>
      <c r="B437" s="43">
        <v>46052</v>
      </c>
      <c r="C437" s="43">
        <v>46387</v>
      </c>
      <c r="D437" s="37">
        <v>335</v>
      </c>
      <c r="E437" s="37">
        <v>2</v>
      </c>
      <c r="F437" s="37" t="s">
        <v>4242</v>
      </c>
      <c r="G437" s="37">
        <v>1788</v>
      </c>
      <c r="H437" s="37">
        <v>791</v>
      </c>
      <c r="I437" s="37" t="s">
        <v>4607</v>
      </c>
      <c r="J437" s="37" t="s">
        <v>4280</v>
      </c>
      <c r="K437" s="37" t="s">
        <v>4281</v>
      </c>
      <c r="L437" s="43">
        <v>46052</v>
      </c>
      <c r="M437" s="37" t="s">
        <v>4246</v>
      </c>
      <c r="N437" s="37" t="s">
        <v>4247</v>
      </c>
      <c r="O437" s="37">
        <v>10</v>
      </c>
      <c r="P437" s="37" t="s">
        <v>4248</v>
      </c>
      <c r="Q437" s="37" t="s">
        <v>4282</v>
      </c>
      <c r="R437" s="37"/>
      <c r="S437" s="37" t="s">
        <v>4250</v>
      </c>
      <c r="T437" s="37">
        <v>10</v>
      </c>
      <c r="U437" s="37" t="s">
        <v>4251</v>
      </c>
      <c r="V437" s="37">
        <v>1000153364</v>
      </c>
      <c r="W437" s="37" t="s">
        <v>4252</v>
      </c>
      <c r="X437" s="37">
        <v>1006070198</v>
      </c>
      <c r="Y437" s="37" t="s">
        <v>2890</v>
      </c>
      <c r="Z437" s="37">
        <v>1002058204</v>
      </c>
      <c r="AA437" s="37" t="s">
        <v>4253</v>
      </c>
      <c r="AB437" s="37">
        <v>1000157108</v>
      </c>
      <c r="AC437" s="37" t="s">
        <v>4254</v>
      </c>
      <c r="AD437" s="37" t="s">
        <v>519</v>
      </c>
      <c r="AE437" s="37">
        <v>0</v>
      </c>
      <c r="AF437" s="37">
        <v>0</v>
      </c>
      <c r="AG437" s="37" t="s">
        <v>519</v>
      </c>
      <c r="AH437" s="37">
        <v>0</v>
      </c>
      <c r="AI437" s="37" t="s">
        <v>519</v>
      </c>
      <c r="AJ437" s="37">
        <v>5001024473</v>
      </c>
      <c r="AK437" s="37">
        <v>1</v>
      </c>
      <c r="AL437" s="37">
        <v>825073</v>
      </c>
      <c r="AM437" s="37">
        <v>1</v>
      </c>
      <c r="AN437" s="43">
        <v>46052</v>
      </c>
    </row>
    <row r="438" spans="1:40">
      <c r="A438" s="37" t="s">
        <v>2893</v>
      </c>
      <c r="B438" s="43">
        <v>46052</v>
      </c>
      <c r="C438" s="43">
        <v>46387</v>
      </c>
      <c r="D438" s="37">
        <v>335</v>
      </c>
      <c r="E438" s="37">
        <v>2</v>
      </c>
      <c r="F438" s="37" t="s">
        <v>4242</v>
      </c>
      <c r="G438" s="37">
        <v>1788</v>
      </c>
      <c r="H438" s="37">
        <v>792</v>
      </c>
      <c r="I438" s="37" t="s">
        <v>4607</v>
      </c>
      <c r="J438" s="37" t="s">
        <v>4280</v>
      </c>
      <c r="K438" s="37" t="s">
        <v>4281</v>
      </c>
      <c r="L438" s="43">
        <v>46052</v>
      </c>
      <c r="M438" s="37" t="s">
        <v>4246</v>
      </c>
      <c r="N438" s="37" t="s">
        <v>4247</v>
      </c>
      <c r="O438" s="37">
        <v>10</v>
      </c>
      <c r="P438" s="37" t="s">
        <v>4248</v>
      </c>
      <c r="Q438" s="37" t="s">
        <v>4282</v>
      </c>
      <c r="R438" s="37"/>
      <c r="S438" s="37" t="s">
        <v>4250</v>
      </c>
      <c r="T438" s="37">
        <v>10</v>
      </c>
      <c r="U438" s="37" t="s">
        <v>4251</v>
      </c>
      <c r="V438" s="37">
        <v>1000337656</v>
      </c>
      <c r="W438" s="37" t="s">
        <v>4252</v>
      </c>
      <c r="X438" s="37">
        <v>1023875284</v>
      </c>
      <c r="Y438" s="37" t="s">
        <v>2894</v>
      </c>
      <c r="Z438" s="37">
        <v>1002058204</v>
      </c>
      <c r="AA438" s="37" t="s">
        <v>4253</v>
      </c>
      <c r="AB438" s="37">
        <v>1000157108</v>
      </c>
      <c r="AC438" s="37" t="s">
        <v>4254</v>
      </c>
      <c r="AD438" s="37" t="s">
        <v>519</v>
      </c>
      <c r="AE438" s="37">
        <v>0</v>
      </c>
      <c r="AF438" s="37">
        <v>0</v>
      </c>
      <c r="AG438" s="37" t="s">
        <v>519</v>
      </c>
      <c r="AH438" s="37">
        <v>0</v>
      </c>
      <c r="AI438" s="37" t="s">
        <v>519</v>
      </c>
      <c r="AJ438" s="37">
        <v>5001024474</v>
      </c>
      <c r="AK438" s="37">
        <v>1</v>
      </c>
      <c r="AL438" s="37">
        <v>825073</v>
      </c>
      <c r="AM438" s="37">
        <v>1</v>
      </c>
      <c r="AN438" s="43">
        <v>46052</v>
      </c>
    </row>
    <row r="439" spans="1:40">
      <c r="A439" s="37" t="s">
        <v>2368</v>
      </c>
      <c r="B439" s="43">
        <v>46052</v>
      </c>
      <c r="C439" s="43">
        <v>46387</v>
      </c>
      <c r="D439" s="37">
        <v>335</v>
      </c>
      <c r="E439" s="37">
        <v>2</v>
      </c>
      <c r="F439" s="37" t="s">
        <v>4242</v>
      </c>
      <c r="G439" s="37">
        <v>1934</v>
      </c>
      <c r="H439" s="37">
        <v>793</v>
      </c>
      <c r="I439" s="37" t="s">
        <v>4709</v>
      </c>
      <c r="J439" s="37" t="s">
        <v>4373</v>
      </c>
      <c r="K439" s="37" t="s">
        <v>4374</v>
      </c>
      <c r="L439" s="43">
        <v>46052</v>
      </c>
      <c r="M439" s="37" t="s">
        <v>4246</v>
      </c>
      <c r="N439" s="37" t="s">
        <v>4247</v>
      </c>
      <c r="O439" s="37">
        <v>10</v>
      </c>
      <c r="P439" s="37" t="s">
        <v>4248</v>
      </c>
      <c r="Q439" s="37" t="s">
        <v>4375</v>
      </c>
      <c r="R439" s="37"/>
      <c r="S439" s="37" t="s">
        <v>4250</v>
      </c>
      <c r="T439" s="37">
        <v>10</v>
      </c>
      <c r="U439" s="37" t="s">
        <v>4251</v>
      </c>
      <c r="V439" s="37">
        <v>1000025762</v>
      </c>
      <c r="W439" s="37" t="s">
        <v>4252</v>
      </c>
      <c r="X439" s="37">
        <v>51675589</v>
      </c>
      <c r="Y439" s="37" t="s">
        <v>4710</v>
      </c>
      <c r="Z439" s="37">
        <v>1002058204</v>
      </c>
      <c r="AA439" s="37" t="s">
        <v>4253</v>
      </c>
      <c r="AB439" s="37">
        <v>1000157108</v>
      </c>
      <c r="AC439" s="37" t="s">
        <v>4254</v>
      </c>
      <c r="AD439" s="37" t="s">
        <v>4277</v>
      </c>
      <c r="AE439" s="37">
        <v>0</v>
      </c>
      <c r="AF439" s="37">
        <v>0</v>
      </c>
      <c r="AG439" s="37" t="s">
        <v>4277</v>
      </c>
      <c r="AH439" s="37">
        <v>0</v>
      </c>
      <c r="AI439" s="37" t="s">
        <v>4277</v>
      </c>
      <c r="AJ439" s="37">
        <v>5001024476</v>
      </c>
      <c r="AK439" s="37">
        <v>1</v>
      </c>
      <c r="AL439" s="37">
        <v>843308</v>
      </c>
      <c r="AM439" s="37">
        <v>1</v>
      </c>
      <c r="AN439" s="43">
        <v>46052</v>
      </c>
    </row>
    <row r="440" spans="1:40">
      <c r="A440" s="37" t="s">
        <v>2372</v>
      </c>
      <c r="B440" s="43">
        <v>46052</v>
      </c>
      <c r="C440" s="43">
        <v>46387</v>
      </c>
      <c r="D440" s="37">
        <v>335</v>
      </c>
      <c r="E440" s="37">
        <v>2</v>
      </c>
      <c r="F440" s="37" t="s">
        <v>4242</v>
      </c>
      <c r="G440" s="37">
        <v>1934</v>
      </c>
      <c r="H440" s="37">
        <v>794</v>
      </c>
      <c r="I440" s="37" t="s">
        <v>4709</v>
      </c>
      <c r="J440" s="37" t="s">
        <v>4373</v>
      </c>
      <c r="K440" s="37" t="s">
        <v>4374</v>
      </c>
      <c r="L440" s="43">
        <v>46052</v>
      </c>
      <c r="M440" s="37" t="s">
        <v>4246</v>
      </c>
      <c r="N440" s="37" t="s">
        <v>4247</v>
      </c>
      <c r="O440" s="37">
        <v>10</v>
      </c>
      <c r="P440" s="37" t="s">
        <v>4248</v>
      </c>
      <c r="Q440" s="37" t="s">
        <v>4375</v>
      </c>
      <c r="R440" s="37"/>
      <c r="S440" s="37" t="s">
        <v>4250</v>
      </c>
      <c r="T440" s="37">
        <v>10</v>
      </c>
      <c r="U440" s="37" t="s">
        <v>4251</v>
      </c>
      <c r="V440" s="37">
        <v>1012453618</v>
      </c>
      <c r="W440" s="37" t="s">
        <v>4252</v>
      </c>
      <c r="X440" s="37">
        <v>1023972087</v>
      </c>
      <c r="Y440" s="37" t="s">
        <v>2373</v>
      </c>
      <c r="Z440" s="37">
        <v>1002058204</v>
      </c>
      <c r="AA440" s="37" t="s">
        <v>4253</v>
      </c>
      <c r="AB440" s="37">
        <v>1000157108</v>
      </c>
      <c r="AC440" s="37" t="s">
        <v>4254</v>
      </c>
      <c r="AD440" s="37" t="s">
        <v>4277</v>
      </c>
      <c r="AE440" s="37">
        <v>0</v>
      </c>
      <c r="AF440" s="37">
        <v>0</v>
      </c>
      <c r="AG440" s="37" t="s">
        <v>4277</v>
      </c>
      <c r="AH440" s="37">
        <v>0</v>
      </c>
      <c r="AI440" s="37" t="s">
        <v>4277</v>
      </c>
      <c r="AJ440" s="37">
        <v>5001024904</v>
      </c>
      <c r="AK440" s="37">
        <v>1</v>
      </c>
      <c r="AL440" s="37">
        <v>843308</v>
      </c>
      <c r="AM440" s="37">
        <v>1</v>
      </c>
      <c r="AN440" s="43">
        <v>46052</v>
      </c>
    </row>
    <row r="441" spans="1:40">
      <c r="A441" s="37" t="s">
        <v>2389</v>
      </c>
      <c r="B441" s="43">
        <v>46052</v>
      </c>
      <c r="C441" s="43">
        <v>46387</v>
      </c>
      <c r="D441" s="37">
        <v>335</v>
      </c>
      <c r="E441" s="37">
        <v>2</v>
      </c>
      <c r="F441" s="37" t="s">
        <v>4242</v>
      </c>
      <c r="G441" s="37">
        <v>1934</v>
      </c>
      <c r="H441" s="37">
        <v>795</v>
      </c>
      <c r="I441" s="37" t="s">
        <v>4709</v>
      </c>
      <c r="J441" s="37" t="s">
        <v>4373</v>
      </c>
      <c r="K441" s="37" t="s">
        <v>4374</v>
      </c>
      <c r="L441" s="43">
        <v>46052</v>
      </c>
      <c r="M441" s="37" t="s">
        <v>4246</v>
      </c>
      <c r="N441" s="37" t="s">
        <v>4247</v>
      </c>
      <c r="O441" s="37">
        <v>10</v>
      </c>
      <c r="P441" s="37" t="s">
        <v>4248</v>
      </c>
      <c r="Q441" s="37" t="s">
        <v>4375</v>
      </c>
      <c r="R441" s="37"/>
      <c r="S441" s="37" t="s">
        <v>4250</v>
      </c>
      <c r="T441" s="37">
        <v>10</v>
      </c>
      <c r="U441" s="37" t="s">
        <v>4251</v>
      </c>
      <c r="V441" s="37">
        <v>1013878618</v>
      </c>
      <c r="W441" s="37" t="s">
        <v>4252</v>
      </c>
      <c r="X441" s="37">
        <v>1032504618</v>
      </c>
      <c r="Y441" s="37" t="s">
        <v>4711</v>
      </c>
      <c r="Z441" s="37">
        <v>1002058204</v>
      </c>
      <c r="AA441" s="37" t="s">
        <v>4253</v>
      </c>
      <c r="AB441" s="37">
        <v>1000157108</v>
      </c>
      <c r="AC441" s="37" t="s">
        <v>4254</v>
      </c>
      <c r="AD441" s="37" t="s">
        <v>4277</v>
      </c>
      <c r="AE441" s="37">
        <v>0</v>
      </c>
      <c r="AF441" s="37">
        <v>0</v>
      </c>
      <c r="AG441" s="37" t="s">
        <v>4277</v>
      </c>
      <c r="AH441" s="37">
        <v>0</v>
      </c>
      <c r="AI441" s="37" t="s">
        <v>4277</v>
      </c>
      <c r="AJ441" s="37">
        <v>5001024906</v>
      </c>
      <c r="AK441" s="37">
        <v>1</v>
      </c>
      <c r="AL441" s="37">
        <v>843308</v>
      </c>
      <c r="AM441" s="37">
        <v>1</v>
      </c>
      <c r="AN441" s="43">
        <v>46052</v>
      </c>
    </row>
    <row r="442" spans="1:40">
      <c r="A442" s="37" t="s">
        <v>3098</v>
      </c>
      <c r="B442" s="43">
        <v>46052</v>
      </c>
      <c r="C442" s="43">
        <v>46387</v>
      </c>
      <c r="D442" s="37">
        <v>335</v>
      </c>
      <c r="E442" s="37">
        <v>2</v>
      </c>
      <c r="F442" s="37" t="s">
        <v>4242</v>
      </c>
      <c r="G442" s="37">
        <v>1815</v>
      </c>
      <c r="H442" s="37">
        <v>796</v>
      </c>
      <c r="I442" s="37" t="s">
        <v>4712</v>
      </c>
      <c r="J442" s="37" t="s">
        <v>4302</v>
      </c>
      <c r="K442" s="37" t="s">
        <v>4303</v>
      </c>
      <c r="L442" s="43">
        <v>46052</v>
      </c>
      <c r="M442" s="37" t="s">
        <v>4246</v>
      </c>
      <c r="N442" s="37" t="s">
        <v>4247</v>
      </c>
      <c r="O442" s="37">
        <v>10</v>
      </c>
      <c r="P442" s="37" t="s">
        <v>4248</v>
      </c>
      <c r="Q442" s="37" t="s">
        <v>4304</v>
      </c>
      <c r="R442" s="37"/>
      <c r="S442" s="37" t="s">
        <v>4250</v>
      </c>
      <c r="T442" s="37">
        <v>10</v>
      </c>
      <c r="U442" s="37" t="s">
        <v>4251</v>
      </c>
      <c r="V442" s="37">
        <v>1000324824</v>
      </c>
      <c r="W442" s="37" t="s">
        <v>4252</v>
      </c>
      <c r="X442" s="37">
        <v>79606311</v>
      </c>
      <c r="Y442" s="37" t="s">
        <v>3100</v>
      </c>
      <c r="Z442" s="37">
        <v>1002058204</v>
      </c>
      <c r="AA442" s="37" t="s">
        <v>4253</v>
      </c>
      <c r="AB442" s="37">
        <v>1000157108</v>
      </c>
      <c r="AC442" s="37" t="s">
        <v>4254</v>
      </c>
      <c r="AD442" s="37" t="s">
        <v>467</v>
      </c>
      <c r="AE442" s="37">
        <v>0</v>
      </c>
      <c r="AF442" s="37">
        <v>0</v>
      </c>
      <c r="AG442" s="37" t="s">
        <v>467</v>
      </c>
      <c r="AH442" s="37">
        <v>0</v>
      </c>
      <c r="AI442" s="37" t="s">
        <v>467</v>
      </c>
      <c r="AJ442" s="37">
        <v>5001024908</v>
      </c>
      <c r="AK442" s="37">
        <v>1</v>
      </c>
      <c r="AL442" s="37">
        <v>825103</v>
      </c>
      <c r="AM442" s="37">
        <v>1</v>
      </c>
      <c r="AN442" s="43">
        <v>46052</v>
      </c>
    </row>
    <row r="443" spans="1:40">
      <c r="A443" s="37" t="s">
        <v>3104</v>
      </c>
      <c r="B443" s="43">
        <v>46052</v>
      </c>
      <c r="C443" s="43">
        <v>46387</v>
      </c>
      <c r="D443" s="37">
        <v>335</v>
      </c>
      <c r="E443" s="37">
        <v>2</v>
      </c>
      <c r="F443" s="37" t="s">
        <v>4242</v>
      </c>
      <c r="G443" s="37">
        <v>1815</v>
      </c>
      <c r="H443" s="37">
        <v>797</v>
      </c>
      <c r="I443" s="37" t="s">
        <v>4712</v>
      </c>
      <c r="J443" s="37" t="s">
        <v>4302</v>
      </c>
      <c r="K443" s="37" t="s">
        <v>4303</v>
      </c>
      <c r="L443" s="43">
        <v>46052</v>
      </c>
      <c r="M443" s="37" t="s">
        <v>4246</v>
      </c>
      <c r="N443" s="37" t="s">
        <v>4247</v>
      </c>
      <c r="O443" s="37">
        <v>10</v>
      </c>
      <c r="P443" s="37" t="s">
        <v>4248</v>
      </c>
      <c r="Q443" s="37" t="s">
        <v>4304</v>
      </c>
      <c r="R443" s="37"/>
      <c r="S443" s="37" t="s">
        <v>4250</v>
      </c>
      <c r="T443" s="37">
        <v>10</v>
      </c>
      <c r="U443" s="37" t="s">
        <v>4251</v>
      </c>
      <c r="V443" s="37">
        <v>1000203711</v>
      </c>
      <c r="W443" s="37" t="s">
        <v>4252</v>
      </c>
      <c r="X443" s="37">
        <v>79757778</v>
      </c>
      <c r="Y443" s="37" t="s">
        <v>3105</v>
      </c>
      <c r="Z443" s="37">
        <v>1002058204</v>
      </c>
      <c r="AA443" s="37" t="s">
        <v>4253</v>
      </c>
      <c r="AB443" s="37">
        <v>1000157108</v>
      </c>
      <c r="AC443" s="37" t="s">
        <v>4254</v>
      </c>
      <c r="AD443" s="37" t="s">
        <v>467</v>
      </c>
      <c r="AE443" s="37">
        <v>0</v>
      </c>
      <c r="AF443" s="37">
        <v>0</v>
      </c>
      <c r="AG443" s="37" t="s">
        <v>467</v>
      </c>
      <c r="AH443" s="37">
        <v>0</v>
      </c>
      <c r="AI443" s="37" t="s">
        <v>467</v>
      </c>
      <c r="AJ443" s="37">
        <v>5001024911</v>
      </c>
      <c r="AK443" s="37">
        <v>1</v>
      </c>
      <c r="AL443" s="37">
        <v>825103</v>
      </c>
      <c r="AM443" s="37">
        <v>1</v>
      </c>
      <c r="AN443" s="43">
        <v>46052</v>
      </c>
    </row>
    <row r="444" spans="1:40">
      <c r="A444" s="37" t="s">
        <v>3108</v>
      </c>
      <c r="B444" s="43">
        <v>46052</v>
      </c>
      <c r="C444" s="43">
        <v>46387</v>
      </c>
      <c r="D444" s="37">
        <v>335</v>
      </c>
      <c r="E444" s="37">
        <v>2</v>
      </c>
      <c r="F444" s="37" t="s">
        <v>4242</v>
      </c>
      <c r="G444" s="37">
        <v>1830</v>
      </c>
      <c r="H444" s="37">
        <v>798</v>
      </c>
      <c r="I444" s="37" t="s">
        <v>4671</v>
      </c>
      <c r="J444" s="37" t="s">
        <v>4302</v>
      </c>
      <c r="K444" s="37" t="s">
        <v>4303</v>
      </c>
      <c r="L444" s="43">
        <v>46052</v>
      </c>
      <c r="M444" s="37" t="s">
        <v>4246</v>
      </c>
      <c r="N444" s="37" t="s">
        <v>4247</v>
      </c>
      <c r="O444" s="37">
        <v>10</v>
      </c>
      <c r="P444" s="37" t="s">
        <v>4248</v>
      </c>
      <c r="Q444" s="37" t="s">
        <v>4304</v>
      </c>
      <c r="R444" s="37"/>
      <c r="S444" s="37" t="s">
        <v>4250</v>
      </c>
      <c r="T444" s="37">
        <v>10</v>
      </c>
      <c r="U444" s="37" t="s">
        <v>4251</v>
      </c>
      <c r="V444" s="37">
        <v>1011530626</v>
      </c>
      <c r="W444" s="37" t="s">
        <v>4252</v>
      </c>
      <c r="X444" s="37">
        <v>53067026</v>
      </c>
      <c r="Y444" s="37" t="s">
        <v>3109</v>
      </c>
      <c r="Z444" s="37">
        <v>1002058204</v>
      </c>
      <c r="AA444" s="37" t="s">
        <v>4253</v>
      </c>
      <c r="AB444" s="37">
        <v>1000157108</v>
      </c>
      <c r="AC444" s="37" t="s">
        <v>4254</v>
      </c>
      <c r="AD444" s="37" t="s">
        <v>329</v>
      </c>
      <c r="AE444" s="37">
        <v>0</v>
      </c>
      <c r="AF444" s="37">
        <v>0</v>
      </c>
      <c r="AG444" s="37" t="s">
        <v>329</v>
      </c>
      <c r="AH444" s="37">
        <v>0</v>
      </c>
      <c r="AI444" s="37" t="s">
        <v>329</v>
      </c>
      <c r="AJ444" s="37">
        <v>5001024914</v>
      </c>
      <c r="AK444" s="37">
        <v>1</v>
      </c>
      <c r="AL444" s="37">
        <v>828696</v>
      </c>
      <c r="AM444" s="37">
        <v>1</v>
      </c>
      <c r="AN444" s="43">
        <v>46052</v>
      </c>
    </row>
    <row r="445" spans="1:40">
      <c r="A445" s="37" t="s">
        <v>3088</v>
      </c>
      <c r="B445" s="43">
        <v>46052</v>
      </c>
      <c r="C445" s="43">
        <v>46387</v>
      </c>
      <c r="D445" s="37">
        <v>335</v>
      </c>
      <c r="E445" s="37">
        <v>2</v>
      </c>
      <c r="F445" s="37" t="s">
        <v>4242</v>
      </c>
      <c r="G445" s="37">
        <v>1898</v>
      </c>
      <c r="H445" s="37">
        <v>799</v>
      </c>
      <c r="I445" s="37" t="s">
        <v>4713</v>
      </c>
      <c r="J445" s="37" t="s">
        <v>4244</v>
      </c>
      <c r="K445" s="37" t="s">
        <v>4245</v>
      </c>
      <c r="L445" s="43">
        <v>46052</v>
      </c>
      <c r="M445" s="37" t="s">
        <v>4246</v>
      </c>
      <c r="N445" s="37" t="s">
        <v>4247</v>
      </c>
      <c r="O445" s="37">
        <v>10</v>
      </c>
      <c r="P445" s="37" t="s">
        <v>4248</v>
      </c>
      <c r="Q445" s="37" t="s">
        <v>4249</v>
      </c>
      <c r="R445" s="37"/>
      <c r="S445" s="37" t="s">
        <v>4250</v>
      </c>
      <c r="T445" s="37">
        <v>10</v>
      </c>
      <c r="U445" s="37" t="s">
        <v>4251</v>
      </c>
      <c r="V445" s="37">
        <v>1005414169</v>
      </c>
      <c r="W445" s="37" t="s">
        <v>4252</v>
      </c>
      <c r="X445" s="37">
        <v>1033739768</v>
      </c>
      <c r="Y445" s="37" t="s">
        <v>4714</v>
      </c>
      <c r="Z445" s="37">
        <v>1002058204</v>
      </c>
      <c r="AA445" s="37" t="s">
        <v>4253</v>
      </c>
      <c r="AB445" s="37">
        <v>1000157108</v>
      </c>
      <c r="AC445" s="37" t="s">
        <v>4254</v>
      </c>
      <c r="AD445" s="37" t="s">
        <v>329</v>
      </c>
      <c r="AE445" s="37">
        <v>0</v>
      </c>
      <c r="AF445" s="37">
        <v>0</v>
      </c>
      <c r="AG445" s="37" t="s">
        <v>329</v>
      </c>
      <c r="AH445" s="37">
        <v>0</v>
      </c>
      <c r="AI445" s="37" t="s">
        <v>329</v>
      </c>
      <c r="AJ445" s="37">
        <v>5001024917</v>
      </c>
      <c r="AK445" s="37">
        <v>1</v>
      </c>
      <c r="AL445" s="37">
        <v>837536</v>
      </c>
      <c r="AM445" s="37">
        <v>1</v>
      </c>
      <c r="AN445" s="43">
        <v>46052</v>
      </c>
    </row>
    <row r="446" spans="1:40">
      <c r="A446" s="37" t="s">
        <v>3024</v>
      </c>
      <c r="B446" s="43">
        <v>46052</v>
      </c>
      <c r="C446" s="43">
        <v>46387</v>
      </c>
      <c r="D446" s="37">
        <v>335</v>
      </c>
      <c r="E446" s="37">
        <v>2</v>
      </c>
      <c r="F446" s="37" t="s">
        <v>4242</v>
      </c>
      <c r="G446" s="37">
        <v>1784</v>
      </c>
      <c r="H446" s="37">
        <v>800</v>
      </c>
      <c r="I446" s="37" t="s">
        <v>4715</v>
      </c>
      <c r="J446" s="37" t="s">
        <v>4244</v>
      </c>
      <c r="K446" s="37" t="s">
        <v>4245</v>
      </c>
      <c r="L446" s="43">
        <v>46052</v>
      </c>
      <c r="M446" s="37" t="s">
        <v>4246</v>
      </c>
      <c r="N446" s="37" t="s">
        <v>4247</v>
      </c>
      <c r="O446" s="37">
        <v>10</v>
      </c>
      <c r="P446" s="37" t="s">
        <v>4248</v>
      </c>
      <c r="Q446" s="37" t="s">
        <v>4249</v>
      </c>
      <c r="R446" s="37"/>
      <c r="S446" s="37" t="s">
        <v>4250</v>
      </c>
      <c r="T446" s="37">
        <v>10</v>
      </c>
      <c r="U446" s="37" t="s">
        <v>4251</v>
      </c>
      <c r="V446" s="37">
        <v>1012021394</v>
      </c>
      <c r="W446" s="37" t="s">
        <v>4252</v>
      </c>
      <c r="X446" s="37">
        <v>1023934623</v>
      </c>
      <c r="Y446" s="37" t="s">
        <v>4716</v>
      </c>
      <c r="Z446" s="37">
        <v>1002058204</v>
      </c>
      <c r="AA446" s="37" t="s">
        <v>4253</v>
      </c>
      <c r="AB446" s="37">
        <v>1000157108</v>
      </c>
      <c r="AC446" s="37" t="s">
        <v>4254</v>
      </c>
      <c r="AD446" s="37" t="s">
        <v>861</v>
      </c>
      <c r="AE446" s="37">
        <v>0</v>
      </c>
      <c r="AF446" s="37">
        <v>0</v>
      </c>
      <c r="AG446" s="37" t="s">
        <v>861</v>
      </c>
      <c r="AH446" s="37">
        <v>0</v>
      </c>
      <c r="AI446" s="37" t="s">
        <v>861</v>
      </c>
      <c r="AJ446" s="37">
        <v>5001024919</v>
      </c>
      <c r="AK446" s="37">
        <v>1</v>
      </c>
      <c r="AL446" s="37">
        <v>825067</v>
      </c>
      <c r="AM446" s="37">
        <v>1</v>
      </c>
      <c r="AN446" s="43">
        <v>46052</v>
      </c>
    </row>
    <row r="447" spans="1:40">
      <c r="A447" s="37" t="s">
        <v>2779</v>
      </c>
      <c r="B447" s="43">
        <v>46052</v>
      </c>
      <c r="C447" s="43">
        <v>46387</v>
      </c>
      <c r="D447" s="37">
        <v>335</v>
      </c>
      <c r="E447" s="37">
        <v>2</v>
      </c>
      <c r="F447" s="37" t="s">
        <v>4242</v>
      </c>
      <c r="G447" s="37">
        <v>1892</v>
      </c>
      <c r="H447" s="37">
        <v>801</v>
      </c>
      <c r="I447" s="37" t="s">
        <v>4717</v>
      </c>
      <c r="J447" s="37" t="s">
        <v>4244</v>
      </c>
      <c r="K447" s="37" t="s">
        <v>4245</v>
      </c>
      <c r="L447" s="43">
        <v>46052</v>
      </c>
      <c r="M447" s="37" t="s">
        <v>4246</v>
      </c>
      <c r="N447" s="37" t="s">
        <v>4247</v>
      </c>
      <c r="O447" s="37">
        <v>10</v>
      </c>
      <c r="P447" s="37" t="s">
        <v>4248</v>
      </c>
      <c r="Q447" s="37" t="s">
        <v>4249</v>
      </c>
      <c r="R447" s="37"/>
      <c r="S447" s="37" t="s">
        <v>4250</v>
      </c>
      <c r="T447" s="37">
        <v>10</v>
      </c>
      <c r="U447" s="37" t="s">
        <v>4251</v>
      </c>
      <c r="V447" s="37">
        <v>1000331191</v>
      </c>
      <c r="W447" s="37" t="s">
        <v>4252</v>
      </c>
      <c r="X447" s="37">
        <v>1023902228</v>
      </c>
      <c r="Y447" s="37" t="s">
        <v>2781</v>
      </c>
      <c r="Z447" s="37">
        <v>1002058204</v>
      </c>
      <c r="AA447" s="37" t="s">
        <v>4253</v>
      </c>
      <c r="AB447" s="37">
        <v>1000157108</v>
      </c>
      <c r="AC447" s="37" t="s">
        <v>4254</v>
      </c>
      <c r="AD447" s="37" t="s">
        <v>329</v>
      </c>
      <c r="AE447" s="37">
        <v>0</v>
      </c>
      <c r="AF447" s="37">
        <v>0</v>
      </c>
      <c r="AG447" s="37" t="s">
        <v>329</v>
      </c>
      <c r="AH447" s="37">
        <v>0</v>
      </c>
      <c r="AI447" s="37" t="s">
        <v>329</v>
      </c>
      <c r="AJ447" s="37">
        <v>5001024921</v>
      </c>
      <c r="AK447" s="37">
        <v>1</v>
      </c>
      <c r="AL447" s="37">
        <v>837529</v>
      </c>
      <c r="AM447" s="37">
        <v>1</v>
      </c>
      <c r="AN447" s="43">
        <v>46052</v>
      </c>
    </row>
    <row r="448" spans="1:40">
      <c r="A448" s="37" t="s">
        <v>2774</v>
      </c>
      <c r="B448" s="43">
        <v>46052</v>
      </c>
      <c r="C448" s="43">
        <v>46387</v>
      </c>
      <c r="D448" s="37">
        <v>335</v>
      </c>
      <c r="E448" s="37">
        <v>2</v>
      </c>
      <c r="F448" s="37" t="s">
        <v>4242</v>
      </c>
      <c r="G448" s="37">
        <v>1906</v>
      </c>
      <c r="H448" s="37">
        <v>802</v>
      </c>
      <c r="I448" s="37" t="s">
        <v>4717</v>
      </c>
      <c r="J448" s="37" t="s">
        <v>4244</v>
      </c>
      <c r="K448" s="37" t="s">
        <v>4245</v>
      </c>
      <c r="L448" s="43">
        <v>46052</v>
      </c>
      <c r="M448" s="37" t="s">
        <v>4246</v>
      </c>
      <c r="N448" s="37" t="s">
        <v>4247</v>
      </c>
      <c r="O448" s="37">
        <v>10</v>
      </c>
      <c r="P448" s="37" t="s">
        <v>4248</v>
      </c>
      <c r="Q448" s="37" t="s">
        <v>4249</v>
      </c>
      <c r="R448" s="37"/>
      <c r="S448" s="37" t="s">
        <v>4250</v>
      </c>
      <c r="T448" s="37">
        <v>10</v>
      </c>
      <c r="U448" s="37" t="s">
        <v>4251</v>
      </c>
      <c r="V448" s="37">
        <v>1003110184</v>
      </c>
      <c r="W448" s="37" t="s">
        <v>4252</v>
      </c>
      <c r="X448" s="37">
        <v>40377561</v>
      </c>
      <c r="Y448" s="37" t="s">
        <v>4718</v>
      </c>
      <c r="Z448" s="37">
        <v>1002058204</v>
      </c>
      <c r="AA448" s="37" t="s">
        <v>4253</v>
      </c>
      <c r="AB448" s="37">
        <v>1000157108</v>
      </c>
      <c r="AC448" s="37" t="s">
        <v>4254</v>
      </c>
      <c r="AD448" s="37" t="s">
        <v>57</v>
      </c>
      <c r="AE448" s="37">
        <v>0</v>
      </c>
      <c r="AF448" s="37">
        <v>0</v>
      </c>
      <c r="AG448" s="37" t="s">
        <v>57</v>
      </c>
      <c r="AH448" s="37">
        <v>0</v>
      </c>
      <c r="AI448" s="37" t="s">
        <v>57</v>
      </c>
      <c r="AJ448" s="37">
        <v>5001024923</v>
      </c>
      <c r="AK448" s="37">
        <v>1</v>
      </c>
      <c r="AL448" s="37">
        <v>837548</v>
      </c>
      <c r="AM448" s="37">
        <v>1</v>
      </c>
      <c r="AN448" s="43">
        <v>46052</v>
      </c>
    </row>
    <row r="449" spans="1:40">
      <c r="A449" s="37" t="s">
        <v>2784</v>
      </c>
      <c r="B449" s="43">
        <v>46052</v>
      </c>
      <c r="C449" s="43">
        <v>46387</v>
      </c>
      <c r="D449" s="37">
        <v>335</v>
      </c>
      <c r="E449" s="37">
        <v>2</v>
      </c>
      <c r="F449" s="37" t="s">
        <v>4242</v>
      </c>
      <c r="G449" s="37">
        <v>1892</v>
      </c>
      <c r="H449" s="37">
        <v>803</v>
      </c>
      <c r="I449" s="37" t="s">
        <v>4717</v>
      </c>
      <c r="J449" s="37" t="s">
        <v>4244</v>
      </c>
      <c r="K449" s="37" t="s">
        <v>4245</v>
      </c>
      <c r="L449" s="43">
        <v>46052</v>
      </c>
      <c r="M449" s="37" t="s">
        <v>4246</v>
      </c>
      <c r="N449" s="37" t="s">
        <v>4247</v>
      </c>
      <c r="O449" s="37">
        <v>10</v>
      </c>
      <c r="P449" s="37" t="s">
        <v>4248</v>
      </c>
      <c r="Q449" s="37" t="s">
        <v>4249</v>
      </c>
      <c r="R449" s="37"/>
      <c r="S449" s="37" t="s">
        <v>4250</v>
      </c>
      <c r="T449" s="37">
        <v>10</v>
      </c>
      <c r="U449" s="37" t="s">
        <v>4251</v>
      </c>
      <c r="V449" s="37">
        <v>1014003839</v>
      </c>
      <c r="W449" s="37" t="s">
        <v>4252</v>
      </c>
      <c r="X449" s="37">
        <v>63513981</v>
      </c>
      <c r="Y449" s="37" t="s">
        <v>4719</v>
      </c>
      <c r="Z449" s="37">
        <v>1002058204</v>
      </c>
      <c r="AA449" s="37" t="s">
        <v>4253</v>
      </c>
      <c r="AB449" s="37">
        <v>1000157108</v>
      </c>
      <c r="AC449" s="37" t="s">
        <v>4254</v>
      </c>
      <c r="AD449" s="37" t="s">
        <v>329</v>
      </c>
      <c r="AE449" s="37">
        <v>0</v>
      </c>
      <c r="AF449" s="37">
        <v>0</v>
      </c>
      <c r="AG449" s="37" t="s">
        <v>329</v>
      </c>
      <c r="AH449" s="37">
        <v>0</v>
      </c>
      <c r="AI449" s="37" t="s">
        <v>329</v>
      </c>
      <c r="AJ449" s="37">
        <v>5001024926</v>
      </c>
      <c r="AK449" s="37">
        <v>1</v>
      </c>
      <c r="AL449" s="37">
        <v>837529</v>
      </c>
      <c r="AM449" s="37">
        <v>1</v>
      </c>
      <c r="AN449" s="43">
        <v>46052</v>
      </c>
    </row>
    <row r="450" spans="1:40">
      <c r="A450" s="37" t="s">
        <v>2788</v>
      </c>
      <c r="B450" s="43">
        <v>46052</v>
      </c>
      <c r="C450" s="43">
        <v>46387</v>
      </c>
      <c r="D450" s="37">
        <v>335</v>
      </c>
      <c r="E450" s="37">
        <v>2</v>
      </c>
      <c r="F450" s="37" t="s">
        <v>4242</v>
      </c>
      <c r="G450" s="37">
        <v>1892</v>
      </c>
      <c r="H450" s="37">
        <v>804</v>
      </c>
      <c r="I450" s="37" t="s">
        <v>4717</v>
      </c>
      <c r="J450" s="37" t="s">
        <v>4244</v>
      </c>
      <c r="K450" s="37" t="s">
        <v>4245</v>
      </c>
      <c r="L450" s="43">
        <v>46052</v>
      </c>
      <c r="M450" s="37" t="s">
        <v>4246</v>
      </c>
      <c r="N450" s="37" t="s">
        <v>4247</v>
      </c>
      <c r="O450" s="37">
        <v>10</v>
      </c>
      <c r="P450" s="37" t="s">
        <v>4248</v>
      </c>
      <c r="Q450" s="37" t="s">
        <v>4249</v>
      </c>
      <c r="R450" s="37"/>
      <c r="S450" s="37" t="s">
        <v>4250</v>
      </c>
      <c r="T450" s="37">
        <v>10</v>
      </c>
      <c r="U450" s="37" t="s">
        <v>4251</v>
      </c>
      <c r="V450" s="37">
        <v>1011973166</v>
      </c>
      <c r="W450" s="37" t="s">
        <v>4252</v>
      </c>
      <c r="X450" s="37">
        <v>1026284171</v>
      </c>
      <c r="Y450" s="37" t="s">
        <v>2789</v>
      </c>
      <c r="Z450" s="37">
        <v>1002058204</v>
      </c>
      <c r="AA450" s="37" t="s">
        <v>4253</v>
      </c>
      <c r="AB450" s="37">
        <v>1000157108</v>
      </c>
      <c r="AC450" s="37" t="s">
        <v>4254</v>
      </c>
      <c r="AD450" s="37" t="s">
        <v>329</v>
      </c>
      <c r="AE450" s="37">
        <v>0</v>
      </c>
      <c r="AF450" s="37">
        <v>0</v>
      </c>
      <c r="AG450" s="37" t="s">
        <v>329</v>
      </c>
      <c r="AH450" s="37">
        <v>0</v>
      </c>
      <c r="AI450" s="37" t="s">
        <v>329</v>
      </c>
      <c r="AJ450" s="37">
        <v>5001024929</v>
      </c>
      <c r="AK450" s="37">
        <v>1</v>
      </c>
      <c r="AL450" s="37">
        <v>837529</v>
      </c>
      <c r="AM450" s="37">
        <v>1</v>
      </c>
      <c r="AN450" s="43">
        <v>46052</v>
      </c>
    </row>
    <row r="451" spans="1:40">
      <c r="A451" s="37" t="s">
        <v>493</v>
      </c>
      <c r="B451" s="43">
        <v>46052</v>
      </c>
      <c r="C451" s="43">
        <v>46387</v>
      </c>
      <c r="D451" s="37">
        <v>335</v>
      </c>
      <c r="E451" s="37">
        <v>2</v>
      </c>
      <c r="F451" s="37" t="s">
        <v>4242</v>
      </c>
      <c r="G451" s="37">
        <v>1675</v>
      </c>
      <c r="H451" s="37">
        <v>805</v>
      </c>
      <c r="I451" s="37" t="s">
        <v>4720</v>
      </c>
      <c r="J451" s="37" t="s">
        <v>4244</v>
      </c>
      <c r="K451" s="37" t="s">
        <v>4245</v>
      </c>
      <c r="L451" s="43">
        <v>46052</v>
      </c>
      <c r="M451" s="37" t="s">
        <v>4246</v>
      </c>
      <c r="N451" s="37" t="s">
        <v>4247</v>
      </c>
      <c r="O451" s="37">
        <v>10</v>
      </c>
      <c r="P451" s="37" t="s">
        <v>4248</v>
      </c>
      <c r="Q451" s="37" t="s">
        <v>4249</v>
      </c>
      <c r="R451" s="37"/>
      <c r="S451" s="37" t="s">
        <v>4250</v>
      </c>
      <c r="T451" s="37">
        <v>10</v>
      </c>
      <c r="U451" s="37" t="s">
        <v>4251</v>
      </c>
      <c r="V451" s="37">
        <v>1011080242</v>
      </c>
      <c r="W451" s="37" t="s">
        <v>4252</v>
      </c>
      <c r="X451" s="37">
        <v>1030616848</v>
      </c>
      <c r="Y451" s="37" t="s">
        <v>495</v>
      </c>
      <c r="Z451" s="37">
        <v>1002058204</v>
      </c>
      <c r="AA451" s="37" t="s">
        <v>4253</v>
      </c>
      <c r="AB451" s="37">
        <v>1000157108</v>
      </c>
      <c r="AC451" s="37" t="s">
        <v>4254</v>
      </c>
      <c r="AD451" s="37" t="s">
        <v>57</v>
      </c>
      <c r="AE451" s="37">
        <v>0</v>
      </c>
      <c r="AF451" s="37">
        <v>0</v>
      </c>
      <c r="AG451" s="37" t="s">
        <v>57</v>
      </c>
      <c r="AH451" s="37">
        <v>0</v>
      </c>
      <c r="AI451" s="37" t="s">
        <v>57</v>
      </c>
      <c r="AJ451" s="37">
        <v>5001024932</v>
      </c>
      <c r="AK451" s="37">
        <v>1</v>
      </c>
      <c r="AL451" s="37">
        <v>821485</v>
      </c>
      <c r="AM451" s="37">
        <v>1</v>
      </c>
      <c r="AN451" s="43">
        <v>46052</v>
      </c>
    </row>
    <row r="452" spans="1:40">
      <c r="A452" s="37" t="s">
        <v>1179</v>
      </c>
      <c r="B452" s="43">
        <v>46052</v>
      </c>
      <c r="C452" s="43">
        <v>46387</v>
      </c>
      <c r="D452" s="37">
        <v>335</v>
      </c>
      <c r="E452" s="37">
        <v>2</v>
      </c>
      <c r="F452" s="37" t="s">
        <v>4242</v>
      </c>
      <c r="G452" s="37">
        <v>1887</v>
      </c>
      <c r="H452" s="37">
        <v>806</v>
      </c>
      <c r="I452" s="37" t="s">
        <v>4721</v>
      </c>
      <c r="J452" s="37" t="s">
        <v>4519</v>
      </c>
      <c r="K452" s="37" t="s">
        <v>4520</v>
      </c>
      <c r="L452" s="43">
        <v>46052</v>
      </c>
      <c r="M452" s="37" t="s">
        <v>4246</v>
      </c>
      <c r="N452" s="37" t="s">
        <v>4247</v>
      </c>
      <c r="O452" s="37">
        <v>10</v>
      </c>
      <c r="P452" s="37" t="s">
        <v>4248</v>
      </c>
      <c r="Q452" s="37" t="s">
        <v>4521</v>
      </c>
      <c r="R452" s="37"/>
      <c r="S452" s="37" t="s">
        <v>4250</v>
      </c>
      <c r="T452" s="37">
        <v>10</v>
      </c>
      <c r="U452" s="37" t="s">
        <v>4251</v>
      </c>
      <c r="V452" s="37">
        <v>1006524804</v>
      </c>
      <c r="W452" s="37" t="s">
        <v>4252</v>
      </c>
      <c r="X452" s="37">
        <v>1032384327</v>
      </c>
      <c r="Y452" s="37" t="s">
        <v>1181</v>
      </c>
      <c r="Z452" s="37">
        <v>1002058204</v>
      </c>
      <c r="AA452" s="37" t="s">
        <v>4253</v>
      </c>
      <c r="AB452" s="37">
        <v>1000157108</v>
      </c>
      <c r="AC452" s="37" t="s">
        <v>4254</v>
      </c>
      <c r="AD452" s="37" t="s">
        <v>329</v>
      </c>
      <c r="AE452" s="37">
        <v>0</v>
      </c>
      <c r="AF452" s="37">
        <v>0</v>
      </c>
      <c r="AG452" s="37" t="s">
        <v>329</v>
      </c>
      <c r="AH452" s="37">
        <v>0</v>
      </c>
      <c r="AI452" s="37" t="s">
        <v>329</v>
      </c>
      <c r="AJ452" s="37">
        <v>5001024935</v>
      </c>
      <c r="AK452" s="37">
        <v>1</v>
      </c>
      <c r="AL452" s="37">
        <v>837524</v>
      </c>
      <c r="AM452" s="37">
        <v>1</v>
      </c>
      <c r="AN452" s="43">
        <v>46052</v>
      </c>
    </row>
    <row r="453" spans="1:40">
      <c r="A453" s="37" t="s">
        <v>1208</v>
      </c>
      <c r="B453" s="43">
        <v>46052</v>
      </c>
      <c r="C453" s="43">
        <v>46387</v>
      </c>
      <c r="D453" s="37">
        <v>335</v>
      </c>
      <c r="E453" s="37">
        <v>2</v>
      </c>
      <c r="F453" s="37" t="s">
        <v>4242</v>
      </c>
      <c r="G453" s="37">
        <v>1890</v>
      </c>
      <c r="H453" s="37">
        <v>807</v>
      </c>
      <c r="I453" s="37" t="s">
        <v>4722</v>
      </c>
      <c r="J453" s="37" t="s">
        <v>4474</v>
      </c>
      <c r="K453" s="37" t="s">
        <v>4475</v>
      </c>
      <c r="L453" s="43">
        <v>46052</v>
      </c>
      <c r="M453" s="37" t="s">
        <v>4246</v>
      </c>
      <c r="N453" s="37" t="s">
        <v>4247</v>
      </c>
      <c r="O453" s="37">
        <v>10</v>
      </c>
      <c r="P453" s="37" t="s">
        <v>4248</v>
      </c>
      <c r="Q453" s="37" t="s">
        <v>4476</v>
      </c>
      <c r="R453" s="37"/>
      <c r="S453" s="37" t="s">
        <v>4250</v>
      </c>
      <c r="T453" s="37">
        <v>10</v>
      </c>
      <c r="U453" s="37" t="s">
        <v>4251</v>
      </c>
      <c r="V453" s="37">
        <v>1013649045</v>
      </c>
      <c r="W453" s="37" t="s">
        <v>4252</v>
      </c>
      <c r="X453" s="37">
        <v>1013683823</v>
      </c>
      <c r="Y453" s="37" t="s">
        <v>1210</v>
      </c>
      <c r="Z453" s="37">
        <v>1002058204</v>
      </c>
      <c r="AA453" s="37" t="s">
        <v>4253</v>
      </c>
      <c r="AB453" s="37">
        <v>1000157108</v>
      </c>
      <c r="AC453" s="37" t="s">
        <v>4254</v>
      </c>
      <c r="AD453" s="37" t="s">
        <v>467</v>
      </c>
      <c r="AE453" s="37">
        <v>0</v>
      </c>
      <c r="AF453" s="37">
        <v>0</v>
      </c>
      <c r="AG453" s="37" t="s">
        <v>467</v>
      </c>
      <c r="AH453" s="37">
        <v>0</v>
      </c>
      <c r="AI453" s="37" t="s">
        <v>467</v>
      </c>
      <c r="AJ453" s="37">
        <v>5001024937</v>
      </c>
      <c r="AK453" s="37">
        <v>1</v>
      </c>
      <c r="AL453" s="37">
        <v>837527</v>
      </c>
      <c r="AM453" s="37">
        <v>1</v>
      </c>
      <c r="AN453" s="43">
        <v>46052</v>
      </c>
    </row>
    <row r="454" spans="1:40">
      <c r="A454" s="37" t="s">
        <v>1213</v>
      </c>
      <c r="B454" s="43">
        <v>46052</v>
      </c>
      <c r="C454" s="43">
        <v>46387</v>
      </c>
      <c r="D454" s="37">
        <v>335</v>
      </c>
      <c r="E454" s="37">
        <v>2</v>
      </c>
      <c r="F454" s="37" t="s">
        <v>4242</v>
      </c>
      <c r="G454" s="37">
        <v>1890</v>
      </c>
      <c r="H454" s="37">
        <v>808</v>
      </c>
      <c r="I454" s="37" t="s">
        <v>4722</v>
      </c>
      <c r="J454" s="37" t="s">
        <v>4474</v>
      </c>
      <c r="K454" s="37" t="s">
        <v>4475</v>
      </c>
      <c r="L454" s="43">
        <v>46052</v>
      </c>
      <c r="M454" s="37" t="s">
        <v>4246</v>
      </c>
      <c r="N454" s="37" t="s">
        <v>4247</v>
      </c>
      <c r="O454" s="37">
        <v>10</v>
      </c>
      <c r="P454" s="37" t="s">
        <v>4248</v>
      </c>
      <c r="Q454" s="37" t="s">
        <v>4476</v>
      </c>
      <c r="R454" s="37"/>
      <c r="S454" s="37" t="s">
        <v>4250</v>
      </c>
      <c r="T454" s="37">
        <v>10</v>
      </c>
      <c r="U454" s="37" t="s">
        <v>4251</v>
      </c>
      <c r="V454" s="37">
        <v>1007940486</v>
      </c>
      <c r="W454" s="37" t="s">
        <v>4252</v>
      </c>
      <c r="X454" s="37">
        <v>1013644006</v>
      </c>
      <c r="Y454" s="37" t="s">
        <v>4723</v>
      </c>
      <c r="Z454" s="37">
        <v>1002058204</v>
      </c>
      <c r="AA454" s="37" t="s">
        <v>4253</v>
      </c>
      <c r="AB454" s="37">
        <v>1000157108</v>
      </c>
      <c r="AC454" s="37" t="s">
        <v>4254</v>
      </c>
      <c r="AD454" s="37" t="s">
        <v>467</v>
      </c>
      <c r="AE454" s="37">
        <v>0</v>
      </c>
      <c r="AF454" s="37">
        <v>0</v>
      </c>
      <c r="AG454" s="37" t="s">
        <v>467</v>
      </c>
      <c r="AH454" s="37">
        <v>0</v>
      </c>
      <c r="AI454" s="37" t="s">
        <v>467</v>
      </c>
      <c r="AJ454" s="37">
        <v>5001024939</v>
      </c>
      <c r="AK454" s="37">
        <v>1</v>
      </c>
      <c r="AL454" s="37">
        <v>837527</v>
      </c>
      <c r="AM454" s="37">
        <v>1</v>
      </c>
      <c r="AN454" s="43">
        <v>46052</v>
      </c>
    </row>
    <row r="455" spans="1:40">
      <c r="A455" s="37" t="s">
        <v>1242</v>
      </c>
      <c r="B455" s="43">
        <v>46052</v>
      </c>
      <c r="C455" s="43">
        <v>46387</v>
      </c>
      <c r="D455" s="37">
        <v>335</v>
      </c>
      <c r="E455" s="37">
        <v>2</v>
      </c>
      <c r="F455" s="37" t="s">
        <v>4242</v>
      </c>
      <c r="G455" s="37">
        <v>1960</v>
      </c>
      <c r="H455" s="37">
        <v>809</v>
      </c>
      <c r="I455" s="37" t="s">
        <v>4722</v>
      </c>
      <c r="J455" s="37" t="s">
        <v>4474</v>
      </c>
      <c r="K455" s="37" t="s">
        <v>4475</v>
      </c>
      <c r="L455" s="43">
        <v>46052</v>
      </c>
      <c r="M455" s="37" t="s">
        <v>4246</v>
      </c>
      <c r="N455" s="37" t="s">
        <v>4247</v>
      </c>
      <c r="O455" s="37">
        <v>10</v>
      </c>
      <c r="P455" s="37" t="s">
        <v>4248</v>
      </c>
      <c r="Q455" s="37" t="s">
        <v>4476</v>
      </c>
      <c r="R455" s="37"/>
      <c r="S455" s="37" t="s">
        <v>4250</v>
      </c>
      <c r="T455" s="37">
        <v>10</v>
      </c>
      <c r="U455" s="37" t="s">
        <v>4251</v>
      </c>
      <c r="V455" s="37">
        <v>1000454468</v>
      </c>
      <c r="W455" s="37" t="s">
        <v>4252</v>
      </c>
      <c r="X455" s="37">
        <v>80912936</v>
      </c>
      <c r="Y455" s="37" t="s">
        <v>1244</v>
      </c>
      <c r="Z455" s="37">
        <v>1002058204</v>
      </c>
      <c r="AA455" s="37" t="s">
        <v>4253</v>
      </c>
      <c r="AB455" s="37">
        <v>1000157108</v>
      </c>
      <c r="AC455" s="37" t="s">
        <v>4254</v>
      </c>
      <c r="AD455" s="37" t="s">
        <v>4724</v>
      </c>
      <c r="AE455" s="37" t="s">
        <v>4724</v>
      </c>
      <c r="AF455" s="37">
        <v>0</v>
      </c>
      <c r="AG455" s="37">
        <v>0</v>
      </c>
      <c r="AH455" s="37">
        <v>0</v>
      </c>
      <c r="AI455" s="37">
        <v>0</v>
      </c>
      <c r="AJ455" s="37">
        <v>5001024941</v>
      </c>
      <c r="AK455" s="37">
        <v>1</v>
      </c>
      <c r="AL455" s="37">
        <v>843349</v>
      </c>
      <c r="AM455" s="37">
        <v>1</v>
      </c>
      <c r="AN455" s="43">
        <v>46052</v>
      </c>
    </row>
    <row r="456" spans="1:40">
      <c r="A456" s="37" t="s">
        <v>3073</v>
      </c>
      <c r="B456" s="43">
        <v>46052</v>
      </c>
      <c r="C456" s="43">
        <v>46387</v>
      </c>
      <c r="D456" s="37">
        <v>335</v>
      </c>
      <c r="E456" s="37">
        <v>2</v>
      </c>
      <c r="F456" s="37" t="s">
        <v>4242</v>
      </c>
      <c r="G456" s="37">
        <v>1855</v>
      </c>
      <c r="H456" s="37">
        <v>810</v>
      </c>
      <c r="I456" s="37" t="s">
        <v>4725</v>
      </c>
      <c r="J456" s="37" t="s">
        <v>4541</v>
      </c>
      <c r="K456" s="37" t="s">
        <v>4542</v>
      </c>
      <c r="L456" s="43">
        <v>46052</v>
      </c>
      <c r="M456" s="37" t="s">
        <v>4246</v>
      </c>
      <c r="N456" s="37" t="s">
        <v>4247</v>
      </c>
      <c r="O456" s="37">
        <v>10</v>
      </c>
      <c r="P456" s="37" t="s">
        <v>4248</v>
      </c>
      <c r="Q456" s="37" t="s">
        <v>4543</v>
      </c>
      <c r="R456" s="37"/>
      <c r="S456" s="37" t="s">
        <v>4250</v>
      </c>
      <c r="T456" s="37">
        <v>10</v>
      </c>
      <c r="U456" s="37" t="s">
        <v>4251</v>
      </c>
      <c r="V456" s="37">
        <v>1000179023</v>
      </c>
      <c r="W456" s="37" t="s">
        <v>4252</v>
      </c>
      <c r="X456" s="37">
        <v>80366082</v>
      </c>
      <c r="Y456" s="37" t="s">
        <v>3075</v>
      </c>
      <c r="Z456" s="37">
        <v>1002058204</v>
      </c>
      <c r="AA456" s="37" t="s">
        <v>4253</v>
      </c>
      <c r="AB456" s="37">
        <v>1000157108</v>
      </c>
      <c r="AC456" s="37" t="s">
        <v>4254</v>
      </c>
      <c r="AD456" s="37" t="s">
        <v>861</v>
      </c>
      <c r="AE456" s="37">
        <v>0</v>
      </c>
      <c r="AF456" s="37">
        <v>0</v>
      </c>
      <c r="AG456" s="37" t="s">
        <v>861</v>
      </c>
      <c r="AH456" s="37">
        <v>0</v>
      </c>
      <c r="AI456" s="37" t="s">
        <v>861</v>
      </c>
      <c r="AJ456" s="37">
        <v>5001024943</v>
      </c>
      <c r="AK456" s="37">
        <v>1</v>
      </c>
      <c r="AL456" s="37">
        <v>828728</v>
      </c>
      <c r="AM456" s="37">
        <v>1</v>
      </c>
      <c r="AN456" s="43">
        <v>46052</v>
      </c>
    </row>
    <row r="457" spans="1:40">
      <c r="A457" s="37" t="s">
        <v>2235</v>
      </c>
      <c r="B457" s="43">
        <v>46052</v>
      </c>
      <c r="C457" s="43">
        <v>46387</v>
      </c>
      <c r="D457" s="37">
        <v>335</v>
      </c>
      <c r="E457" s="37">
        <v>2</v>
      </c>
      <c r="F457" s="37" t="s">
        <v>4242</v>
      </c>
      <c r="G457" s="37">
        <v>1852</v>
      </c>
      <c r="H457" s="37">
        <v>811</v>
      </c>
      <c r="I457" s="37" t="s">
        <v>4468</v>
      </c>
      <c r="J457" s="37" t="s">
        <v>4726</v>
      </c>
      <c r="K457" s="37" t="s">
        <v>4727</v>
      </c>
      <c r="L457" s="43">
        <v>46052</v>
      </c>
      <c r="M457" s="37" t="s">
        <v>4246</v>
      </c>
      <c r="N457" s="37" t="s">
        <v>4247</v>
      </c>
      <c r="O457" s="37">
        <v>10</v>
      </c>
      <c r="P457" s="37" t="s">
        <v>4248</v>
      </c>
      <c r="Q457" s="37" t="s">
        <v>4728</v>
      </c>
      <c r="R457" s="37"/>
      <c r="S457" s="37" t="s">
        <v>4250</v>
      </c>
      <c r="T457" s="37">
        <v>10</v>
      </c>
      <c r="U457" s="37" t="s">
        <v>4251</v>
      </c>
      <c r="V457" s="37">
        <v>1000251775</v>
      </c>
      <c r="W457" s="37" t="s">
        <v>4252</v>
      </c>
      <c r="X457" s="37">
        <v>1077083214</v>
      </c>
      <c r="Y457" s="37" t="s">
        <v>2237</v>
      </c>
      <c r="Z457" s="37">
        <v>1002058204</v>
      </c>
      <c r="AA457" s="37" t="s">
        <v>4253</v>
      </c>
      <c r="AB457" s="37">
        <v>1000157108</v>
      </c>
      <c r="AC457" s="37" t="s">
        <v>4254</v>
      </c>
      <c r="AD457" s="37" t="s">
        <v>57</v>
      </c>
      <c r="AE457" s="37">
        <v>0</v>
      </c>
      <c r="AF457" s="37">
        <v>0</v>
      </c>
      <c r="AG457" s="37" t="s">
        <v>57</v>
      </c>
      <c r="AH457" s="37">
        <v>0</v>
      </c>
      <c r="AI457" s="37" t="s">
        <v>57</v>
      </c>
      <c r="AJ457" s="37">
        <v>5001024945</v>
      </c>
      <c r="AK457" s="37">
        <v>1</v>
      </c>
      <c r="AL457" s="37">
        <v>828722</v>
      </c>
      <c r="AM457" s="37">
        <v>1</v>
      </c>
      <c r="AN457" s="43">
        <v>46052</v>
      </c>
    </row>
    <row r="458" spans="1:40">
      <c r="A458" s="37" t="s">
        <v>2246</v>
      </c>
      <c r="B458" s="43">
        <v>46052</v>
      </c>
      <c r="C458" s="43">
        <v>46387</v>
      </c>
      <c r="D458" s="37">
        <v>335</v>
      </c>
      <c r="E458" s="37">
        <v>2</v>
      </c>
      <c r="F458" s="37" t="s">
        <v>4242</v>
      </c>
      <c r="G458" s="37">
        <v>1853</v>
      </c>
      <c r="H458" s="37">
        <v>812</v>
      </c>
      <c r="I458" s="37" t="s">
        <v>4729</v>
      </c>
      <c r="J458" s="37" t="s">
        <v>4280</v>
      </c>
      <c r="K458" s="37" t="s">
        <v>4281</v>
      </c>
      <c r="L458" s="43">
        <v>46052</v>
      </c>
      <c r="M458" s="37" t="s">
        <v>4246</v>
      </c>
      <c r="N458" s="37" t="s">
        <v>4247</v>
      </c>
      <c r="O458" s="37">
        <v>10</v>
      </c>
      <c r="P458" s="37" t="s">
        <v>4248</v>
      </c>
      <c r="Q458" s="37" t="s">
        <v>4282</v>
      </c>
      <c r="R458" s="37"/>
      <c r="S458" s="37" t="s">
        <v>4250</v>
      </c>
      <c r="T458" s="37">
        <v>10</v>
      </c>
      <c r="U458" s="37" t="s">
        <v>4251</v>
      </c>
      <c r="V458" s="37">
        <v>1005429106</v>
      </c>
      <c r="W458" s="37" t="s">
        <v>4252</v>
      </c>
      <c r="X458" s="37">
        <v>1019096003</v>
      </c>
      <c r="Y458" s="37" t="s">
        <v>2248</v>
      </c>
      <c r="Z458" s="37">
        <v>1002058204</v>
      </c>
      <c r="AA458" s="37" t="s">
        <v>4253</v>
      </c>
      <c r="AB458" s="37">
        <v>1000157108</v>
      </c>
      <c r="AC458" s="37" t="s">
        <v>4254</v>
      </c>
      <c r="AD458" s="37" t="s">
        <v>467</v>
      </c>
      <c r="AE458" s="37">
        <v>0</v>
      </c>
      <c r="AF458" s="37">
        <v>0</v>
      </c>
      <c r="AG458" s="37" t="s">
        <v>467</v>
      </c>
      <c r="AH458" s="37">
        <v>0</v>
      </c>
      <c r="AI458" s="37" t="s">
        <v>467</v>
      </c>
      <c r="AJ458" s="37">
        <v>5001024947</v>
      </c>
      <c r="AK458" s="37">
        <v>1</v>
      </c>
      <c r="AL458" s="37">
        <v>828724</v>
      </c>
      <c r="AM458" s="37">
        <v>1</v>
      </c>
      <c r="AN458" s="43">
        <v>46052</v>
      </c>
    </row>
    <row r="459" spans="1:40">
      <c r="A459" s="37" t="s">
        <v>589</v>
      </c>
      <c r="B459" s="43">
        <v>46052</v>
      </c>
      <c r="C459" s="43">
        <v>46387</v>
      </c>
      <c r="D459" s="37">
        <v>335</v>
      </c>
      <c r="E459" s="37">
        <v>2</v>
      </c>
      <c r="F459" s="37" t="s">
        <v>4242</v>
      </c>
      <c r="G459" s="37">
        <v>1795</v>
      </c>
      <c r="H459" s="37">
        <v>813</v>
      </c>
      <c r="I459" s="37" t="s">
        <v>4730</v>
      </c>
      <c r="J459" s="37" t="s">
        <v>4519</v>
      </c>
      <c r="K459" s="37" t="s">
        <v>4520</v>
      </c>
      <c r="L459" s="43">
        <v>46052</v>
      </c>
      <c r="M459" s="37" t="s">
        <v>4246</v>
      </c>
      <c r="N459" s="37" t="s">
        <v>4247</v>
      </c>
      <c r="O459" s="37">
        <v>10</v>
      </c>
      <c r="P459" s="37" t="s">
        <v>4248</v>
      </c>
      <c r="Q459" s="37" t="s">
        <v>4521</v>
      </c>
      <c r="R459" s="37"/>
      <c r="S459" s="37" t="s">
        <v>4250</v>
      </c>
      <c r="T459" s="37">
        <v>10</v>
      </c>
      <c r="U459" s="37" t="s">
        <v>4251</v>
      </c>
      <c r="V459" s="37">
        <v>1002470055</v>
      </c>
      <c r="W459" s="37" t="s">
        <v>4252</v>
      </c>
      <c r="X459" s="37">
        <v>79977903</v>
      </c>
      <c r="Y459" s="37" t="s">
        <v>591</v>
      </c>
      <c r="Z459" s="37">
        <v>1002058204</v>
      </c>
      <c r="AA459" s="37" t="s">
        <v>4253</v>
      </c>
      <c r="AB459" s="37">
        <v>1000157108</v>
      </c>
      <c r="AC459" s="37" t="s">
        <v>4254</v>
      </c>
      <c r="AD459" s="37" t="s">
        <v>329</v>
      </c>
      <c r="AE459" s="37">
        <v>0</v>
      </c>
      <c r="AF459" s="37">
        <v>0</v>
      </c>
      <c r="AG459" s="37" t="s">
        <v>329</v>
      </c>
      <c r="AH459" s="37">
        <v>0</v>
      </c>
      <c r="AI459" s="37" t="s">
        <v>329</v>
      </c>
      <c r="AJ459" s="37">
        <v>5001024951</v>
      </c>
      <c r="AK459" s="37">
        <v>1</v>
      </c>
      <c r="AL459" s="37">
        <v>825081</v>
      </c>
      <c r="AM459" s="37">
        <v>1</v>
      </c>
      <c r="AN459" s="43">
        <v>46052</v>
      </c>
    </row>
    <row r="460" spans="1:40">
      <c r="A460" s="37" t="s">
        <v>1034</v>
      </c>
      <c r="B460" s="43">
        <v>46052</v>
      </c>
      <c r="C460" s="43">
        <v>46387</v>
      </c>
      <c r="D460" s="37">
        <v>335</v>
      </c>
      <c r="E460" s="37">
        <v>2</v>
      </c>
      <c r="F460" s="37" t="s">
        <v>4242</v>
      </c>
      <c r="G460" s="37">
        <v>1934</v>
      </c>
      <c r="H460" s="37">
        <v>814</v>
      </c>
      <c r="I460" s="37" t="s">
        <v>4709</v>
      </c>
      <c r="J460" s="37" t="s">
        <v>4373</v>
      </c>
      <c r="K460" s="37" t="s">
        <v>4374</v>
      </c>
      <c r="L460" s="43">
        <v>46052</v>
      </c>
      <c r="M460" s="37" t="s">
        <v>4246</v>
      </c>
      <c r="N460" s="37" t="s">
        <v>4247</v>
      </c>
      <c r="O460" s="37">
        <v>10</v>
      </c>
      <c r="P460" s="37" t="s">
        <v>4248</v>
      </c>
      <c r="Q460" s="37" t="s">
        <v>4375</v>
      </c>
      <c r="R460" s="37"/>
      <c r="S460" s="37" t="s">
        <v>4250</v>
      </c>
      <c r="T460" s="37">
        <v>10</v>
      </c>
      <c r="U460" s="37" t="s">
        <v>4251</v>
      </c>
      <c r="V460" s="37">
        <v>1000224959</v>
      </c>
      <c r="W460" s="37" t="s">
        <v>4252</v>
      </c>
      <c r="X460" s="37">
        <v>79513089</v>
      </c>
      <c r="Y460" s="37" t="s">
        <v>1036</v>
      </c>
      <c r="Z460" s="37">
        <v>1002058204</v>
      </c>
      <c r="AA460" s="37" t="s">
        <v>4253</v>
      </c>
      <c r="AB460" s="37">
        <v>1000157108</v>
      </c>
      <c r="AC460" s="37" t="s">
        <v>4254</v>
      </c>
      <c r="AD460" s="37" t="s">
        <v>4277</v>
      </c>
      <c r="AE460" s="37">
        <v>0</v>
      </c>
      <c r="AF460" s="37">
        <v>0</v>
      </c>
      <c r="AG460" s="37" t="s">
        <v>4277</v>
      </c>
      <c r="AH460" s="37">
        <v>0</v>
      </c>
      <c r="AI460" s="37" t="s">
        <v>4277</v>
      </c>
      <c r="AJ460" s="37">
        <v>5001024968</v>
      </c>
      <c r="AK460" s="37">
        <v>1</v>
      </c>
      <c r="AL460" s="37">
        <v>843308</v>
      </c>
      <c r="AM460" s="37">
        <v>1</v>
      </c>
      <c r="AN460" s="43">
        <v>46052</v>
      </c>
    </row>
    <row r="461" spans="1:40">
      <c r="A461" s="37" t="s">
        <v>2118</v>
      </c>
      <c r="B461" s="43">
        <v>46052</v>
      </c>
      <c r="C461" s="43">
        <v>46387</v>
      </c>
      <c r="D461" s="37">
        <v>335</v>
      </c>
      <c r="E461" s="37">
        <v>2</v>
      </c>
      <c r="F461" s="37" t="s">
        <v>4242</v>
      </c>
      <c r="G461" s="37">
        <v>1869</v>
      </c>
      <c r="H461" s="37">
        <v>815</v>
      </c>
      <c r="I461" s="37" t="s">
        <v>4639</v>
      </c>
      <c r="J461" s="37" t="s">
        <v>4640</v>
      </c>
      <c r="K461" s="37" t="s">
        <v>4641</v>
      </c>
      <c r="L461" s="43">
        <v>46052</v>
      </c>
      <c r="M461" s="37" t="s">
        <v>4246</v>
      </c>
      <c r="N461" s="37" t="s">
        <v>4247</v>
      </c>
      <c r="O461" s="37">
        <v>10</v>
      </c>
      <c r="P461" s="37" t="s">
        <v>4248</v>
      </c>
      <c r="Q461" s="37" t="s">
        <v>4642</v>
      </c>
      <c r="R461" s="37"/>
      <c r="S461" s="37" t="s">
        <v>4250</v>
      </c>
      <c r="T461" s="37">
        <v>10</v>
      </c>
      <c r="U461" s="37" t="s">
        <v>4251</v>
      </c>
      <c r="V461" s="37">
        <v>1000359173</v>
      </c>
      <c r="W461" s="37" t="s">
        <v>4252</v>
      </c>
      <c r="X461" s="37">
        <v>1031146656</v>
      </c>
      <c r="Y461" s="37" t="s">
        <v>2119</v>
      </c>
      <c r="Z461" s="37">
        <v>1002058204</v>
      </c>
      <c r="AA461" s="37" t="s">
        <v>4253</v>
      </c>
      <c r="AB461" s="37">
        <v>1000157108</v>
      </c>
      <c r="AC461" s="37" t="s">
        <v>4254</v>
      </c>
      <c r="AD461" s="37" t="s">
        <v>519</v>
      </c>
      <c r="AE461" s="37">
        <v>0</v>
      </c>
      <c r="AF461" s="37">
        <v>0</v>
      </c>
      <c r="AG461" s="37" t="s">
        <v>519</v>
      </c>
      <c r="AH461" s="37">
        <v>0</v>
      </c>
      <c r="AI461" s="37" t="s">
        <v>519</v>
      </c>
      <c r="AJ461" s="37">
        <v>5001025778</v>
      </c>
      <c r="AK461" s="37">
        <v>1</v>
      </c>
      <c r="AL461" s="37">
        <v>828747</v>
      </c>
      <c r="AM461" s="37">
        <v>1</v>
      </c>
      <c r="AN461" s="43">
        <v>46052</v>
      </c>
    </row>
    <row r="462" spans="1:40">
      <c r="A462" s="37" t="s">
        <v>2372</v>
      </c>
      <c r="B462" s="43">
        <v>46052</v>
      </c>
      <c r="C462" s="43">
        <v>46387</v>
      </c>
      <c r="D462" s="37">
        <v>335</v>
      </c>
      <c r="E462" s="37">
        <v>2</v>
      </c>
      <c r="F462" s="37" t="s">
        <v>4242</v>
      </c>
      <c r="G462" s="37">
        <v>1934</v>
      </c>
      <c r="H462" s="37">
        <v>816</v>
      </c>
      <c r="I462" s="37" t="s">
        <v>4372</v>
      </c>
      <c r="J462" s="37" t="s">
        <v>4373</v>
      </c>
      <c r="K462" s="37" t="s">
        <v>4374</v>
      </c>
      <c r="L462" s="43">
        <v>46052</v>
      </c>
      <c r="M462" s="37" t="s">
        <v>4246</v>
      </c>
      <c r="N462" s="37" t="s">
        <v>4247</v>
      </c>
      <c r="O462" s="37">
        <v>10</v>
      </c>
      <c r="P462" s="37" t="s">
        <v>4248</v>
      </c>
      <c r="Q462" s="37" t="s">
        <v>4375</v>
      </c>
      <c r="R462" s="37"/>
      <c r="S462" s="37" t="s">
        <v>4250</v>
      </c>
      <c r="T462" s="37">
        <v>10</v>
      </c>
      <c r="U462" s="37" t="s">
        <v>4251</v>
      </c>
      <c r="V462" s="37">
        <v>1012453618</v>
      </c>
      <c r="W462" s="37" t="s">
        <v>4252</v>
      </c>
      <c r="X462" s="37">
        <v>1023972087</v>
      </c>
      <c r="Y462" s="37" t="s">
        <v>2373</v>
      </c>
      <c r="Z462" s="37">
        <v>1002058204</v>
      </c>
      <c r="AA462" s="37" t="s">
        <v>4253</v>
      </c>
      <c r="AB462" s="37">
        <v>1000157108</v>
      </c>
      <c r="AC462" s="37" t="s">
        <v>4254</v>
      </c>
      <c r="AD462" s="37" t="s">
        <v>4277</v>
      </c>
      <c r="AE462" s="37" t="s">
        <v>4277</v>
      </c>
      <c r="AF462" s="37">
        <v>0</v>
      </c>
      <c r="AG462" s="37">
        <v>0</v>
      </c>
      <c r="AH462" s="37">
        <v>0</v>
      </c>
      <c r="AI462" s="37">
        <v>0</v>
      </c>
      <c r="AJ462" s="37">
        <v>5001025790</v>
      </c>
      <c r="AK462" s="37">
        <v>1</v>
      </c>
      <c r="AL462" s="37">
        <v>843308</v>
      </c>
      <c r="AM462" s="37">
        <v>1</v>
      </c>
      <c r="AN462" s="43">
        <v>46052</v>
      </c>
    </row>
    <row r="463" spans="1:40">
      <c r="A463" s="37" t="s">
        <v>4731</v>
      </c>
      <c r="B463" s="43">
        <v>46056</v>
      </c>
      <c r="C463" s="43">
        <v>46387</v>
      </c>
      <c r="D463" s="37">
        <v>331</v>
      </c>
      <c r="E463" s="37">
        <v>2</v>
      </c>
      <c r="F463" s="37" t="s">
        <v>4242</v>
      </c>
      <c r="G463" s="37">
        <v>2018</v>
      </c>
      <c r="H463" s="37">
        <v>1086</v>
      </c>
      <c r="I463" s="37" t="s">
        <v>4732</v>
      </c>
      <c r="J463" s="37" t="s">
        <v>4733</v>
      </c>
      <c r="K463" s="37" t="s">
        <v>4734</v>
      </c>
      <c r="L463" s="43">
        <v>46056</v>
      </c>
      <c r="M463" s="37" t="s">
        <v>4246</v>
      </c>
      <c r="N463" s="37" t="s">
        <v>4247</v>
      </c>
      <c r="O463" s="37">
        <v>4</v>
      </c>
      <c r="P463" s="37" t="s">
        <v>4329</v>
      </c>
      <c r="Q463" s="37" t="s">
        <v>4330</v>
      </c>
      <c r="R463" s="37"/>
      <c r="S463" s="37" t="s">
        <v>4331</v>
      </c>
      <c r="T463" s="37">
        <v>96</v>
      </c>
      <c r="U463" s="37" t="s">
        <v>4317</v>
      </c>
      <c r="V463" s="37">
        <v>1000376832</v>
      </c>
      <c r="W463" s="37" t="s">
        <v>4252</v>
      </c>
      <c r="X463" s="37">
        <v>1023940958</v>
      </c>
      <c r="Y463" s="37" t="s">
        <v>4735</v>
      </c>
      <c r="Z463" s="37">
        <v>1002058204</v>
      </c>
      <c r="AA463" s="37" t="s">
        <v>4253</v>
      </c>
      <c r="AB463" s="37">
        <v>1000157108</v>
      </c>
      <c r="AC463" s="37" t="s">
        <v>4254</v>
      </c>
      <c r="AD463" s="37" t="s">
        <v>4736</v>
      </c>
      <c r="AE463" s="37">
        <v>0</v>
      </c>
      <c r="AF463" s="37">
        <v>0</v>
      </c>
      <c r="AG463" s="37" t="s">
        <v>4736</v>
      </c>
      <c r="AH463" s="37" t="s">
        <v>4737</v>
      </c>
      <c r="AI463" s="37" t="s">
        <v>4738</v>
      </c>
      <c r="AJ463" s="37">
        <v>5001028628</v>
      </c>
      <c r="AK463" s="37">
        <v>1</v>
      </c>
      <c r="AL463" s="37">
        <v>858292</v>
      </c>
      <c r="AM463" s="37">
        <v>1</v>
      </c>
      <c r="AN463" s="43">
        <v>46056</v>
      </c>
    </row>
    <row r="464" spans="1:40">
      <c r="A464" s="37" t="s">
        <v>4731</v>
      </c>
      <c r="B464" s="43">
        <v>46056</v>
      </c>
      <c r="C464" s="43">
        <v>46387</v>
      </c>
      <c r="D464" s="37">
        <v>331</v>
      </c>
      <c r="E464" s="37">
        <v>2</v>
      </c>
      <c r="F464" s="37" t="s">
        <v>4242</v>
      </c>
      <c r="G464" s="37">
        <v>2018</v>
      </c>
      <c r="H464" s="37">
        <v>1087</v>
      </c>
      <c r="I464" s="37" t="s">
        <v>4732</v>
      </c>
      <c r="J464" s="37" t="s">
        <v>4733</v>
      </c>
      <c r="K464" s="37" t="s">
        <v>4734</v>
      </c>
      <c r="L464" s="43">
        <v>46056</v>
      </c>
      <c r="M464" s="37" t="s">
        <v>4246</v>
      </c>
      <c r="N464" s="37" t="s">
        <v>4247</v>
      </c>
      <c r="O464" s="37">
        <v>4</v>
      </c>
      <c r="P464" s="37" t="s">
        <v>4329</v>
      </c>
      <c r="Q464" s="37" t="s">
        <v>4330</v>
      </c>
      <c r="R464" s="37"/>
      <c r="S464" s="37" t="s">
        <v>4331</v>
      </c>
      <c r="T464" s="37">
        <v>96</v>
      </c>
      <c r="U464" s="37" t="s">
        <v>4317</v>
      </c>
      <c r="V464" s="37">
        <v>1000164044</v>
      </c>
      <c r="W464" s="37" t="s">
        <v>4252</v>
      </c>
      <c r="X464" s="37">
        <v>1032473323</v>
      </c>
      <c r="Y464" s="37" t="s">
        <v>4739</v>
      </c>
      <c r="Z464" s="37">
        <v>1002058204</v>
      </c>
      <c r="AA464" s="37" t="s">
        <v>4253</v>
      </c>
      <c r="AB464" s="37">
        <v>1000157108</v>
      </c>
      <c r="AC464" s="37" t="s">
        <v>4254</v>
      </c>
      <c r="AD464" s="37" t="s">
        <v>4736</v>
      </c>
      <c r="AE464" s="37">
        <v>0</v>
      </c>
      <c r="AF464" s="37">
        <v>0</v>
      </c>
      <c r="AG464" s="37" t="s">
        <v>4736</v>
      </c>
      <c r="AH464" s="37" t="s">
        <v>4740</v>
      </c>
      <c r="AI464" s="37" t="s">
        <v>4741</v>
      </c>
      <c r="AJ464" s="37">
        <v>5001028629</v>
      </c>
      <c r="AK464" s="37">
        <v>1</v>
      </c>
      <c r="AL464" s="37">
        <v>858292</v>
      </c>
      <c r="AM464" s="37">
        <v>1</v>
      </c>
      <c r="AN464" s="43">
        <v>46056</v>
      </c>
    </row>
    <row r="465" spans="1:40">
      <c r="A465" s="37" t="s">
        <v>4731</v>
      </c>
      <c r="B465" s="43">
        <v>46056</v>
      </c>
      <c r="C465" s="43">
        <v>46387</v>
      </c>
      <c r="D465" s="37">
        <v>331</v>
      </c>
      <c r="E465" s="37">
        <v>2</v>
      </c>
      <c r="F465" s="37" t="s">
        <v>4242</v>
      </c>
      <c r="G465" s="37">
        <v>2018</v>
      </c>
      <c r="H465" s="37">
        <v>1088</v>
      </c>
      <c r="I465" s="37" t="s">
        <v>4732</v>
      </c>
      <c r="J465" s="37" t="s">
        <v>4733</v>
      </c>
      <c r="K465" s="37" t="s">
        <v>4734</v>
      </c>
      <c r="L465" s="43">
        <v>46056</v>
      </c>
      <c r="M465" s="37" t="s">
        <v>4246</v>
      </c>
      <c r="N465" s="37" t="s">
        <v>4247</v>
      </c>
      <c r="O465" s="37">
        <v>4</v>
      </c>
      <c r="P465" s="37" t="s">
        <v>4329</v>
      </c>
      <c r="Q465" s="37" t="s">
        <v>4330</v>
      </c>
      <c r="R465" s="37"/>
      <c r="S465" s="37" t="s">
        <v>4331</v>
      </c>
      <c r="T465" s="37">
        <v>96</v>
      </c>
      <c r="U465" s="37" t="s">
        <v>4317</v>
      </c>
      <c r="V465" s="37">
        <v>1008487479</v>
      </c>
      <c r="W465" s="37" t="s">
        <v>4252</v>
      </c>
      <c r="X465" s="37">
        <v>28853841</v>
      </c>
      <c r="Y465" s="37" t="s">
        <v>4742</v>
      </c>
      <c r="Z465" s="37">
        <v>1002058204</v>
      </c>
      <c r="AA465" s="37" t="s">
        <v>4253</v>
      </c>
      <c r="AB465" s="37">
        <v>1000157108</v>
      </c>
      <c r="AC465" s="37" t="s">
        <v>4254</v>
      </c>
      <c r="AD465" s="37" t="s">
        <v>4736</v>
      </c>
      <c r="AE465" s="37">
        <v>0</v>
      </c>
      <c r="AF465" s="37">
        <v>0</v>
      </c>
      <c r="AG465" s="37" t="s">
        <v>4736</v>
      </c>
      <c r="AH465" s="37" t="s">
        <v>4740</v>
      </c>
      <c r="AI465" s="37" t="s">
        <v>4741</v>
      </c>
      <c r="AJ465" s="37">
        <v>5001028632</v>
      </c>
      <c r="AK465" s="37">
        <v>1</v>
      </c>
      <c r="AL465" s="37">
        <v>858292</v>
      </c>
      <c r="AM465" s="37">
        <v>1</v>
      </c>
      <c r="AN465" s="43">
        <v>46056</v>
      </c>
    </row>
    <row r="466" spans="1:40">
      <c r="A466" s="37" t="s">
        <v>4731</v>
      </c>
      <c r="B466" s="43">
        <v>46056</v>
      </c>
      <c r="C466" s="43">
        <v>46387</v>
      </c>
      <c r="D466" s="37">
        <v>331</v>
      </c>
      <c r="E466" s="37">
        <v>2</v>
      </c>
      <c r="F466" s="37" t="s">
        <v>4242</v>
      </c>
      <c r="G466" s="37">
        <v>2018</v>
      </c>
      <c r="H466" s="37">
        <v>1089</v>
      </c>
      <c r="I466" s="37" t="s">
        <v>4732</v>
      </c>
      <c r="J466" s="37" t="s">
        <v>4733</v>
      </c>
      <c r="K466" s="37" t="s">
        <v>4734</v>
      </c>
      <c r="L466" s="43">
        <v>46056</v>
      </c>
      <c r="M466" s="37" t="s">
        <v>4246</v>
      </c>
      <c r="N466" s="37" t="s">
        <v>4247</v>
      </c>
      <c r="O466" s="37">
        <v>4</v>
      </c>
      <c r="P466" s="37" t="s">
        <v>4329</v>
      </c>
      <c r="Q466" s="37" t="s">
        <v>4330</v>
      </c>
      <c r="R466" s="37"/>
      <c r="S466" s="37" t="s">
        <v>4331</v>
      </c>
      <c r="T466" s="37">
        <v>96</v>
      </c>
      <c r="U466" s="37" t="s">
        <v>4317</v>
      </c>
      <c r="V466" s="37">
        <v>1000051347</v>
      </c>
      <c r="W466" s="37" t="s">
        <v>4252</v>
      </c>
      <c r="X466" s="37">
        <v>4139233</v>
      </c>
      <c r="Y466" s="37" t="s">
        <v>4743</v>
      </c>
      <c r="Z466" s="37">
        <v>1002058204</v>
      </c>
      <c r="AA466" s="37" t="s">
        <v>4253</v>
      </c>
      <c r="AB466" s="37">
        <v>1000157108</v>
      </c>
      <c r="AC466" s="37" t="s">
        <v>4254</v>
      </c>
      <c r="AD466" s="37" t="s">
        <v>4736</v>
      </c>
      <c r="AE466" s="37">
        <v>0</v>
      </c>
      <c r="AF466" s="37">
        <v>0</v>
      </c>
      <c r="AG466" s="37" t="s">
        <v>4736</v>
      </c>
      <c r="AH466" s="37" t="s">
        <v>4740</v>
      </c>
      <c r="AI466" s="37" t="s">
        <v>4741</v>
      </c>
      <c r="AJ466" s="37">
        <v>5001028633</v>
      </c>
      <c r="AK466" s="37">
        <v>1</v>
      </c>
      <c r="AL466" s="37">
        <v>858292</v>
      </c>
      <c r="AM466" s="37">
        <v>1</v>
      </c>
      <c r="AN466" s="43">
        <v>46056</v>
      </c>
    </row>
    <row r="467" spans="1:40">
      <c r="A467" s="37" t="s">
        <v>4731</v>
      </c>
      <c r="B467" s="43">
        <v>46056</v>
      </c>
      <c r="C467" s="43">
        <v>46387</v>
      </c>
      <c r="D467" s="37">
        <v>331</v>
      </c>
      <c r="E467" s="37">
        <v>2</v>
      </c>
      <c r="F467" s="37" t="s">
        <v>4242</v>
      </c>
      <c r="G467" s="37">
        <v>2018</v>
      </c>
      <c r="H467" s="37">
        <v>1090</v>
      </c>
      <c r="I467" s="37" t="s">
        <v>4732</v>
      </c>
      <c r="J467" s="37" t="s">
        <v>4733</v>
      </c>
      <c r="K467" s="37" t="s">
        <v>4734</v>
      </c>
      <c r="L467" s="43">
        <v>46056</v>
      </c>
      <c r="M467" s="37" t="s">
        <v>4246</v>
      </c>
      <c r="N467" s="37" t="s">
        <v>4247</v>
      </c>
      <c r="O467" s="37">
        <v>4</v>
      </c>
      <c r="P467" s="37" t="s">
        <v>4329</v>
      </c>
      <c r="Q467" s="37" t="s">
        <v>4330</v>
      </c>
      <c r="R467" s="37"/>
      <c r="S467" s="37" t="s">
        <v>4331</v>
      </c>
      <c r="T467" s="37">
        <v>96</v>
      </c>
      <c r="U467" s="37" t="s">
        <v>4317</v>
      </c>
      <c r="V467" s="37">
        <v>1003028535</v>
      </c>
      <c r="W467" s="37" t="s">
        <v>4252</v>
      </c>
      <c r="X467" s="37">
        <v>51788338</v>
      </c>
      <c r="Y467" s="37" t="s">
        <v>4744</v>
      </c>
      <c r="Z467" s="37">
        <v>1002058204</v>
      </c>
      <c r="AA467" s="37" t="s">
        <v>4253</v>
      </c>
      <c r="AB467" s="37">
        <v>1000157108</v>
      </c>
      <c r="AC467" s="37" t="s">
        <v>4254</v>
      </c>
      <c r="AD467" s="37" t="s">
        <v>4736</v>
      </c>
      <c r="AE467" s="37">
        <v>0</v>
      </c>
      <c r="AF467" s="37">
        <v>0</v>
      </c>
      <c r="AG467" s="37" t="s">
        <v>4736</v>
      </c>
      <c r="AH467" s="37" t="s">
        <v>4740</v>
      </c>
      <c r="AI467" s="37" t="s">
        <v>4741</v>
      </c>
      <c r="AJ467" s="37">
        <v>5001028634</v>
      </c>
      <c r="AK467" s="37">
        <v>1</v>
      </c>
      <c r="AL467" s="37">
        <v>858292</v>
      </c>
      <c r="AM467" s="37">
        <v>1</v>
      </c>
      <c r="AN467" s="43">
        <v>46056</v>
      </c>
    </row>
    <row r="468" spans="1:40">
      <c r="A468" s="37" t="s">
        <v>4731</v>
      </c>
      <c r="B468" s="43">
        <v>46056</v>
      </c>
      <c r="C468" s="43">
        <v>46387</v>
      </c>
      <c r="D468" s="37">
        <v>331</v>
      </c>
      <c r="E468" s="37">
        <v>2</v>
      </c>
      <c r="F468" s="37" t="s">
        <v>4242</v>
      </c>
      <c r="G468" s="37">
        <v>2018</v>
      </c>
      <c r="H468" s="37">
        <v>1091</v>
      </c>
      <c r="I468" s="37" t="s">
        <v>4732</v>
      </c>
      <c r="J468" s="37" t="s">
        <v>4733</v>
      </c>
      <c r="K468" s="37" t="s">
        <v>4734</v>
      </c>
      <c r="L468" s="43">
        <v>46056</v>
      </c>
      <c r="M468" s="37" t="s">
        <v>4246</v>
      </c>
      <c r="N468" s="37" t="s">
        <v>4247</v>
      </c>
      <c r="O468" s="37">
        <v>4</v>
      </c>
      <c r="P468" s="37" t="s">
        <v>4329</v>
      </c>
      <c r="Q468" s="37" t="s">
        <v>4330</v>
      </c>
      <c r="R468" s="37"/>
      <c r="S468" s="37" t="s">
        <v>4331</v>
      </c>
      <c r="T468" s="37">
        <v>96</v>
      </c>
      <c r="U468" s="37" t="s">
        <v>4317</v>
      </c>
      <c r="V468" s="37">
        <v>1000347057</v>
      </c>
      <c r="W468" s="37" t="s">
        <v>4252</v>
      </c>
      <c r="X468" s="37">
        <v>52450676</v>
      </c>
      <c r="Y468" s="37" t="s">
        <v>4745</v>
      </c>
      <c r="Z468" s="37">
        <v>1002058204</v>
      </c>
      <c r="AA468" s="37" t="s">
        <v>4253</v>
      </c>
      <c r="AB468" s="37">
        <v>1000157108</v>
      </c>
      <c r="AC468" s="37" t="s">
        <v>4254</v>
      </c>
      <c r="AD468" s="37" t="s">
        <v>4736</v>
      </c>
      <c r="AE468" s="37">
        <v>0</v>
      </c>
      <c r="AF468" s="37">
        <v>0</v>
      </c>
      <c r="AG468" s="37" t="s">
        <v>4736</v>
      </c>
      <c r="AH468" s="37" t="s">
        <v>4746</v>
      </c>
      <c r="AI468" s="37" t="s">
        <v>4747</v>
      </c>
      <c r="AJ468" s="37">
        <v>5001028635</v>
      </c>
      <c r="AK468" s="37">
        <v>1</v>
      </c>
      <c r="AL468" s="37">
        <v>858292</v>
      </c>
      <c r="AM468" s="37">
        <v>1</v>
      </c>
      <c r="AN468" s="43">
        <v>46056</v>
      </c>
    </row>
    <row r="469" spans="1:40">
      <c r="A469" s="37" t="s">
        <v>4731</v>
      </c>
      <c r="B469" s="43">
        <v>46056</v>
      </c>
      <c r="C469" s="43">
        <v>46387</v>
      </c>
      <c r="D469" s="37">
        <v>331</v>
      </c>
      <c r="E469" s="37">
        <v>2</v>
      </c>
      <c r="F469" s="37" t="s">
        <v>4242</v>
      </c>
      <c r="G469" s="37">
        <v>2018</v>
      </c>
      <c r="H469" s="37">
        <v>1092</v>
      </c>
      <c r="I469" s="37" t="s">
        <v>4732</v>
      </c>
      <c r="J469" s="37" t="s">
        <v>4733</v>
      </c>
      <c r="K469" s="37" t="s">
        <v>4734</v>
      </c>
      <c r="L469" s="43">
        <v>46056</v>
      </c>
      <c r="M469" s="37" t="s">
        <v>4246</v>
      </c>
      <c r="N469" s="37" t="s">
        <v>4247</v>
      </c>
      <c r="O469" s="37">
        <v>4</v>
      </c>
      <c r="P469" s="37" t="s">
        <v>4329</v>
      </c>
      <c r="Q469" s="37" t="s">
        <v>4330</v>
      </c>
      <c r="R469" s="37"/>
      <c r="S469" s="37" t="s">
        <v>4331</v>
      </c>
      <c r="T469" s="37">
        <v>96</v>
      </c>
      <c r="U469" s="37" t="s">
        <v>4317</v>
      </c>
      <c r="V469" s="37">
        <v>1000066002</v>
      </c>
      <c r="W469" s="37" t="s">
        <v>4252</v>
      </c>
      <c r="X469" s="37">
        <v>7309843</v>
      </c>
      <c r="Y469" s="37" t="s">
        <v>4748</v>
      </c>
      <c r="Z469" s="37">
        <v>1002058204</v>
      </c>
      <c r="AA469" s="37" t="s">
        <v>4253</v>
      </c>
      <c r="AB469" s="37">
        <v>1000157108</v>
      </c>
      <c r="AC469" s="37" t="s">
        <v>4254</v>
      </c>
      <c r="AD469" s="37" t="s">
        <v>4736</v>
      </c>
      <c r="AE469" s="37">
        <v>0</v>
      </c>
      <c r="AF469" s="37">
        <v>0</v>
      </c>
      <c r="AG469" s="37" t="s">
        <v>4736</v>
      </c>
      <c r="AH469" s="37" t="s">
        <v>4740</v>
      </c>
      <c r="AI469" s="37" t="s">
        <v>4741</v>
      </c>
      <c r="AJ469" s="37">
        <v>5001028636</v>
      </c>
      <c r="AK469" s="37">
        <v>1</v>
      </c>
      <c r="AL469" s="37">
        <v>858292</v>
      </c>
      <c r="AM469" s="37">
        <v>1</v>
      </c>
      <c r="AN469" s="43">
        <v>46056</v>
      </c>
    </row>
    <row r="470" spans="1:40">
      <c r="A470" s="37" t="s">
        <v>4731</v>
      </c>
      <c r="B470" s="43">
        <v>46056</v>
      </c>
      <c r="C470" s="43">
        <v>46387</v>
      </c>
      <c r="D470" s="37">
        <v>331</v>
      </c>
      <c r="E470" s="37">
        <v>2</v>
      </c>
      <c r="F470" s="37" t="s">
        <v>4242</v>
      </c>
      <c r="G470" s="37">
        <v>2018</v>
      </c>
      <c r="H470" s="37">
        <v>1093</v>
      </c>
      <c r="I470" s="37" t="s">
        <v>4732</v>
      </c>
      <c r="J470" s="37" t="s">
        <v>4733</v>
      </c>
      <c r="K470" s="37" t="s">
        <v>4734</v>
      </c>
      <c r="L470" s="43">
        <v>46056</v>
      </c>
      <c r="M470" s="37" t="s">
        <v>4246</v>
      </c>
      <c r="N470" s="37" t="s">
        <v>4247</v>
      </c>
      <c r="O470" s="37">
        <v>4</v>
      </c>
      <c r="P470" s="37" t="s">
        <v>4329</v>
      </c>
      <c r="Q470" s="37" t="s">
        <v>4330</v>
      </c>
      <c r="R470" s="37"/>
      <c r="S470" s="37" t="s">
        <v>4331</v>
      </c>
      <c r="T470" s="37">
        <v>96</v>
      </c>
      <c r="U470" s="37" t="s">
        <v>4317</v>
      </c>
      <c r="V470" s="37">
        <v>1000096811</v>
      </c>
      <c r="W470" s="37" t="s">
        <v>4252</v>
      </c>
      <c r="X470" s="37">
        <v>79356577</v>
      </c>
      <c r="Y470" s="37" t="s">
        <v>4749</v>
      </c>
      <c r="Z470" s="37">
        <v>1002058204</v>
      </c>
      <c r="AA470" s="37" t="s">
        <v>4253</v>
      </c>
      <c r="AB470" s="37">
        <v>1000157108</v>
      </c>
      <c r="AC470" s="37" t="s">
        <v>4254</v>
      </c>
      <c r="AD470" s="37" t="s">
        <v>4736</v>
      </c>
      <c r="AE470" s="37">
        <v>0</v>
      </c>
      <c r="AF470" s="37">
        <v>0</v>
      </c>
      <c r="AG470" s="37" t="s">
        <v>4736</v>
      </c>
      <c r="AH470" s="37" t="s">
        <v>4740</v>
      </c>
      <c r="AI470" s="37" t="s">
        <v>4741</v>
      </c>
      <c r="AJ470" s="37">
        <v>5001028638</v>
      </c>
      <c r="AK470" s="37">
        <v>1</v>
      </c>
      <c r="AL470" s="37">
        <v>858292</v>
      </c>
      <c r="AM470" s="37">
        <v>1</v>
      </c>
      <c r="AN470" s="43">
        <v>46056</v>
      </c>
    </row>
    <row r="471" spans="1:40">
      <c r="A471" s="37" t="s">
        <v>4731</v>
      </c>
      <c r="B471" s="43">
        <v>46056</v>
      </c>
      <c r="C471" s="43">
        <v>46387</v>
      </c>
      <c r="D471" s="37">
        <v>331</v>
      </c>
      <c r="E471" s="37">
        <v>2</v>
      </c>
      <c r="F471" s="37" t="s">
        <v>4242</v>
      </c>
      <c r="G471" s="37">
        <v>2018</v>
      </c>
      <c r="H471" s="37">
        <v>1094</v>
      </c>
      <c r="I471" s="37" t="s">
        <v>4732</v>
      </c>
      <c r="J471" s="37" t="s">
        <v>4733</v>
      </c>
      <c r="K471" s="37" t="s">
        <v>4734</v>
      </c>
      <c r="L471" s="43">
        <v>46056</v>
      </c>
      <c r="M471" s="37" t="s">
        <v>4246</v>
      </c>
      <c r="N471" s="37" t="s">
        <v>4247</v>
      </c>
      <c r="O471" s="37">
        <v>4</v>
      </c>
      <c r="P471" s="37" t="s">
        <v>4329</v>
      </c>
      <c r="Q471" s="37" t="s">
        <v>4330</v>
      </c>
      <c r="R471" s="37"/>
      <c r="S471" s="37" t="s">
        <v>4331</v>
      </c>
      <c r="T471" s="37">
        <v>96</v>
      </c>
      <c r="U471" s="37" t="s">
        <v>4317</v>
      </c>
      <c r="V471" s="37">
        <v>1013323934</v>
      </c>
      <c r="W471" s="37" t="s">
        <v>4252</v>
      </c>
      <c r="X471" s="37">
        <v>1014478105</v>
      </c>
      <c r="Y471" s="37" t="s">
        <v>4750</v>
      </c>
      <c r="Z471" s="37">
        <v>1002058204</v>
      </c>
      <c r="AA471" s="37" t="s">
        <v>4253</v>
      </c>
      <c r="AB471" s="37">
        <v>1000157108</v>
      </c>
      <c r="AC471" s="37" t="s">
        <v>4254</v>
      </c>
      <c r="AD471" s="37" t="s">
        <v>4736</v>
      </c>
      <c r="AE471" s="37">
        <v>0</v>
      </c>
      <c r="AF471" s="37">
        <v>0</v>
      </c>
      <c r="AG471" s="37" t="s">
        <v>4736</v>
      </c>
      <c r="AH471" s="37" t="s">
        <v>4751</v>
      </c>
      <c r="AI471" s="37" t="s">
        <v>4752</v>
      </c>
      <c r="AJ471" s="37">
        <v>5001028639</v>
      </c>
      <c r="AK471" s="37">
        <v>1</v>
      </c>
      <c r="AL471" s="37">
        <v>858292</v>
      </c>
      <c r="AM471" s="37">
        <v>1</v>
      </c>
      <c r="AN471" s="43">
        <v>46056</v>
      </c>
    </row>
    <row r="472" spans="1:40">
      <c r="A472" s="37" t="s">
        <v>4731</v>
      </c>
      <c r="B472" s="43">
        <v>46056</v>
      </c>
      <c r="C472" s="43">
        <v>46387</v>
      </c>
      <c r="D472" s="37">
        <v>331</v>
      </c>
      <c r="E472" s="37">
        <v>2</v>
      </c>
      <c r="F472" s="37" t="s">
        <v>4242</v>
      </c>
      <c r="G472" s="37">
        <v>2018</v>
      </c>
      <c r="H472" s="37">
        <v>1095</v>
      </c>
      <c r="I472" s="37" t="s">
        <v>4732</v>
      </c>
      <c r="J472" s="37" t="s">
        <v>4733</v>
      </c>
      <c r="K472" s="37" t="s">
        <v>4734</v>
      </c>
      <c r="L472" s="43">
        <v>46056</v>
      </c>
      <c r="M472" s="37" t="s">
        <v>4246</v>
      </c>
      <c r="N472" s="37" t="s">
        <v>4247</v>
      </c>
      <c r="O472" s="37">
        <v>4</v>
      </c>
      <c r="P472" s="37" t="s">
        <v>4329</v>
      </c>
      <c r="Q472" s="37" t="s">
        <v>4330</v>
      </c>
      <c r="R472" s="37"/>
      <c r="S472" s="37" t="s">
        <v>4331</v>
      </c>
      <c r="T472" s="37">
        <v>96</v>
      </c>
      <c r="U472" s="37" t="s">
        <v>4317</v>
      </c>
      <c r="V472" s="37">
        <v>1003007362</v>
      </c>
      <c r="W472" s="37" t="s">
        <v>4252</v>
      </c>
      <c r="X472" s="37">
        <v>93080251</v>
      </c>
      <c r="Y472" s="37" t="s">
        <v>4753</v>
      </c>
      <c r="Z472" s="37">
        <v>1002058204</v>
      </c>
      <c r="AA472" s="37" t="s">
        <v>4253</v>
      </c>
      <c r="AB472" s="37">
        <v>1000157108</v>
      </c>
      <c r="AC472" s="37" t="s">
        <v>4254</v>
      </c>
      <c r="AD472" s="37" t="s">
        <v>4736</v>
      </c>
      <c r="AE472" s="37">
        <v>0</v>
      </c>
      <c r="AF472" s="37">
        <v>0</v>
      </c>
      <c r="AG472" s="37" t="s">
        <v>4736</v>
      </c>
      <c r="AH472" s="37" t="s">
        <v>4740</v>
      </c>
      <c r="AI472" s="37" t="s">
        <v>4741</v>
      </c>
      <c r="AJ472" s="37">
        <v>5001028640</v>
      </c>
      <c r="AK472" s="37">
        <v>1</v>
      </c>
      <c r="AL472" s="37">
        <v>858292</v>
      </c>
      <c r="AM472" s="37">
        <v>1</v>
      </c>
      <c r="AN472" s="43">
        <v>46056</v>
      </c>
    </row>
    <row r="473" spans="1:40">
      <c r="A473" s="37" t="s">
        <v>4731</v>
      </c>
      <c r="B473" s="43">
        <v>46056</v>
      </c>
      <c r="C473" s="43">
        <v>46387</v>
      </c>
      <c r="D473" s="37">
        <v>331</v>
      </c>
      <c r="E473" s="37">
        <v>2</v>
      </c>
      <c r="F473" s="37" t="s">
        <v>4242</v>
      </c>
      <c r="G473" s="37">
        <v>2019</v>
      </c>
      <c r="H473" s="37">
        <v>1096</v>
      </c>
      <c r="I473" s="37" t="s">
        <v>4754</v>
      </c>
      <c r="J473" s="37" t="s">
        <v>4755</v>
      </c>
      <c r="K473" s="37" t="s">
        <v>4756</v>
      </c>
      <c r="L473" s="43">
        <v>46056</v>
      </c>
      <c r="M473" s="37" t="s">
        <v>4246</v>
      </c>
      <c r="N473" s="37" t="s">
        <v>4247</v>
      </c>
      <c r="O473" s="37">
        <v>4</v>
      </c>
      <c r="P473" s="37" t="s">
        <v>4329</v>
      </c>
      <c r="Q473" s="37" t="s">
        <v>4330</v>
      </c>
      <c r="R473" s="37"/>
      <c r="S473" s="37" t="s">
        <v>4331</v>
      </c>
      <c r="T473" s="37">
        <v>96</v>
      </c>
      <c r="U473" s="37" t="s">
        <v>4317</v>
      </c>
      <c r="V473" s="37">
        <v>1000538749</v>
      </c>
      <c r="W473" s="37" t="s">
        <v>4318</v>
      </c>
      <c r="X473" s="37">
        <v>830003564</v>
      </c>
      <c r="Y473" s="37" t="s">
        <v>4757</v>
      </c>
      <c r="Z473" s="37">
        <v>1002058204</v>
      </c>
      <c r="AA473" s="37" t="s">
        <v>4253</v>
      </c>
      <c r="AB473" s="37">
        <v>1000157108</v>
      </c>
      <c r="AC473" s="37" t="s">
        <v>4254</v>
      </c>
      <c r="AD473" s="37" t="s">
        <v>4758</v>
      </c>
      <c r="AE473" s="37">
        <v>0</v>
      </c>
      <c r="AF473" s="37">
        <v>0</v>
      </c>
      <c r="AG473" s="37" t="s">
        <v>4758</v>
      </c>
      <c r="AH473" s="37" t="s">
        <v>4759</v>
      </c>
      <c r="AI473" s="37" t="s">
        <v>4760</v>
      </c>
      <c r="AJ473" s="37">
        <v>5001028726</v>
      </c>
      <c r="AK473" s="37">
        <v>1</v>
      </c>
      <c r="AL473" s="37">
        <v>858295</v>
      </c>
      <c r="AM473" s="37">
        <v>1</v>
      </c>
      <c r="AN473" s="43">
        <v>46056</v>
      </c>
    </row>
    <row r="474" spans="1:40">
      <c r="A474" s="37" t="s">
        <v>4731</v>
      </c>
      <c r="B474" s="43">
        <v>46056</v>
      </c>
      <c r="C474" s="43">
        <v>46387</v>
      </c>
      <c r="D474" s="37">
        <v>331</v>
      </c>
      <c r="E474" s="37">
        <v>2</v>
      </c>
      <c r="F474" s="37" t="s">
        <v>4242</v>
      </c>
      <c r="G474" s="37">
        <v>2019</v>
      </c>
      <c r="H474" s="37">
        <v>1097</v>
      </c>
      <c r="I474" s="37" t="s">
        <v>4754</v>
      </c>
      <c r="J474" s="37" t="s">
        <v>4755</v>
      </c>
      <c r="K474" s="37" t="s">
        <v>4756</v>
      </c>
      <c r="L474" s="43">
        <v>46056</v>
      </c>
      <c r="M474" s="37" t="s">
        <v>4246</v>
      </c>
      <c r="N474" s="37" t="s">
        <v>4247</v>
      </c>
      <c r="O474" s="37">
        <v>4</v>
      </c>
      <c r="P474" s="37" t="s">
        <v>4329</v>
      </c>
      <c r="Q474" s="37" t="s">
        <v>4330</v>
      </c>
      <c r="R474" s="37"/>
      <c r="S474" s="37" t="s">
        <v>4331</v>
      </c>
      <c r="T474" s="37">
        <v>96</v>
      </c>
      <c r="U474" s="37" t="s">
        <v>4317</v>
      </c>
      <c r="V474" s="37">
        <v>1000521412</v>
      </c>
      <c r="W474" s="37" t="s">
        <v>4318</v>
      </c>
      <c r="X474" s="37">
        <v>800251440</v>
      </c>
      <c r="Y474" s="37" t="s">
        <v>4761</v>
      </c>
      <c r="Z474" s="37">
        <v>1002058204</v>
      </c>
      <c r="AA474" s="37" t="s">
        <v>4253</v>
      </c>
      <c r="AB474" s="37">
        <v>1000157108</v>
      </c>
      <c r="AC474" s="37" t="s">
        <v>4254</v>
      </c>
      <c r="AD474" s="37" t="s">
        <v>4758</v>
      </c>
      <c r="AE474" s="37">
        <v>0</v>
      </c>
      <c r="AF474" s="37">
        <v>0</v>
      </c>
      <c r="AG474" s="37" t="s">
        <v>4758</v>
      </c>
      <c r="AH474" s="37">
        <v>0</v>
      </c>
      <c r="AI474" s="37" t="s">
        <v>4758</v>
      </c>
      <c r="AJ474" s="37">
        <v>5001028728</v>
      </c>
      <c r="AK474" s="37">
        <v>1</v>
      </c>
      <c r="AL474" s="37">
        <v>858295</v>
      </c>
      <c r="AM474" s="37">
        <v>1</v>
      </c>
      <c r="AN474" s="43">
        <v>46056</v>
      </c>
    </row>
    <row r="475" spans="1:40">
      <c r="A475" s="37" t="s">
        <v>4731</v>
      </c>
      <c r="B475" s="43">
        <v>46056</v>
      </c>
      <c r="C475" s="43">
        <v>46387</v>
      </c>
      <c r="D475" s="37">
        <v>331</v>
      </c>
      <c r="E475" s="37">
        <v>2</v>
      </c>
      <c r="F475" s="37" t="s">
        <v>4242</v>
      </c>
      <c r="G475" s="37">
        <v>2019</v>
      </c>
      <c r="H475" s="37">
        <v>1098</v>
      </c>
      <c r="I475" s="37" t="s">
        <v>4754</v>
      </c>
      <c r="J475" s="37" t="s">
        <v>4755</v>
      </c>
      <c r="K475" s="37" t="s">
        <v>4756</v>
      </c>
      <c r="L475" s="43">
        <v>46056</v>
      </c>
      <c r="M475" s="37" t="s">
        <v>4246</v>
      </c>
      <c r="N475" s="37" t="s">
        <v>4247</v>
      </c>
      <c r="O475" s="37">
        <v>4</v>
      </c>
      <c r="P475" s="37" t="s">
        <v>4329</v>
      </c>
      <c r="Q475" s="37" t="s">
        <v>4330</v>
      </c>
      <c r="R475" s="37"/>
      <c r="S475" s="37" t="s">
        <v>4331</v>
      </c>
      <c r="T475" s="37">
        <v>96</v>
      </c>
      <c r="U475" s="37" t="s">
        <v>4317</v>
      </c>
      <c r="V475" s="37">
        <v>1000504947</v>
      </c>
      <c r="W475" s="37" t="s">
        <v>4318</v>
      </c>
      <c r="X475" s="37">
        <v>800130907</v>
      </c>
      <c r="Y475" s="37" t="s">
        <v>4762</v>
      </c>
      <c r="Z475" s="37">
        <v>1002058204</v>
      </c>
      <c r="AA475" s="37" t="s">
        <v>4253</v>
      </c>
      <c r="AB475" s="37">
        <v>1000157108</v>
      </c>
      <c r="AC475" s="37" t="s">
        <v>4254</v>
      </c>
      <c r="AD475" s="37" t="s">
        <v>4758</v>
      </c>
      <c r="AE475" s="37">
        <v>0</v>
      </c>
      <c r="AF475" s="37">
        <v>0</v>
      </c>
      <c r="AG475" s="37" t="s">
        <v>4758</v>
      </c>
      <c r="AH475" s="37" t="s">
        <v>4763</v>
      </c>
      <c r="AI475" s="37" t="s">
        <v>4764</v>
      </c>
      <c r="AJ475" s="37">
        <v>5001028729</v>
      </c>
      <c r="AK475" s="37">
        <v>1</v>
      </c>
      <c r="AL475" s="37">
        <v>858295</v>
      </c>
      <c r="AM475" s="37">
        <v>1</v>
      </c>
      <c r="AN475" s="43">
        <v>46056</v>
      </c>
    </row>
    <row r="476" spans="1:40">
      <c r="A476" s="37" t="s">
        <v>4731</v>
      </c>
      <c r="B476" s="43">
        <v>46056</v>
      </c>
      <c r="C476" s="43">
        <v>46387</v>
      </c>
      <c r="D476" s="37">
        <v>331</v>
      </c>
      <c r="E476" s="37">
        <v>2</v>
      </c>
      <c r="F476" s="37" t="s">
        <v>4242</v>
      </c>
      <c r="G476" s="37">
        <v>2019</v>
      </c>
      <c r="H476" s="37">
        <v>1099</v>
      </c>
      <c r="I476" s="37" t="s">
        <v>4754</v>
      </c>
      <c r="J476" s="37" t="s">
        <v>4755</v>
      </c>
      <c r="K476" s="37" t="s">
        <v>4756</v>
      </c>
      <c r="L476" s="43">
        <v>46056</v>
      </c>
      <c r="M476" s="37" t="s">
        <v>4246</v>
      </c>
      <c r="N476" s="37" t="s">
        <v>4247</v>
      </c>
      <c r="O476" s="37">
        <v>4</v>
      </c>
      <c r="P476" s="37" t="s">
        <v>4329</v>
      </c>
      <c r="Q476" s="37" t="s">
        <v>4330</v>
      </c>
      <c r="R476" s="37"/>
      <c r="S476" s="37" t="s">
        <v>4331</v>
      </c>
      <c r="T476" s="37">
        <v>96</v>
      </c>
      <c r="U476" s="37" t="s">
        <v>4317</v>
      </c>
      <c r="V476" s="37">
        <v>1000447904</v>
      </c>
      <c r="W476" s="37" t="s">
        <v>4318</v>
      </c>
      <c r="X476" s="37">
        <v>901037916</v>
      </c>
      <c r="Y476" s="37" t="s">
        <v>4765</v>
      </c>
      <c r="Z476" s="37">
        <v>1002058204</v>
      </c>
      <c r="AA476" s="37" t="s">
        <v>4253</v>
      </c>
      <c r="AB476" s="37">
        <v>1000157108</v>
      </c>
      <c r="AC476" s="37" t="s">
        <v>4254</v>
      </c>
      <c r="AD476" s="37" t="s">
        <v>4758</v>
      </c>
      <c r="AE476" s="37">
        <v>0</v>
      </c>
      <c r="AF476" s="37">
        <v>0</v>
      </c>
      <c r="AG476" s="37" t="s">
        <v>4758</v>
      </c>
      <c r="AH476" s="37" t="s">
        <v>4763</v>
      </c>
      <c r="AI476" s="37" t="s">
        <v>4764</v>
      </c>
      <c r="AJ476" s="37">
        <v>5001028731</v>
      </c>
      <c r="AK476" s="37">
        <v>1</v>
      </c>
      <c r="AL476" s="37">
        <v>858295</v>
      </c>
      <c r="AM476" s="37">
        <v>1</v>
      </c>
      <c r="AN476" s="43">
        <v>46056</v>
      </c>
    </row>
    <row r="477" spans="1:40">
      <c r="A477" s="37" t="s">
        <v>4731</v>
      </c>
      <c r="B477" s="43">
        <v>46056</v>
      </c>
      <c r="C477" s="43">
        <v>46387</v>
      </c>
      <c r="D477" s="37">
        <v>331</v>
      </c>
      <c r="E477" s="37">
        <v>2</v>
      </c>
      <c r="F477" s="37" t="s">
        <v>4242</v>
      </c>
      <c r="G477" s="37">
        <v>2019</v>
      </c>
      <c r="H477" s="37">
        <v>1100</v>
      </c>
      <c r="I477" s="37" t="s">
        <v>4754</v>
      </c>
      <c r="J477" s="37" t="s">
        <v>4755</v>
      </c>
      <c r="K477" s="37" t="s">
        <v>4756</v>
      </c>
      <c r="L477" s="43">
        <v>46056</v>
      </c>
      <c r="M477" s="37" t="s">
        <v>4246</v>
      </c>
      <c r="N477" s="37" t="s">
        <v>4247</v>
      </c>
      <c r="O477" s="37">
        <v>4</v>
      </c>
      <c r="P477" s="37" t="s">
        <v>4329</v>
      </c>
      <c r="Q477" s="37" t="s">
        <v>4330</v>
      </c>
      <c r="R477" s="37"/>
      <c r="S477" s="37" t="s">
        <v>4331</v>
      </c>
      <c r="T477" s="37">
        <v>96</v>
      </c>
      <c r="U477" s="37" t="s">
        <v>4317</v>
      </c>
      <c r="V477" s="37">
        <v>1000557726</v>
      </c>
      <c r="W477" s="37" t="s">
        <v>4318</v>
      </c>
      <c r="X477" s="37">
        <v>900156264</v>
      </c>
      <c r="Y477" s="37" t="s">
        <v>4766</v>
      </c>
      <c r="Z477" s="37">
        <v>1002058204</v>
      </c>
      <c r="AA477" s="37" t="s">
        <v>4253</v>
      </c>
      <c r="AB477" s="37">
        <v>1000157108</v>
      </c>
      <c r="AC477" s="37" t="s">
        <v>4254</v>
      </c>
      <c r="AD477" s="37" t="s">
        <v>4767</v>
      </c>
      <c r="AE477" s="37">
        <v>0</v>
      </c>
      <c r="AF477" s="37">
        <v>0</v>
      </c>
      <c r="AG477" s="37" t="s">
        <v>4767</v>
      </c>
      <c r="AH477" s="37" t="s">
        <v>4768</v>
      </c>
      <c r="AI477" s="37" t="s">
        <v>4769</v>
      </c>
      <c r="AJ477" s="37">
        <v>5001028733</v>
      </c>
      <c r="AK477" s="37">
        <v>1</v>
      </c>
      <c r="AL477" s="37">
        <v>858295</v>
      </c>
      <c r="AM477" s="37">
        <v>1</v>
      </c>
      <c r="AN477" s="43">
        <v>46056</v>
      </c>
    </row>
    <row r="478" spans="1:40">
      <c r="A478" s="37" t="s">
        <v>4731</v>
      </c>
      <c r="B478" s="43">
        <v>46056</v>
      </c>
      <c r="C478" s="43">
        <v>46387</v>
      </c>
      <c r="D478" s="37">
        <v>331</v>
      </c>
      <c r="E478" s="37">
        <v>2</v>
      </c>
      <c r="F478" s="37" t="s">
        <v>4242</v>
      </c>
      <c r="G478" s="37">
        <v>2019</v>
      </c>
      <c r="H478" s="37">
        <v>1101</v>
      </c>
      <c r="I478" s="37" t="s">
        <v>4754</v>
      </c>
      <c r="J478" s="37" t="s">
        <v>4755</v>
      </c>
      <c r="K478" s="37" t="s">
        <v>4756</v>
      </c>
      <c r="L478" s="43">
        <v>46056</v>
      </c>
      <c r="M478" s="37" t="s">
        <v>4246</v>
      </c>
      <c r="N478" s="37" t="s">
        <v>4247</v>
      </c>
      <c r="O478" s="37">
        <v>4</v>
      </c>
      <c r="P478" s="37" t="s">
        <v>4329</v>
      </c>
      <c r="Q478" s="37" t="s">
        <v>4330</v>
      </c>
      <c r="R478" s="37"/>
      <c r="S478" s="37" t="s">
        <v>4331</v>
      </c>
      <c r="T478" s="37">
        <v>96</v>
      </c>
      <c r="U478" s="37" t="s">
        <v>4317</v>
      </c>
      <c r="V478" s="37">
        <v>1000557726</v>
      </c>
      <c r="W478" s="37" t="s">
        <v>4318</v>
      </c>
      <c r="X478" s="37">
        <v>900156264</v>
      </c>
      <c r="Y478" s="37" t="s">
        <v>4766</v>
      </c>
      <c r="Z478" s="37">
        <v>1002058204</v>
      </c>
      <c r="AA478" s="37" t="s">
        <v>4253</v>
      </c>
      <c r="AB478" s="37">
        <v>1000157108</v>
      </c>
      <c r="AC478" s="37" t="s">
        <v>4254</v>
      </c>
      <c r="AD478" s="37" t="s">
        <v>4770</v>
      </c>
      <c r="AE478" s="37" t="s">
        <v>4770</v>
      </c>
      <c r="AF478" s="37">
        <v>0</v>
      </c>
      <c r="AG478" s="37">
        <v>0</v>
      </c>
      <c r="AH478" s="37">
        <v>0</v>
      </c>
      <c r="AI478" s="37">
        <v>0</v>
      </c>
      <c r="AJ478" s="37">
        <v>5001028735</v>
      </c>
      <c r="AK478" s="37">
        <v>1</v>
      </c>
      <c r="AL478" s="37">
        <v>858295</v>
      </c>
      <c r="AM478" s="37">
        <v>1</v>
      </c>
      <c r="AN478" s="43">
        <v>46056</v>
      </c>
    </row>
    <row r="479" spans="1:40">
      <c r="A479" s="37" t="s">
        <v>4771</v>
      </c>
      <c r="B479" s="43">
        <v>46056</v>
      </c>
      <c r="C479" s="43">
        <v>46387</v>
      </c>
      <c r="D479" s="37">
        <v>331</v>
      </c>
      <c r="E479" s="37">
        <v>2</v>
      </c>
      <c r="F479" s="37" t="s">
        <v>4242</v>
      </c>
      <c r="G479" s="37">
        <v>8</v>
      </c>
      <c r="H479" s="37">
        <v>1102</v>
      </c>
      <c r="I479" s="37" t="s">
        <v>4772</v>
      </c>
      <c r="J479" s="37" t="s">
        <v>4325</v>
      </c>
      <c r="K479" s="37" t="s">
        <v>4326</v>
      </c>
      <c r="L479" s="43">
        <v>46057</v>
      </c>
      <c r="M479" s="37" t="s">
        <v>4327</v>
      </c>
      <c r="N479" s="37" t="s">
        <v>4328</v>
      </c>
      <c r="O479" s="37">
        <v>4</v>
      </c>
      <c r="P479" s="37" t="s">
        <v>4329</v>
      </c>
      <c r="Q479" s="37" t="s">
        <v>4330</v>
      </c>
      <c r="R479" s="37"/>
      <c r="S479" s="37" t="s">
        <v>4331</v>
      </c>
      <c r="T479" s="37">
        <v>96</v>
      </c>
      <c r="U479" s="37" t="s">
        <v>4317</v>
      </c>
      <c r="V479" s="37">
        <v>1000538749</v>
      </c>
      <c r="W479" s="37" t="s">
        <v>4318</v>
      </c>
      <c r="X479" s="37">
        <v>830003564</v>
      </c>
      <c r="Y479" s="37" t="s">
        <v>4757</v>
      </c>
      <c r="Z479" s="37">
        <v>1002058204</v>
      </c>
      <c r="AA479" s="37" t="s">
        <v>4253</v>
      </c>
      <c r="AB479" s="37">
        <v>1000157108</v>
      </c>
      <c r="AC479" s="37" t="s">
        <v>4254</v>
      </c>
      <c r="AD479" s="37" t="s">
        <v>4773</v>
      </c>
      <c r="AE479" s="37">
        <v>0</v>
      </c>
      <c r="AF479" s="37">
        <v>0</v>
      </c>
      <c r="AG479" s="37" t="s">
        <v>4773</v>
      </c>
      <c r="AH479" s="37">
        <v>0</v>
      </c>
      <c r="AI479" s="37" t="s">
        <v>4773</v>
      </c>
      <c r="AJ479" s="37">
        <v>5001028964</v>
      </c>
      <c r="AK479" s="37">
        <v>1</v>
      </c>
      <c r="AL479" s="37">
        <v>803813</v>
      </c>
      <c r="AM479" s="37">
        <v>1</v>
      </c>
      <c r="AN479" s="43">
        <v>46057</v>
      </c>
    </row>
    <row r="480" spans="1:40">
      <c r="A480" s="37" t="s">
        <v>4771</v>
      </c>
      <c r="B480" s="43">
        <v>46056</v>
      </c>
      <c r="C480" s="43">
        <v>46387</v>
      </c>
      <c r="D480" s="37">
        <v>331</v>
      </c>
      <c r="E480" s="37">
        <v>2</v>
      </c>
      <c r="F480" s="37" t="s">
        <v>4242</v>
      </c>
      <c r="G480" s="37">
        <v>9</v>
      </c>
      <c r="H480" s="37">
        <v>1103</v>
      </c>
      <c r="I480" s="37" t="s">
        <v>4774</v>
      </c>
      <c r="J480" s="37" t="s">
        <v>4325</v>
      </c>
      <c r="K480" s="37" t="s">
        <v>4326</v>
      </c>
      <c r="L480" s="43">
        <v>46057</v>
      </c>
      <c r="M480" s="37" t="s">
        <v>4327</v>
      </c>
      <c r="N480" s="37" t="s">
        <v>4328</v>
      </c>
      <c r="O480" s="37">
        <v>4</v>
      </c>
      <c r="P480" s="37" t="s">
        <v>4329</v>
      </c>
      <c r="Q480" s="37" t="s">
        <v>4330</v>
      </c>
      <c r="R480" s="37"/>
      <c r="S480" s="37" t="s">
        <v>4331</v>
      </c>
      <c r="T480" s="37">
        <v>96</v>
      </c>
      <c r="U480" s="37" t="s">
        <v>4317</v>
      </c>
      <c r="V480" s="37">
        <v>1000521412</v>
      </c>
      <c r="W480" s="37" t="s">
        <v>4318</v>
      </c>
      <c r="X480" s="37">
        <v>800251440</v>
      </c>
      <c r="Y480" s="37" t="s">
        <v>4761</v>
      </c>
      <c r="Z480" s="37">
        <v>1002058204</v>
      </c>
      <c r="AA480" s="37" t="s">
        <v>4253</v>
      </c>
      <c r="AB480" s="37">
        <v>1000157108</v>
      </c>
      <c r="AC480" s="37" t="s">
        <v>4254</v>
      </c>
      <c r="AD480" s="37" t="s">
        <v>4775</v>
      </c>
      <c r="AE480" s="37">
        <v>0</v>
      </c>
      <c r="AF480" s="37">
        <v>0</v>
      </c>
      <c r="AG480" s="37" t="s">
        <v>4775</v>
      </c>
      <c r="AH480" s="37">
        <v>219.9</v>
      </c>
      <c r="AI480" s="37" t="s">
        <v>4776</v>
      </c>
      <c r="AJ480" s="37">
        <v>5001028965</v>
      </c>
      <c r="AK480" s="37">
        <v>1</v>
      </c>
      <c r="AL480" s="37">
        <v>803814</v>
      </c>
      <c r="AM480" s="37">
        <v>1</v>
      </c>
      <c r="AN480" s="43">
        <v>46057</v>
      </c>
    </row>
    <row r="481" spans="1:40">
      <c r="A481" s="37" t="s">
        <v>4771</v>
      </c>
      <c r="B481" s="43">
        <v>46056</v>
      </c>
      <c r="C481" s="43">
        <v>46387</v>
      </c>
      <c r="D481" s="37">
        <v>331</v>
      </c>
      <c r="E481" s="37">
        <v>2</v>
      </c>
      <c r="F481" s="37" t="s">
        <v>4242</v>
      </c>
      <c r="G481" s="37">
        <v>10</v>
      </c>
      <c r="H481" s="37">
        <v>1104</v>
      </c>
      <c r="I481" s="37" t="s">
        <v>4777</v>
      </c>
      <c r="J481" s="37" t="s">
        <v>4325</v>
      </c>
      <c r="K481" s="37" t="s">
        <v>4326</v>
      </c>
      <c r="L481" s="43">
        <v>46057</v>
      </c>
      <c r="M481" s="37" t="s">
        <v>4327</v>
      </c>
      <c r="N481" s="37" t="s">
        <v>4328</v>
      </c>
      <c r="O481" s="37">
        <v>4</v>
      </c>
      <c r="P481" s="37" t="s">
        <v>4329</v>
      </c>
      <c r="Q481" s="37" t="s">
        <v>4330</v>
      </c>
      <c r="R481" s="37"/>
      <c r="S481" s="37" t="s">
        <v>4331</v>
      </c>
      <c r="T481" s="37">
        <v>96</v>
      </c>
      <c r="U481" s="37" t="s">
        <v>4317</v>
      </c>
      <c r="V481" s="37">
        <v>1000504947</v>
      </c>
      <c r="W481" s="37" t="s">
        <v>4318</v>
      </c>
      <c r="X481" s="37">
        <v>800130907</v>
      </c>
      <c r="Y481" s="37" t="s">
        <v>4762</v>
      </c>
      <c r="Z481" s="37">
        <v>1002058204</v>
      </c>
      <c r="AA481" s="37" t="s">
        <v>4253</v>
      </c>
      <c r="AB481" s="37">
        <v>1000157108</v>
      </c>
      <c r="AC481" s="37" t="s">
        <v>4254</v>
      </c>
      <c r="AD481" s="37" t="s">
        <v>4773</v>
      </c>
      <c r="AE481" s="37">
        <v>0</v>
      </c>
      <c r="AF481" s="37">
        <v>0</v>
      </c>
      <c r="AG481" s="37" t="s">
        <v>4773</v>
      </c>
      <c r="AH481" s="37">
        <v>0</v>
      </c>
      <c r="AI481" s="37" t="s">
        <v>4773</v>
      </c>
      <c r="AJ481" s="37">
        <v>5001028966</v>
      </c>
      <c r="AK481" s="37">
        <v>1</v>
      </c>
      <c r="AL481" s="37">
        <v>803816</v>
      </c>
      <c r="AM481" s="37">
        <v>1</v>
      </c>
      <c r="AN481" s="43">
        <v>46057</v>
      </c>
    </row>
    <row r="482" spans="1:40">
      <c r="A482" s="37" t="s">
        <v>4771</v>
      </c>
      <c r="B482" s="43">
        <v>46056</v>
      </c>
      <c r="C482" s="43">
        <v>46387</v>
      </c>
      <c r="D482" s="37">
        <v>331</v>
      </c>
      <c r="E482" s="37">
        <v>2</v>
      </c>
      <c r="F482" s="37" t="s">
        <v>4242</v>
      </c>
      <c r="G482" s="37">
        <v>11</v>
      </c>
      <c r="H482" s="37">
        <v>1105</v>
      </c>
      <c r="I482" s="37" t="s">
        <v>4778</v>
      </c>
      <c r="J482" s="37" t="s">
        <v>4325</v>
      </c>
      <c r="K482" s="37" t="s">
        <v>4326</v>
      </c>
      <c r="L482" s="43">
        <v>46057</v>
      </c>
      <c r="M482" s="37" t="s">
        <v>4327</v>
      </c>
      <c r="N482" s="37" t="s">
        <v>4328</v>
      </c>
      <c r="O482" s="37">
        <v>4</v>
      </c>
      <c r="P482" s="37" t="s">
        <v>4329</v>
      </c>
      <c r="Q482" s="37" t="s">
        <v>4330</v>
      </c>
      <c r="R482" s="37"/>
      <c r="S482" s="37" t="s">
        <v>4331</v>
      </c>
      <c r="T482" s="37">
        <v>96</v>
      </c>
      <c r="U482" s="37" t="s">
        <v>4317</v>
      </c>
      <c r="V482" s="37">
        <v>1000447904</v>
      </c>
      <c r="W482" s="37" t="s">
        <v>4318</v>
      </c>
      <c r="X482" s="37">
        <v>901037916</v>
      </c>
      <c r="Y482" s="37" t="s">
        <v>4765</v>
      </c>
      <c r="Z482" s="37">
        <v>1002058204</v>
      </c>
      <c r="AA482" s="37" t="s">
        <v>4253</v>
      </c>
      <c r="AB482" s="37">
        <v>1000157108</v>
      </c>
      <c r="AC482" s="37" t="s">
        <v>4254</v>
      </c>
      <c r="AD482" s="37" t="s">
        <v>4773</v>
      </c>
      <c r="AE482" s="37">
        <v>0</v>
      </c>
      <c r="AF482" s="37">
        <v>0</v>
      </c>
      <c r="AG482" s="37" t="s">
        <v>4773</v>
      </c>
      <c r="AH482" s="37">
        <v>0</v>
      </c>
      <c r="AI482" s="37" t="s">
        <v>4773</v>
      </c>
      <c r="AJ482" s="37">
        <v>5001028967</v>
      </c>
      <c r="AK482" s="37">
        <v>1</v>
      </c>
      <c r="AL482" s="37">
        <v>803817</v>
      </c>
      <c r="AM482" s="37">
        <v>1</v>
      </c>
      <c r="AN482" s="43">
        <v>46057</v>
      </c>
    </row>
    <row r="483" spans="1:40">
      <c r="A483" s="37" t="s">
        <v>4771</v>
      </c>
      <c r="B483" s="43">
        <v>46056</v>
      </c>
      <c r="C483" s="43">
        <v>46387</v>
      </c>
      <c r="D483" s="37">
        <v>331</v>
      </c>
      <c r="E483" s="37">
        <v>2</v>
      </c>
      <c r="F483" s="37" t="s">
        <v>4242</v>
      </c>
      <c r="G483" s="37">
        <v>12</v>
      </c>
      <c r="H483" s="37">
        <v>1106</v>
      </c>
      <c r="I483" s="37" t="s">
        <v>4779</v>
      </c>
      <c r="J483" s="37" t="s">
        <v>4325</v>
      </c>
      <c r="K483" s="37" t="s">
        <v>4326</v>
      </c>
      <c r="L483" s="43">
        <v>46057</v>
      </c>
      <c r="M483" s="37" t="s">
        <v>4327</v>
      </c>
      <c r="N483" s="37" t="s">
        <v>4328</v>
      </c>
      <c r="O483" s="37">
        <v>4</v>
      </c>
      <c r="P483" s="37" t="s">
        <v>4329</v>
      </c>
      <c r="Q483" s="37" t="s">
        <v>4330</v>
      </c>
      <c r="R483" s="37"/>
      <c r="S483" s="37" t="s">
        <v>4331</v>
      </c>
      <c r="T483" s="37">
        <v>96</v>
      </c>
      <c r="U483" s="37" t="s">
        <v>4317</v>
      </c>
      <c r="V483" s="37">
        <v>1000557726</v>
      </c>
      <c r="W483" s="37" t="s">
        <v>4318</v>
      </c>
      <c r="X483" s="37">
        <v>900156264</v>
      </c>
      <c r="Y483" s="37" t="s">
        <v>4766</v>
      </c>
      <c r="Z483" s="37">
        <v>1002058204</v>
      </c>
      <c r="AA483" s="37" t="s">
        <v>4253</v>
      </c>
      <c r="AB483" s="37">
        <v>1000157108</v>
      </c>
      <c r="AC483" s="37" t="s">
        <v>4254</v>
      </c>
      <c r="AD483" s="37" t="s">
        <v>4780</v>
      </c>
      <c r="AE483" s="37">
        <v>0</v>
      </c>
      <c r="AF483" s="37">
        <v>0</v>
      </c>
      <c r="AG483" s="37" t="s">
        <v>4780</v>
      </c>
      <c r="AH483" s="37">
        <v>0</v>
      </c>
      <c r="AI483" s="37" t="s">
        <v>4780</v>
      </c>
      <c r="AJ483" s="37">
        <v>5001028969</v>
      </c>
      <c r="AK483" s="37">
        <v>1</v>
      </c>
      <c r="AL483" s="37">
        <v>803818</v>
      </c>
      <c r="AM483" s="37">
        <v>1</v>
      </c>
      <c r="AN483" s="43">
        <v>46057</v>
      </c>
    </row>
    <row r="484" spans="1:40">
      <c r="A484" s="37" t="s">
        <v>4771</v>
      </c>
      <c r="B484" s="43">
        <v>46056</v>
      </c>
      <c r="C484" s="43">
        <v>46387</v>
      </c>
      <c r="D484" s="37">
        <v>331</v>
      </c>
      <c r="E484" s="37">
        <v>2</v>
      </c>
      <c r="F484" s="37" t="s">
        <v>4242</v>
      </c>
      <c r="G484" s="37">
        <v>13</v>
      </c>
      <c r="H484" s="37">
        <v>1107</v>
      </c>
      <c r="I484" s="37" t="s">
        <v>4781</v>
      </c>
      <c r="J484" s="37" t="s">
        <v>4325</v>
      </c>
      <c r="K484" s="37" t="s">
        <v>4326</v>
      </c>
      <c r="L484" s="43">
        <v>46057</v>
      </c>
      <c r="M484" s="37" t="s">
        <v>4327</v>
      </c>
      <c r="N484" s="37" t="s">
        <v>4328</v>
      </c>
      <c r="O484" s="37">
        <v>4</v>
      </c>
      <c r="P484" s="37" t="s">
        <v>4329</v>
      </c>
      <c r="Q484" s="37" t="s">
        <v>4330</v>
      </c>
      <c r="R484" s="37"/>
      <c r="S484" s="37" t="s">
        <v>4331</v>
      </c>
      <c r="T484" s="37">
        <v>96</v>
      </c>
      <c r="U484" s="37" t="s">
        <v>4317</v>
      </c>
      <c r="V484" s="37">
        <v>1000509765</v>
      </c>
      <c r="W484" s="37" t="s">
        <v>4318</v>
      </c>
      <c r="X484" s="37">
        <v>860066942</v>
      </c>
      <c r="Y484" s="37" t="s">
        <v>4782</v>
      </c>
      <c r="Z484" s="37">
        <v>1002058204</v>
      </c>
      <c r="AA484" s="37" t="s">
        <v>4253</v>
      </c>
      <c r="AB484" s="37">
        <v>1000157108</v>
      </c>
      <c r="AC484" s="37" t="s">
        <v>4254</v>
      </c>
      <c r="AD484" s="37" t="s">
        <v>4783</v>
      </c>
      <c r="AE484" s="37">
        <v>0</v>
      </c>
      <c r="AF484" s="37">
        <v>0</v>
      </c>
      <c r="AG484" s="37" t="s">
        <v>4783</v>
      </c>
      <c r="AH484" s="37">
        <v>439.8</v>
      </c>
      <c r="AI484" s="37" t="s">
        <v>4784</v>
      </c>
      <c r="AJ484" s="37">
        <v>5001028970</v>
      </c>
      <c r="AK484" s="37">
        <v>1</v>
      </c>
      <c r="AL484" s="37">
        <v>803819</v>
      </c>
      <c r="AM484" s="37">
        <v>1</v>
      </c>
      <c r="AN484" s="43">
        <v>46057</v>
      </c>
    </row>
    <row r="485" spans="1:40">
      <c r="A485" s="37" t="s">
        <v>1569</v>
      </c>
      <c r="B485" s="43">
        <v>46056</v>
      </c>
      <c r="C485" s="43">
        <v>46387</v>
      </c>
      <c r="D485" s="37">
        <v>331</v>
      </c>
      <c r="E485" s="37">
        <v>2</v>
      </c>
      <c r="F485" s="37" t="s">
        <v>4242</v>
      </c>
      <c r="G485" s="37">
        <v>18</v>
      </c>
      <c r="H485" s="37">
        <v>1108</v>
      </c>
      <c r="I485" s="37" t="s">
        <v>4785</v>
      </c>
      <c r="J485" s="37" t="s">
        <v>4325</v>
      </c>
      <c r="K485" s="37" t="s">
        <v>4326</v>
      </c>
      <c r="L485" s="43">
        <v>46057</v>
      </c>
      <c r="M485" s="37" t="s">
        <v>4327</v>
      </c>
      <c r="N485" s="37" t="s">
        <v>4328</v>
      </c>
      <c r="O485" s="37">
        <v>4</v>
      </c>
      <c r="P485" s="37" t="s">
        <v>4329</v>
      </c>
      <c r="Q485" s="37" t="s">
        <v>4330</v>
      </c>
      <c r="R485" s="37"/>
      <c r="S485" s="37" t="s">
        <v>4331</v>
      </c>
      <c r="T485" s="37">
        <v>96</v>
      </c>
      <c r="U485" s="37" t="s">
        <v>4317</v>
      </c>
      <c r="V485" s="37">
        <v>1000376832</v>
      </c>
      <c r="W485" s="37" t="s">
        <v>4252</v>
      </c>
      <c r="X485" s="37">
        <v>1023940958</v>
      </c>
      <c r="Y485" s="37" t="s">
        <v>4735</v>
      </c>
      <c r="Z485" s="37">
        <v>1002058204</v>
      </c>
      <c r="AA485" s="37" t="s">
        <v>4253</v>
      </c>
      <c r="AB485" s="37">
        <v>1000157108</v>
      </c>
      <c r="AC485" s="37" t="s">
        <v>4254</v>
      </c>
      <c r="AD485" s="37" t="s">
        <v>4786</v>
      </c>
      <c r="AE485" s="37">
        <v>0</v>
      </c>
      <c r="AF485" s="37">
        <v>0</v>
      </c>
      <c r="AG485" s="37" t="s">
        <v>4786</v>
      </c>
      <c r="AH485" s="37">
        <v>0</v>
      </c>
      <c r="AI485" s="37" t="s">
        <v>4786</v>
      </c>
      <c r="AJ485" s="37">
        <v>5001028972</v>
      </c>
      <c r="AK485" s="37">
        <v>1</v>
      </c>
      <c r="AL485" s="37">
        <v>803824</v>
      </c>
      <c r="AM485" s="37">
        <v>1</v>
      </c>
      <c r="AN485" s="43">
        <v>46057</v>
      </c>
    </row>
    <row r="486" spans="1:40">
      <c r="A486" s="37" t="s">
        <v>1569</v>
      </c>
      <c r="B486" s="43">
        <v>46056</v>
      </c>
      <c r="C486" s="43">
        <v>46387</v>
      </c>
      <c r="D486" s="37">
        <v>331</v>
      </c>
      <c r="E486" s="37">
        <v>2</v>
      </c>
      <c r="F486" s="37" t="s">
        <v>4242</v>
      </c>
      <c r="G486" s="37">
        <v>19</v>
      </c>
      <c r="H486" s="37">
        <v>1109</v>
      </c>
      <c r="I486" s="37" t="s">
        <v>4787</v>
      </c>
      <c r="J486" s="37" t="s">
        <v>4325</v>
      </c>
      <c r="K486" s="37" t="s">
        <v>4326</v>
      </c>
      <c r="L486" s="43">
        <v>46057</v>
      </c>
      <c r="M486" s="37" t="s">
        <v>4327</v>
      </c>
      <c r="N486" s="37" t="s">
        <v>4328</v>
      </c>
      <c r="O486" s="37">
        <v>4</v>
      </c>
      <c r="P486" s="37" t="s">
        <v>4329</v>
      </c>
      <c r="Q486" s="37" t="s">
        <v>4330</v>
      </c>
      <c r="R486" s="37"/>
      <c r="S486" s="37" t="s">
        <v>4331</v>
      </c>
      <c r="T486" s="37">
        <v>96</v>
      </c>
      <c r="U486" s="37" t="s">
        <v>4317</v>
      </c>
      <c r="V486" s="37">
        <v>1000236599</v>
      </c>
      <c r="W486" s="37" t="s">
        <v>4252</v>
      </c>
      <c r="X486" s="37">
        <v>52279227</v>
      </c>
      <c r="Y486" s="37" t="s">
        <v>4788</v>
      </c>
      <c r="Z486" s="37">
        <v>1002058204</v>
      </c>
      <c r="AA486" s="37" t="s">
        <v>4253</v>
      </c>
      <c r="AB486" s="37">
        <v>1000157108</v>
      </c>
      <c r="AC486" s="37" t="s">
        <v>4254</v>
      </c>
      <c r="AD486" s="37" t="s">
        <v>4789</v>
      </c>
      <c r="AE486" s="37">
        <v>0</v>
      </c>
      <c r="AF486" s="37">
        <v>0</v>
      </c>
      <c r="AG486" s="37" t="s">
        <v>4789</v>
      </c>
      <c r="AH486" s="37">
        <v>325.98399999999998</v>
      </c>
      <c r="AI486" s="37" t="s">
        <v>4790</v>
      </c>
      <c r="AJ486" s="37">
        <v>5001028974</v>
      </c>
      <c r="AK486" s="37">
        <v>1</v>
      </c>
      <c r="AL486" s="37">
        <v>803825</v>
      </c>
      <c r="AM486" s="37">
        <v>1</v>
      </c>
      <c r="AN486" s="43">
        <v>46057</v>
      </c>
    </row>
    <row r="487" spans="1:40">
      <c r="A487" s="37" t="s">
        <v>1569</v>
      </c>
      <c r="B487" s="43">
        <v>46056</v>
      </c>
      <c r="C487" s="43">
        <v>46387</v>
      </c>
      <c r="D487" s="37">
        <v>331</v>
      </c>
      <c r="E487" s="37">
        <v>2</v>
      </c>
      <c r="F487" s="37" t="s">
        <v>4242</v>
      </c>
      <c r="G487" s="37">
        <v>20</v>
      </c>
      <c r="H487" s="37">
        <v>1110</v>
      </c>
      <c r="I487" s="37" t="s">
        <v>4791</v>
      </c>
      <c r="J487" s="37" t="s">
        <v>4325</v>
      </c>
      <c r="K487" s="37" t="s">
        <v>4326</v>
      </c>
      <c r="L487" s="43">
        <v>46057</v>
      </c>
      <c r="M487" s="37" t="s">
        <v>4327</v>
      </c>
      <c r="N487" s="37" t="s">
        <v>4328</v>
      </c>
      <c r="O487" s="37">
        <v>4</v>
      </c>
      <c r="P487" s="37" t="s">
        <v>4329</v>
      </c>
      <c r="Q487" s="37" t="s">
        <v>4330</v>
      </c>
      <c r="R487" s="37"/>
      <c r="S487" s="37" t="s">
        <v>4331</v>
      </c>
      <c r="T487" s="37">
        <v>96</v>
      </c>
      <c r="U487" s="37" t="s">
        <v>4317</v>
      </c>
      <c r="V487" s="37">
        <v>1000086218</v>
      </c>
      <c r="W487" s="37" t="s">
        <v>4252</v>
      </c>
      <c r="X487" s="37">
        <v>79843951</v>
      </c>
      <c r="Y487" s="37" t="s">
        <v>4792</v>
      </c>
      <c r="Z487" s="37">
        <v>1002058204</v>
      </c>
      <c r="AA487" s="37" t="s">
        <v>4253</v>
      </c>
      <c r="AB487" s="37">
        <v>1000157108</v>
      </c>
      <c r="AC487" s="37" t="s">
        <v>4254</v>
      </c>
      <c r="AD487" s="37" t="s">
        <v>4793</v>
      </c>
      <c r="AE487" s="37">
        <v>0</v>
      </c>
      <c r="AF487" s="37">
        <v>0</v>
      </c>
      <c r="AG487" s="37" t="s">
        <v>4793</v>
      </c>
      <c r="AH487" s="37">
        <v>326.03399999999999</v>
      </c>
      <c r="AI487" s="37" t="s">
        <v>4794</v>
      </c>
      <c r="AJ487" s="37">
        <v>5001028976</v>
      </c>
      <c r="AK487" s="37">
        <v>1</v>
      </c>
      <c r="AL487" s="37">
        <v>803827</v>
      </c>
      <c r="AM487" s="37">
        <v>1</v>
      </c>
      <c r="AN487" s="43">
        <v>46057</v>
      </c>
    </row>
    <row r="488" spans="1:40">
      <c r="A488" s="37" t="s">
        <v>1569</v>
      </c>
      <c r="B488" s="43">
        <v>46056</v>
      </c>
      <c r="C488" s="43">
        <v>46387</v>
      </c>
      <c r="D488" s="37">
        <v>331</v>
      </c>
      <c r="E488" s="37">
        <v>2</v>
      </c>
      <c r="F488" s="37" t="s">
        <v>4242</v>
      </c>
      <c r="G488" s="37">
        <v>24</v>
      </c>
      <c r="H488" s="37">
        <v>1113</v>
      </c>
      <c r="I488" s="37" t="s">
        <v>4795</v>
      </c>
      <c r="J488" s="37" t="s">
        <v>4325</v>
      </c>
      <c r="K488" s="37" t="s">
        <v>4326</v>
      </c>
      <c r="L488" s="43">
        <v>46057</v>
      </c>
      <c r="M488" s="37" t="s">
        <v>4327</v>
      </c>
      <c r="N488" s="37" t="s">
        <v>4328</v>
      </c>
      <c r="O488" s="37">
        <v>4</v>
      </c>
      <c r="P488" s="37" t="s">
        <v>4329</v>
      </c>
      <c r="Q488" s="37" t="s">
        <v>4330</v>
      </c>
      <c r="R488" s="37"/>
      <c r="S488" s="37" t="s">
        <v>4331</v>
      </c>
      <c r="T488" s="37">
        <v>96</v>
      </c>
      <c r="U488" s="37" t="s">
        <v>4317</v>
      </c>
      <c r="V488" s="37">
        <v>1000376832</v>
      </c>
      <c r="W488" s="37" t="s">
        <v>4252</v>
      </c>
      <c r="X488" s="37">
        <v>1023940958</v>
      </c>
      <c r="Y488" s="37" t="s">
        <v>4735</v>
      </c>
      <c r="Z488" s="37">
        <v>1002058204</v>
      </c>
      <c r="AA488" s="37" t="s">
        <v>4253</v>
      </c>
      <c r="AB488" s="37">
        <v>1000157108</v>
      </c>
      <c r="AC488" s="37" t="s">
        <v>4254</v>
      </c>
      <c r="AD488" s="37">
        <v>124.776</v>
      </c>
      <c r="AE488" s="37">
        <v>0</v>
      </c>
      <c r="AF488" s="37">
        <v>0</v>
      </c>
      <c r="AG488" s="37">
        <v>124.776</v>
      </c>
      <c r="AH488" s="37">
        <v>0</v>
      </c>
      <c r="AI488" s="37">
        <v>124.776</v>
      </c>
      <c r="AJ488" s="37">
        <v>5001028980</v>
      </c>
      <c r="AK488" s="37">
        <v>1</v>
      </c>
      <c r="AL488" s="37">
        <v>803832</v>
      </c>
      <c r="AM488" s="37">
        <v>1</v>
      </c>
      <c r="AN488" s="43">
        <v>46057</v>
      </c>
    </row>
    <row r="489" spans="1:40">
      <c r="A489" s="37" t="s">
        <v>1569</v>
      </c>
      <c r="B489" s="43">
        <v>46056</v>
      </c>
      <c r="C489" s="43">
        <v>46387</v>
      </c>
      <c r="D489" s="37">
        <v>331</v>
      </c>
      <c r="E489" s="37">
        <v>2</v>
      </c>
      <c r="F489" s="37" t="s">
        <v>4242</v>
      </c>
      <c r="G489" s="37">
        <v>25</v>
      </c>
      <c r="H489" s="37">
        <v>1114</v>
      </c>
      <c r="I489" s="37" t="s">
        <v>4796</v>
      </c>
      <c r="J489" s="37" t="s">
        <v>4325</v>
      </c>
      <c r="K489" s="37" t="s">
        <v>4326</v>
      </c>
      <c r="L489" s="43">
        <v>46057</v>
      </c>
      <c r="M489" s="37" t="s">
        <v>4327</v>
      </c>
      <c r="N489" s="37" t="s">
        <v>4328</v>
      </c>
      <c r="O489" s="37">
        <v>4</v>
      </c>
      <c r="P489" s="37" t="s">
        <v>4329</v>
      </c>
      <c r="Q489" s="37" t="s">
        <v>4330</v>
      </c>
      <c r="R489" s="37"/>
      <c r="S489" s="37" t="s">
        <v>4331</v>
      </c>
      <c r="T489" s="37">
        <v>96</v>
      </c>
      <c r="U489" s="37" t="s">
        <v>4317</v>
      </c>
      <c r="V489" s="37">
        <v>1000236599</v>
      </c>
      <c r="W489" s="37" t="s">
        <v>4252</v>
      </c>
      <c r="X489" s="37">
        <v>52279227</v>
      </c>
      <c r="Y489" s="37" t="s">
        <v>4788</v>
      </c>
      <c r="Z489" s="37">
        <v>1002058204</v>
      </c>
      <c r="AA489" s="37" t="s">
        <v>4253</v>
      </c>
      <c r="AB489" s="37">
        <v>1000157108</v>
      </c>
      <c r="AC489" s="37" t="s">
        <v>4254</v>
      </c>
      <c r="AD489" s="37">
        <v>124.776</v>
      </c>
      <c r="AE489" s="37">
        <v>0</v>
      </c>
      <c r="AF489" s="37">
        <v>0</v>
      </c>
      <c r="AG489" s="37">
        <v>124.776</v>
      </c>
      <c r="AH489" s="37">
        <v>0</v>
      </c>
      <c r="AI489" s="37">
        <v>124.776</v>
      </c>
      <c r="AJ489" s="37">
        <v>5001028981</v>
      </c>
      <c r="AK489" s="37">
        <v>1</v>
      </c>
      <c r="AL489" s="37">
        <v>803833</v>
      </c>
      <c r="AM489" s="37">
        <v>1</v>
      </c>
      <c r="AN489" s="43">
        <v>46057</v>
      </c>
    </row>
    <row r="490" spans="1:40">
      <c r="A490" s="37" t="s">
        <v>1569</v>
      </c>
      <c r="B490" s="43">
        <v>46056</v>
      </c>
      <c r="C490" s="43">
        <v>46387</v>
      </c>
      <c r="D490" s="37">
        <v>331</v>
      </c>
      <c r="E490" s="37">
        <v>2</v>
      </c>
      <c r="F490" s="37" t="s">
        <v>4242</v>
      </c>
      <c r="G490" s="37">
        <v>26</v>
      </c>
      <c r="H490" s="37">
        <v>1115</v>
      </c>
      <c r="I490" s="37" t="s">
        <v>4797</v>
      </c>
      <c r="J490" s="37" t="s">
        <v>4325</v>
      </c>
      <c r="K490" s="37" t="s">
        <v>4326</v>
      </c>
      <c r="L490" s="43">
        <v>46057</v>
      </c>
      <c r="M490" s="37" t="s">
        <v>4327</v>
      </c>
      <c r="N490" s="37" t="s">
        <v>4328</v>
      </c>
      <c r="O490" s="37">
        <v>4</v>
      </c>
      <c r="P490" s="37" t="s">
        <v>4329</v>
      </c>
      <c r="Q490" s="37" t="s">
        <v>4330</v>
      </c>
      <c r="R490" s="37"/>
      <c r="S490" s="37" t="s">
        <v>4331</v>
      </c>
      <c r="T490" s="37">
        <v>96</v>
      </c>
      <c r="U490" s="37" t="s">
        <v>4317</v>
      </c>
      <c r="V490" s="37">
        <v>1000086218</v>
      </c>
      <c r="W490" s="37" t="s">
        <v>4252</v>
      </c>
      <c r="X490" s="37">
        <v>79843951</v>
      </c>
      <c r="Y490" s="37" t="s">
        <v>4792</v>
      </c>
      <c r="Z490" s="37">
        <v>1002058204</v>
      </c>
      <c r="AA490" s="37" t="s">
        <v>4253</v>
      </c>
      <c r="AB490" s="37">
        <v>1000157108</v>
      </c>
      <c r="AC490" s="37" t="s">
        <v>4254</v>
      </c>
      <c r="AD490" s="37">
        <v>124.776</v>
      </c>
      <c r="AE490" s="37">
        <v>0</v>
      </c>
      <c r="AF490" s="37">
        <v>0</v>
      </c>
      <c r="AG490" s="37">
        <v>124.776</v>
      </c>
      <c r="AH490" s="37">
        <v>0</v>
      </c>
      <c r="AI490" s="37">
        <v>124.776</v>
      </c>
      <c r="AJ490" s="37">
        <v>5001028982</v>
      </c>
      <c r="AK490" s="37">
        <v>1</v>
      </c>
      <c r="AL490" s="37">
        <v>803834</v>
      </c>
      <c r="AM490" s="37">
        <v>1</v>
      </c>
      <c r="AN490" s="43">
        <v>46057</v>
      </c>
    </row>
    <row r="491" spans="1:40">
      <c r="A491" s="37" t="s">
        <v>4798</v>
      </c>
      <c r="B491" s="43">
        <v>46056</v>
      </c>
      <c r="C491" s="43">
        <v>46387</v>
      </c>
      <c r="D491" s="37">
        <v>331</v>
      </c>
      <c r="E491" s="37">
        <v>2</v>
      </c>
      <c r="F491" s="37" t="s">
        <v>4242</v>
      </c>
      <c r="G491" s="37">
        <v>1387</v>
      </c>
      <c r="H491" s="37">
        <v>1217</v>
      </c>
      <c r="I491" s="37" t="s">
        <v>4799</v>
      </c>
      <c r="J491" s="37" t="s">
        <v>4800</v>
      </c>
      <c r="K491" s="37" t="s">
        <v>4801</v>
      </c>
      <c r="L491" s="43">
        <v>46058</v>
      </c>
      <c r="M491" s="37" t="s">
        <v>4327</v>
      </c>
      <c r="N491" s="37" t="s">
        <v>4328</v>
      </c>
      <c r="O491" s="37">
        <v>1.33069E+20</v>
      </c>
      <c r="P491" s="37" t="s">
        <v>4802</v>
      </c>
      <c r="Q491" s="37" t="s">
        <v>4803</v>
      </c>
      <c r="R491" s="37"/>
      <c r="S491" s="37" t="s">
        <v>4804</v>
      </c>
      <c r="T491" s="37">
        <v>1</v>
      </c>
      <c r="U491" s="37" t="s">
        <v>4805</v>
      </c>
      <c r="V491" s="37">
        <v>1000629770</v>
      </c>
      <c r="W491" s="37" t="s">
        <v>4318</v>
      </c>
      <c r="X491" s="37">
        <v>830133329</v>
      </c>
      <c r="Y491" s="37" t="s">
        <v>4806</v>
      </c>
      <c r="Z491" s="37">
        <v>1002058204</v>
      </c>
      <c r="AA491" s="37" t="s">
        <v>4253</v>
      </c>
      <c r="AB491" s="37">
        <v>1000157108</v>
      </c>
      <c r="AC491" s="37" t="s">
        <v>4254</v>
      </c>
      <c r="AD491" s="37" t="s">
        <v>4807</v>
      </c>
      <c r="AE491" s="37">
        <v>0</v>
      </c>
      <c r="AF491" s="37">
        <v>0</v>
      </c>
      <c r="AG491" s="37" t="s">
        <v>4807</v>
      </c>
      <c r="AH491" s="37">
        <v>0</v>
      </c>
      <c r="AI491" s="37" t="s">
        <v>4807</v>
      </c>
      <c r="AJ491" s="37">
        <v>5001029239</v>
      </c>
      <c r="AK491" s="37">
        <v>1</v>
      </c>
      <c r="AL491" s="37">
        <v>807578</v>
      </c>
      <c r="AM491" s="37">
        <v>1</v>
      </c>
      <c r="AN491" s="43">
        <v>46058</v>
      </c>
    </row>
    <row r="492" spans="1:40">
      <c r="A492" s="37" t="s">
        <v>4808</v>
      </c>
      <c r="B492" s="43">
        <v>46056</v>
      </c>
      <c r="C492" s="43">
        <v>46387</v>
      </c>
      <c r="D492" s="37">
        <v>331</v>
      </c>
      <c r="E492" s="37">
        <v>2</v>
      </c>
      <c r="F492" s="37" t="s">
        <v>4242</v>
      </c>
      <c r="G492" s="37">
        <v>1390</v>
      </c>
      <c r="H492" s="37">
        <v>1220</v>
      </c>
      <c r="I492" s="37" t="s">
        <v>4809</v>
      </c>
      <c r="J492" s="37" t="s">
        <v>4800</v>
      </c>
      <c r="K492" s="37" t="s">
        <v>4801</v>
      </c>
      <c r="L492" s="43">
        <v>46058</v>
      </c>
      <c r="M492" s="37" t="s">
        <v>4327</v>
      </c>
      <c r="N492" s="37" t="s">
        <v>4328</v>
      </c>
      <c r="O492" s="37">
        <v>1.33069E+20</v>
      </c>
      <c r="P492" s="37" t="s">
        <v>4802</v>
      </c>
      <c r="Q492" s="37" t="s">
        <v>4803</v>
      </c>
      <c r="R492" s="37"/>
      <c r="S492" s="37" t="s">
        <v>4804</v>
      </c>
      <c r="T492" s="37">
        <v>8</v>
      </c>
      <c r="U492" s="37" t="s">
        <v>4810</v>
      </c>
      <c r="V492" s="37">
        <v>1000596166</v>
      </c>
      <c r="W492" s="37" t="s">
        <v>4318</v>
      </c>
      <c r="X492" s="37">
        <v>900331710</v>
      </c>
      <c r="Y492" s="37" t="s">
        <v>4811</v>
      </c>
      <c r="Z492" s="37">
        <v>1002058204</v>
      </c>
      <c r="AA492" s="37" t="s">
        <v>4253</v>
      </c>
      <c r="AB492" s="37">
        <v>1000157108</v>
      </c>
      <c r="AC492" s="37" t="s">
        <v>4254</v>
      </c>
      <c r="AD492" s="37" t="s">
        <v>4812</v>
      </c>
      <c r="AE492" s="37">
        <v>0</v>
      </c>
      <c r="AF492" s="37">
        <v>0</v>
      </c>
      <c r="AG492" s="37" t="s">
        <v>4812</v>
      </c>
      <c r="AH492" s="37">
        <v>0</v>
      </c>
      <c r="AI492" s="37" t="s">
        <v>4812</v>
      </c>
      <c r="AJ492" s="37">
        <v>5001029242</v>
      </c>
      <c r="AK492" s="37">
        <v>1</v>
      </c>
      <c r="AL492" s="37">
        <v>807585</v>
      </c>
      <c r="AM492" s="37">
        <v>1</v>
      </c>
      <c r="AN492" s="43">
        <v>46058</v>
      </c>
    </row>
    <row r="493" spans="1:40">
      <c r="A493" s="37" t="s">
        <v>4813</v>
      </c>
      <c r="B493" s="43">
        <v>46056</v>
      </c>
      <c r="C493" s="43">
        <v>46387</v>
      </c>
      <c r="D493" s="37">
        <v>331</v>
      </c>
      <c r="E493" s="37">
        <v>2</v>
      </c>
      <c r="F493" s="37" t="s">
        <v>4242</v>
      </c>
      <c r="G493" s="37">
        <v>1391</v>
      </c>
      <c r="H493" s="37">
        <v>1221</v>
      </c>
      <c r="I493" s="37" t="s">
        <v>4814</v>
      </c>
      <c r="J493" s="37" t="s">
        <v>4800</v>
      </c>
      <c r="K493" s="37" t="s">
        <v>4801</v>
      </c>
      <c r="L493" s="43">
        <v>46058</v>
      </c>
      <c r="M493" s="37" t="s">
        <v>4327</v>
      </c>
      <c r="N493" s="37" t="s">
        <v>4328</v>
      </c>
      <c r="O493" s="37">
        <v>1.33069E+20</v>
      </c>
      <c r="P493" s="37" t="s">
        <v>4802</v>
      </c>
      <c r="Q493" s="37" t="s">
        <v>4803</v>
      </c>
      <c r="R493" s="37"/>
      <c r="S493" s="37" t="s">
        <v>4804</v>
      </c>
      <c r="T493" s="37">
        <v>8</v>
      </c>
      <c r="U493" s="37" t="s">
        <v>4810</v>
      </c>
      <c r="V493" s="37">
        <v>1000457738</v>
      </c>
      <c r="W493" s="37" t="s">
        <v>4318</v>
      </c>
      <c r="X493" s="37">
        <v>900160387</v>
      </c>
      <c r="Y493" s="37" t="s">
        <v>4815</v>
      </c>
      <c r="Z493" s="37">
        <v>1002058204</v>
      </c>
      <c r="AA493" s="37" t="s">
        <v>4253</v>
      </c>
      <c r="AB493" s="37">
        <v>1000157108</v>
      </c>
      <c r="AC493" s="37" t="s">
        <v>4254</v>
      </c>
      <c r="AD493" s="37" t="s">
        <v>4816</v>
      </c>
      <c r="AE493" s="37">
        <v>0</v>
      </c>
      <c r="AF493" s="37">
        <v>0</v>
      </c>
      <c r="AG493" s="37" t="s">
        <v>4816</v>
      </c>
      <c r="AH493" s="37">
        <v>0</v>
      </c>
      <c r="AI493" s="37" t="s">
        <v>4816</v>
      </c>
      <c r="AJ493" s="37">
        <v>5001029243</v>
      </c>
      <c r="AK493" s="37">
        <v>1</v>
      </c>
      <c r="AL493" s="37">
        <v>807587</v>
      </c>
      <c r="AM493" s="37">
        <v>1</v>
      </c>
      <c r="AN493" s="43">
        <v>46058</v>
      </c>
    </row>
    <row r="494" spans="1:40">
      <c r="A494" s="37" t="s">
        <v>4817</v>
      </c>
      <c r="B494" s="43">
        <v>46056</v>
      </c>
      <c r="C494" s="43">
        <v>46387</v>
      </c>
      <c r="D494" s="37">
        <v>331</v>
      </c>
      <c r="E494" s="37">
        <v>2</v>
      </c>
      <c r="F494" s="37" t="s">
        <v>4242</v>
      </c>
      <c r="G494" s="37">
        <v>1395</v>
      </c>
      <c r="H494" s="37">
        <v>1225</v>
      </c>
      <c r="I494" s="37" t="s">
        <v>4818</v>
      </c>
      <c r="J494" s="37" t="s">
        <v>4800</v>
      </c>
      <c r="K494" s="37" t="s">
        <v>4801</v>
      </c>
      <c r="L494" s="43">
        <v>46058</v>
      </c>
      <c r="M494" s="37" t="s">
        <v>4327</v>
      </c>
      <c r="N494" s="37" t="s">
        <v>4328</v>
      </c>
      <c r="O494" s="37">
        <v>1.33069E+20</v>
      </c>
      <c r="P494" s="37" t="s">
        <v>4802</v>
      </c>
      <c r="Q494" s="37" t="s">
        <v>4803</v>
      </c>
      <c r="R494" s="37"/>
      <c r="S494" s="37" t="s">
        <v>4804</v>
      </c>
      <c r="T494" s="37">
        <v>1</v>
      </c>
      <c r="U494" s="37" t="s">
        <v>4805</v>
      </c>
      <c r="V494" s="37">
        <v>1000631603</v>
      </c>
      <c r="W494" s="37" t="s">
        <v>4318</v>
      </c>
      <c r="X494" s="37">
        <v>900686838</v>
      </c>
      <c r="Y494" s="37" t="s">
        <v>4819</v>
      </c>
      <c r="Z494" s="37">
        <v>1002058204</v>
      </c>
      <c r="AA494" s="37" t="s">
        <v>4253</v>
      </c>
      <c r="AB494" s="37">
        <v>1000157108</v>
      </c>
      <c r="AC494" s="37" t="s">
        <v>4254</v>
      </c>
      <c r="AD494" s="37" t="s">
        <v>4820</v>
      </c>
      <c r="AE494" s="37">
        <v>0</v>
      </c>
      <c r="AF494" s="37">
        <v>0</v>
      </c>
      <c r="AG494" s="37" t="s">
        <v>4820</v>
      </c>
      <c r="AH494" s="37">
        <v>0</v>
      </c>
      <c r="AI494" s="37" t="s">
        <v>4820</v>
      </c>
      <c r="AJ494" s="37">
        <v>5001029250</v>
      </c>
      <c r="AK494" s="37">
        <v>1</v>
      </c>
      <c r="AL494" s="37">
        <v>807594</v>
      </c>
      <c r="AM494" s="37">
        <v>1</v>
      </c>
      <c r="AN494" s="43">
        <v>46058</v>
      </c>
    </row>
    <row r="495" spans="1:40">
      <c r="A495" s="37" t="s">
        <v>4821</v>
      </c>
      <c r="B495" s="43">
        <v>46056</v>
      </c>
      <c r="C495" s="43">
        <v>46387</v>
      </c>
      <c r="D495" s="37">
        <v>331</v>
      </c>
      <c r="E495" s="37">
        <v>2</v>
      </c>
      <c r="F495" s="37" t="s">
        <v>4242</v>
      </c>
      <c r="G495" s="37">
        <v>1396</v>
      </c>
      <c r="H495" s="37">
        <v>1226</v>
      </c>
      <c r="I495" s="37" t="s">
        <v>4822</v>
      </c>
      <c r="J495" s="37" t="s">
        <v>4800</v>
      </c>
      <c r="K495" s="37" t="s">
        <v>4801</v>
      </c>
      <c r="L495" s="43">
        <v>46058</v>
      </c>
      <c r="M495" s="37" t="s">
        <v>4327</v>
      </c>
      <c r="N495" s="37" t="s">
        <v>4328</v>
      </c>
      <c r="O495" s="37">
        <v>1.33069E+20</v>
      </c>
      <c r="P495" s="37" t="s">
        <v>4802</v>
      </c>
      <c r="Q495" s="37" t="s">
        <v>4803</v>
      </c>
      <c r="R495" s="37"/>
      <c r="S495" s="37" t="s">
        <v>4804</v>
      </c>
      <c r="T495" s="37">
        <v>10</v>
      </c>
      <c r="U495" s="37" t="s">
        <v>4251</v>
      </c>
      <c r="V495" s="37">
        <v>214</v>
      </c>
      <c r="W495" s="37" t="s">
        <v>4318</v>
      </c>
      <c r="X495" s="37">
        <v>899999333</v>
      </c>
      <c r="Y495" s="37" t="s">
        <v>4823</v>
      </c>
      <c r="Z495" s="37">
        <v>1002058204</v>
      </c>
      <c r="AA495" s="37" t="s">
        <v>4253</v>
      </c>
      <c r="AB495" s="37">
        <v>1000157108</v>
      </c>
      <c r="AC495" s="37" t="s">
        <v>4254</v>
      </c>
      <c r="AD495" s="37" t="s">
        <v>4824</v>
      </c>
      <c r="AE495" s="37">
        <v>0</v>
      </c>
      <c r="AF495" s="37">
        <v>0</v>
      </c>
      <c r="AG495" s="37" t="s">
        <v>4824</v>
      </c>
      <c r="AH495" s="37">
        <v>0</v>
      </c>
      <c r="AI495" s="37" t="s">
        <v>4824</v>
      </c>
      <c r="AJ495" s="37">
        <v>5001029252</v>
      </c>
      <c r="AK495" s="37">
        <v>1</v>
      </c>
      <c r="AL495" s="37">
        <v>807596</v>
      </c>
      <c r="AM495" s="37">
        <v>1</v>
      </c>
      <c r="AN495" s="43">
        <v>46058</v>
      </c>
    </row>
    <row r="496" spans="1:40">
      <c r="A496" s="37" t="s">
        <v>4798</v>
      </c>
      <c r="B496" s="43">
        <v>46056</v>
      </c>
      <c r="C496" s="43">
        <v>46387</v>
      </c>
      <c r="D496" s="37">
        <v>331</v>
      </c>
      <c r="E496" s="37">
        <v>2</v>
      </c>
      <c r="F496" s="37" t="s">
        <v>4242</v>
      </c>
      <c r="G496" s="37">
        <v>1397</v>
      </c>
      <c r="H496" s="37">
        <v>1227</v>
      </c>
      <c r="I496" s="37" t="s">
        <v>4825</v>
      </c>
      <c r="J496" s="37" t="s">
        <v>4800</v>
      </c>
      <c r="K496" s="37" t="s">
        <v>4801</v>
      </c>
      <c r="L496" s="43">
        <v>46058</v>
      </c>
      <c r="M496" s="37" t="s">
        <v>4327</v>
      </c>
      <c r="N496" s="37" t="s">
        <v>4328</v>
      </c>
      <c r="O496" s="37">
        <v>1.33069E+20</v>
      </c>
      <c r="P496" s="37" t="s">
        <v>4802</v>
      </c>
      <c r="Q496" s="37" t="s">
        <v>4803</v>
      </c>
      <c r="R496" s="37"/>
      <c r="S496" s="37" t="s">
        <v>4804</v>
      </c>
      <c r="T496" s="37">
        <v>1</v>
      </c>
      <c r="U496" s="37" t="s">
        <v>4805</v>
      </c>
      <c r="V496" s="37">
        <v>1000629770</v>
      </c>
      <c r="W496" s="37" t="s">
        <v>4318</v>
      </c>
      <c r="X496" s="37">
        <v>830133329</v>
      </c>
      <c r="Y496" s="37" t="s">
        <v>4806</v>
      </c>
      <c r="Z496" s="37">
        <v>1002058204</v>
      </c>
      <c r="AA496" s="37" t="s">
        <v>4253</v>
      </c>
      <c r="AB496" s="37">
        <v>1000157108</v>
      </c>
      <c r="AC496" s="37" t="s">
        <v>4254</v>
      </c>
      <c r="AD496" s="37" t="s">
        <v>4826</v>
      </c>
      <c r="AE496" s="37">
        <v>0</v>
      </c>
      <c r="AF496" s="37">
        <v>0</v>
      </c>
      <c r="AG496" s="37" t="s">
        <v>4826</v>
      </c>
      <c r="AH496" s="37">
        <v>0</v>
      </c>
      <c r="AI496" s="37" t="s">
        <v>4826</v>
      </c>
      <c r="AJ496" s="37">
        <v>5001029253</v>
      </c>
      <c r="AK496" s="37">
        <v>1</v>
      </c>
      <c r="AL496" s="37">
        <v>807601</v>
      </c>
      <c r="AM496" s="37">
        <v>1</v>
      </c>
      <c r="AN496" s="43">
        <v>46058</v>
      </c>
    </row>
    <row r="497" spans="1:40">
      <c r="A497" s="37" t="s">
        <v>4827</v>
      </c>
      <c r="B497" s="43">
        <v>46056</v>
      </c>
      <c r="C497" s="43">
        <v>46387</v>
      </c>
      <c r="D497" s="37">
        <v>331</v>
      </c>
      <c r="E497" s="37">
        <v>2</v>
      </c>
      <c r="F497" s="37" t="s">
        <v>4242</v>
      </c>
      <c r="G497" s="37">
        <v>1398</v>
      </c>
      <c r="H497" s="37">
        <v>1228</v>
      </c>
      <c r="I497" s="37" t="s">
        <v>4828</v>
      </c>
      <c r="J497" s="37" t="s">
        <v>4800</v>
      </c>
      <c r="K497" s="37" t="s">
        <v>4801</v>
      </c>
      <c r="L497" s="43">
        <v>46059</v>
      </c>
      <c r="M497" s="37" t="s">
        <v>4327</v>
      </c>
      <c r="N497" s="37" t="s">
        <v>4328</v>
      </c>
      <c r="O497" s="37">
        <v>1.33069E+20</v>
      </c>
      <c r="P497" s="37" t="s">
        <v>4802</v>
      </c>
      <c r="Q497" s="37" t="s">
        <v>4803</v>
      </c>
      <c r="R497" s="37"/>
      <c r="S497" s="37" t="s">
        <v>4804</v>
      </c>
      <c r="T497" s="37">
        <v>10</v>
      </c>
      <c r="U497" s="37" t="s">
        <v>4251</v>
      </c>
      <c r="V497" s="37">
        <v>1011977452</v>
      </c>
      <c r="W497" s="37" t="s">
        <v>4318</v>
      </c>
      <c r="X497" s="37">
        <v>901417108</v>
      </c>
      <c r="Y497" s="37" t="s">
        <v>4829</v>
      </c>
      <c r="Z497" s="37">
        <v>1002058204</v>
      </c>
      <c r="AA497" s="37" t="s">
        <v>4253</v>
      </c>
      <c r="AB497" s="37">
        <v>1000157108</v>
      </c>
      <c r="AC497" s="37" t="s">
        <v>4254</v>
      </c>
      <c r="AD497" s="37" t="s">
        <v>4830</v>
      </c>
      <c r="AE497" s="37">
        <v>0</v>
      </c>
      <c r="AF497" s="37">
        <v>0</v>
      </c>
      <c r="AG497" s="37" t="s">
        <v>4830</v>
      </c>
      <c r="AH497" s="37">
        <v>0</v>
      </c>
      <c r="AI497" s="37" t="s">
        <v>4830</v>
      </c>
      <c r="AJ497" s="37">
        <v>5001029254</v>
      </c>
      <c r="AK497" s="37">
        <v>1</v>
      </c>
      <c r="AL497" s="37">
        <v>807602</v>
      </c>
      <c r="AM497" s="37">
        <v>1</v>
      </c>
      <c r="AN497" s="43">
        <v>46059</v>
      </c>
    </row>
    <row r="498" spans="1:40">
      <c r="A498" s="37" t="s">
        <v>4831</v>
      </c>
      <c r="B498" s="43">
        <v>46056</v>
      </c>
      <c r="C498" s="43">
        <v>46387</v>
      </c>
      <c r="D498" s="37">
        <v>331</v>
      </c>
      <c r="E498" s="37">
        <v>2</v>
      </c>
      <c r="F498" s="37" t="s">
        <v>4242</v>
      </c>
      <c r="G498" s="37">
        <v>1444</v>
      </c>
      <c r="H498" s="37">
        <v>1274</v>
      </c>
      <c r="I498" s="37" t="s">
        <v>4832</v>
      </c>
      <c r="J498" s="37" t="s">
        <v>4800</v>
      </c>
      <c r="K498" s="37" t="s">
        <v>4801</v>
      </c>
      <c r="L498" s="43">
        <v>46058</v>
      </c>
      <c r="M498" s="37" t="s">
        <v>4327</v>
      </c>
      <c r="N498" s="37" t="s">
        <v>4328</v>
      </c>
      <c r="O498" s="37">
        <v>1.33069E+20</v>
      </c>
      <c r="P498" s="37" t="s">
        <v>4802</v>
      </c>
      <c r="Q498" s="37" t="s">
        <v>4803</v>
      </c>
      <c r="R498" s="37"/>
      <c r="S498" s="37" t="s">
        <v>4804</v>
      </c>
      <c r="T498" s="37">
        <v>10</v>
      </c>
      <c r="U498" s="37" t="s">
        <v>4251</v>
      </c>
      <c r="V498" s="37">
        <v>1000593245</v>
      </c>
      <c r="W498" s="37" t="s">
        <v>4318</v>
      </c>
      <c r="X498" s="37">
        <v>900258772</v>
      </c>
      <c r="Y498" s="37" t="s">
        <v>4833</v>
      </c>
      <c r="Z498" s="37">
        <v>1002058204</v>
      </c>
      <c r="AA498" s="37" t="s">
        <v>4253</v>
      </c>
      <c r="AB498" s="37">
        <v>1000157108</v>
      </c>
      <c r="AC498" s="37" t="s">
        <v>4254</v>
      </c>
      <c r="AD498" s="37" t="s">
        <v>4834</v>
      </c>
      <c r="AE498" s="37">
        <v>0</v>
      </c>
      <c r="AF498" s="37">
        <v>0</v>
      </c>
      <c r="AG498" s="37" t="s">
        <v>4834</v>
      </c>
      <c r="AH498" s="37">
        <v>0</v>
      </c>
      <c r="AI498" s="37" t="s">
        <v>4834</v>
      </c>
      <c r="AJ498" s="37">
        <v>5001029317</v>
      </c>
      <c r="AK498" s="37">
        <v>1</v>
      </c>
      <c r="AL498" s="37">
        <v>807685</v>
      </c>
      <c r="AM498" s="37">
        <v>1</v>
      </c>
      <c r="AN498" s="43">
        <v>46058</v>
      </c>
    </row>
    <row r="499" spans="1:40">
      <c r="A499" s="37" t="s">
        <v>4835</v>
      </c>
      <c r="B499" s="43">
        <v>46056</v>
      </c>
      <c r="C499" s="43">
        <v>46387</v>
      </c>
      <c r="D499" s="37">
        <v>331</v>
      </c>
      <c r="E499" s="37">
        <v>2</v>
      </c>
      <c r="F499" s="37" t="s">
        <v>4242</v>
      </c>
      <c r="G499" s="37">
        <v>1456</v>
      </c>
      <c r="H499" s="37">
        <v>1286</v>
      </c>
      <c r="I499" s="37" t="s">
        <v>4836</v>
      </c>
      <c r="J499" s="37" t="s">
        <v>4800</v>
      </c>
      <c r="K499" s="37" t="s">
        <v>4801</v>
      </c>
      <c r="L499" s="43">
        <v>46058</v>
      </c>
      <c r="M499" s="37" t="s">
        <v>4327</v>
      </c>
      <c r="N499" s="37" t="s">
        <v>4328</v>
      </c>
      <c r="O499" s="37">
        <v>1.33069E+20</v>
      </c>
      <c r="P499" s="37" t="s">
        <v>4802</v>
      </c>
      <c r="Q499" s="37" t="s">
        <v>4803</v>
      </c>
      <c r="R499" s="37"/>
      <c r="S499" s="37" t="s">
        <v>4804</v>
      </c>
      <c r="T499" s="37">
        <v>8</v>
      </c>
      <c r="U499" s="37" t="s">
        <v>4810</v>
      </c>
      <c r="V499" s="37">
        <v>1012337563</v>
      </c>
      <c r="W499" s="37" t="s">
        <v>4318</v>
      </c>
      <c r="X499" s="37">
        <v>901601348</v>
      </c>
      <c r="Y499" s="37" t="s">
        <v>4837</v>
      </c>
      <c r="Z499" s="37">
        <v>1002058204</v>
      </c>
      <c r="AA499" s="37" t="s">
        <v>4253</v>
      </c>
      <c r="AB499" s="37">
        <v>1000157108</v>
      </c>
      <c r="AC499" s="37" t="s">
        <v>4254</v>
      </c>
      <c r="AD499" s="37" t="s">
        <v>4838</v>
      </c>
      <c r="AE499" s="37">
        <v>0</v>
      </c>
      <c r="AF499" s="37">
        <v>0</v>
      </c>
      <c r="AG499" s="37" t="s">
        <v>4838</v>
      </c>
      <c r="AH499" s="37">
        <v>0</v>
      </c>
      <c r="AI499" s="37" t="s">
        <v>4838</v>
      </c>
      <c r="AJ499" s="37">
        <v>5001029332</v>
      </c>
      <c r="AK499" s="37">
        <v>1</v>
      </c>
      <c r="AL499" s="37">
        <v>807715</v>
      </c>
      <c r="AM499" s="37">
        <v>1</v>
      </c>
      <c r="AN499" s="43">
        <v>46058</v>
      </c>
    </row>
    <row r="500" spans="1:40">
      <c r="A500" s="37" t="s">
        <v>4839</v>
      </c>
      <c r="B500" s="43">
        <v>46056</v>
      </c>
      <c r="C500" s="43">
        <v>46387</v>
      </c>
      <c r="D500" s="37">
        <v>331</v>
      </c>
      <c r="E500" s="37">
        <v>2</v>
      </c>
      <c r="F500" s="37" t="s">
        <v>4242</v>
      </c>
      <c r="G500" s="37">
        <v>1457</v>
      </c>
      <c r="H500" s="37">
        <v>1287</v>
      </c>
      <c r="I500" s="37" t="s">
        <v>4840</v>
      </c>
      <c r="J500" s="37" t="s">
        <v>4800</v>
      </c>
      <c r="K500" s="37" t="s">
        <v>4801</v>
      </c>
      <c r="L500" s="43">
        <v>46058</v>
      </c>
      <c r="M500" s="37" t="s">
        <v>4327</v>
      </c>
      <c r="N500" s="37" t="s">
        <v>4328</v>
      </c>
      <c r="O500" s="37">
        <v>1.33069E+20</v>
      </c>
      <c r="P500" s="37" t="s">
        <v>4802</v>
      </c>
      <c r="Q500" s="37" t="s">
        <v>4803</v>
      </c>
      <c r="R500" s="37"/>
      <c r="S500" s="37" t="s">
        <v>4804</v>
      </c>
      <c r="T500" s="37">
        <v>8</v>
      </c>
      <c r="U500" s="37" t="s">
        <v>4810</v>
      </c>
      <c r="V500" s="37">
        <v>1000599250</v>
      </c>
      <c r="W500" s="37" t="s">
        <v>4318</v>
      </c>
      <c r="X500" s="37">
        <v>900351236</v>
      </c>
      <c r="Y500" s="37" t="s">
        <v>4841</v>
      </c>
      <c r="Z500" s="37">
        <v>1002058204</v>
      </c>
      <c r="AA500" s="37" t="s">
        <v>4253</v>
      </c>
      <c r="AB500" s="37">
        <v>1000157108</v>
      </c>
      <c r="AC500" s="37" t="s">
        <v>4254</v>
      </c>
      <c r="AD500" s="37" t="s">
        <v>4842</v>
      </c>
      <c r="AE500" s="37">
        <v>0</v>
      </c>
      <c r="AF500" s="37">
        <v>0</v>
      </c>
      <c r="AG500" s="37" t="s">
        <v>4842</v>
      </c>
      <c r="AH500" s="37">
        <v>0</v>
      </c>
      <c r="AI500" s="37" t="s">
        <v>4842</v>
      </c>
      <c r="AJ500" s="37">
        <v>5001029333</v>
      </c>
      <c r="AK500" s="37">
        <v>1</v>
      </c>
      <c r="AL500" s="37">
        <v>807720</v>
      </c>
      <c r="AM500" s="37">
        <v>1</v>
      </c>
      <c r="AN500" s="43">
        <v>46058</v>
      </c>
    </row>
    <row r="501" spans="1:40">
      <c r="A501" s="37" t="s">
        <v>4843</v>
      </c>
      <c r="B501" s="43">
        <v>46056</v>
      </c>
      <c r="C501" s="43">
        <v>46387</v>
      </c>
      <c r="D501" s="37">
        <v>331</v>
      </c>
      <c r="E501" s="37">
        <v>2</v>
      </c>
      <c r="F501" s="37" t="s">
        <v>4242</v>
      </c>
      <c r="G501" s="37">
        <v>1459</v>
      </c>
      <c r="H501" s="37">
        <v>1288</v>
      </c>
      <c r="I501" s="37" t="s">
        <v>4844</v>
      </c>
      <c r="J501" s="37" t="s">
        <v>4800</v>
      </c>
      <c r="K501" s="37" t="s">
        <v>4801</v>
      </c>
      <c r="L501" s="43">
        <v>46058</v>
      </c>
      <c r="M501" s="37" t="s">
        <v>4327</v>
      </c>
      <c r="N501" s="37" t="s">
        <v>4328</v>
      </c>
      <c r="O501" s="37">
        <v>1.33069E+20</v>
      </c>
      <c r="P501" s="37" t="s">
        <v>4802</v>
      </c>
      <c r="Q501" s="37" t="s">
        <v>4803</v>
      </c>
      <c r="R501" s="37"/>
      <c r="S501" s="37" t="s">
        <v>4804</v>
      </c>
      <c r="T501" s="37">
        <v>10</v>
      </c>
      <c r="U501" s="37" t="s">
        <v>4251</v>
      </c>
      <c r="V501" s="37">
        <v>1000671852</v>
      </c>
      <c r="W501" s="37" t="s">
        <v>4318</v>
      </c>
      <c r="X501" s="37">
        <v>901100455</v>
      </c>
      <c r="Y501" s="37" t="s">
        <v>4845</v>
      </c>
      <c r="Z501" s="37">
        <v>1002058204</v>
      </c>
      <c r="AA501" s="37" t="s">
        <v>4253</v>
      </c>
      <c r="AB501" s="37">
        <v>1000157108</v>
      </c>
      <c r="AC501" s="37" t="s">
        <v>4254</v>
      </c>
      <c r="AD501" s="37" t="s">
        <v>4846</v>
      </c>
      <c r="AE501" s="37">
        <v>0</v>
      </c>
      <c r="AF501" s="37">
        <v>0</v>
      </c>
      <c r="AG501" s="37" t="s">
        <v>4846</v>
      </c>
      <c r="AH501" s="37">
        <v>0</v>
      </c>
      <c r="AI501" s="37" t="s">
        <v>4846</v>
      </c>
      <c r="AJ501" s="37">
        <v>5001029356</v>
      </c>
      <c r="AK501" s="37">
        <v>1</v>
      </c>
      <c r="AL501" s="37">
        <v>807725</v>
      </c>
      <c r="AM501" s="37">
        <v>1</v>
      </c>
      <c r="AN501" s="43">
        <v>46058</v>
      </c>
    </row>
    <row r="502" spans="1:40">
      <c r="A502" s="37">
        <v>7942309869</v>
      </c>
      <c r="B502" s="43">
        <v>46056</v>
      </c>
      <c r="C502" s="43">
        <v>46387</v>
      </c>
      <c r="D502" s="37">
        <v>331</v>
      </c>
      <c r="E502" s="37">
        <v>2</v>
      </c>
      <c r="F502" s="37" t="s">
        <v>4242</v>
      </c>
      <c r="G502" s="37">
        <v>1501</v>
      </c>
      <c r="H502" s="37">
        <v>1329</v>
      </c>
      <c r="I502" s="37" t="s">
        <v>4847</v>
      </c>
      <c r="J502" s="37" t="s">
        <v>4800</v>
      </c>
      <c r="K502" s="37" t="s">
        <v>4801</v>
      </c>
      <c r="L502" s="43">
        <v>46058</v>
      </c>
      <c r="M502" s="37" t="s">
        <v>4327</v>
      </c>
      <c r="N502" s="37" t="s">
        <v>4328</v>
      </c>
      <c r="O502" s="37">
        <v>1.33069E+20</v>
      </c>
      <c r="P502" s="37" t="s">
        <v>4802</v>
      </c>
      <c r="Q502" s="37" t="s">
        <v>4803</v>
      </c>
      <c r="R502" s="37"/>
      <c r="S502" s="37" t="s">
        <v>4804</v>
      </c>
      <c r="T502" s="37">
        <v>96</v>
      </c>
      <c r="U502" s="37" t="s">
        <v>4317</v>
      </c>
      <c r="V502" s="37">
        <v>1000502369</v>
      </c>
      <c r="W502" s="37" t="s">
        <v>4318</v>
      </c>
      <c r="X502" s="37">
        <v>860011153</v>
      </c>
      <c r="Y502" s="37" t="s">
        <v>4319</v>
      </c>
      <c r="Z502" s="37">
        <v>1002058204</v>
      </c>
      <c r="AA502" s="37" t="s">
        <v>4253</v>
      </c>
      <c r="AB502" s="37">
        <v>1000157108</v>
      </c>
      <c r="AC502" s="37" t="s">
        <v>4254</v>
      </c>
      <c r="AD502" s="37">
        <v>400</v>
      </c>
      <c r="AE502" s="37">
        <v>0</v>
      </c>
      <c r="AF502" s="37">
        <v>0</v>
      </c>
      <c r="AG502" s="37">
        <v>400</v>
      </c>
      <c r="AH502" s="37">
        <v>0</v>
      </c>
      <c r="AI502" s="37">
        <v>400</v>
      </c>
      <c r="AJ502" s="37">
        <v>5001029452</v>
      </c>
      <c r="AK502" s="37">
        <v>1</v>
      </c>
      <c r="AL502" s="37">
        <v>807838</v>
      </c>
      <c r="AM502" s="37">
        <v>1</v>
      </c>
      <c r="AN502" s="43">
        <v>46058</v>
      </c>
    </row>
    <row r="503" spans="1:40">
      <c r="A503" s="37">
        <v>1126</v>
      </c>
      <c r="B503" s="43">
        <v>46056</v>
      </c>
      <c r="C503" s="43">
        <v>46387</v>
      </c>
      <c r="D503" s="37">
        <v>331</v>
      </c>
      <c r="E503" s="37">
        <v>2</v>
      </c>
      <c r="F503" s="37" t="s">
        <v>4242</v>
      </c>
      <c r="G503" s="37">
        <v>1627</v>
      </c>
      <c r="H503" s="37">
        <v>1453</v>
      </c>
      <c r="I503" s="37" t="s">
        <v>4848</v>
      </c>
      <c r="J503" s="37" t="s">
        <v>4800</v>
      </c>
      <c r="K503" s="37" t="s">
        <v>4801</v>
      </c>
      <c r="L503" s="43">
        <v>46057</v>
      </c>
      <c r="M503" s="37" t="s">
        <v>4327</v>
      </c>
      <c r="N503" s="37" t="s">
        <v>4328</v>
      </c>
      <c r="O503" s="37">
        <v>1.33069E+20</v>
      </c>
      <c r="P503" s="37" t="s">
        <v>4802</v>
      </c>
      <c r="Q503" s="37" t="s">
        <v>4803</v>
      </c>
      <c r="R503" s="37"/>
      <c r="S503" s="37" t="s">
        <v>4804</v>
      </c>
      <c r="T503" s="37">
        <v>10</v>
      </c>
      <c r="U503" s="37" t="s">
        <v>4251</v>
      </c>
      <c r="V503" s="37">
        <v>1000220164</v>
      </c>
      <c r="W503" s="37" t="s">
        <v>4252</v>
      </c>
      <c r="X503" s="37">
        <v>52990565</v>
      </c>
      <c r="Y503" s="37" t="s">
        <v>4849</v>
      </c>
      <c r="Z503" s="37">
        <v>1002058204</v>
      </c>
      <c r="AA503" s="37" t="s">
        <v>4253</v>
      </c>
      <c r="AB503" s="37">
        <v>1000157108</v>
      </c>
      <c r="AC503" s="37" t="s">
        <v>4254</v>
      </c>
      <c r="AD503" s="37" t="s">
        <v>4850</v>
      </c>
      <c r="AE503" s="37">
        <v>0</v>
      </c>
      <c r="AF503" s="37">
        <v>0</v>
      </c>
      <c r="AG503" s="37" t="s">
        <v>4850</v>
      </c>
      <c r="AH503" s="37">
        <v>0</v>
      </c>
      <c r="AI503" s="37" t="s">
        <v>4850</v>
      </c>
      <c r="AJ503" s="37">
        <v>5001029623</v>
      </c>
      <c r="AK503" s="37">
        <v>1</v>
      </c>
      <c r="AL503" s="37">
        <v>808099</v>
      </c>
      <c r="AM503" s="37">
        <v>1</v>
      </c>
      <c r="AN503" s="43">
        <v>46057</v>
      </c>
    </row>
    <row r="504" spans="1:40">
      <c r="A504" s="37" t="s">
        <v>4827</v>
      </c>
      <c r="B504" s="43">
        <v>46056</v>
      </c>
      <c r="C504" s="43">
        <v>46387</v>
      </c>
      <c r="D504" s="37">
        <v>331</v>
      </c>
      <c r="E504" s="37">
        <v>2</v>
      </c>
      <c r="F504" s="37" t="s">
        <v>4242</v>
      </c>
      <c r="G504" s="37">
        <v>1651</v>
      </c>
      <c r="H504" s="37">
        <v>1473</v>
      </c>
      <c r="I504" s="37" t="s">
        <v>4851</v>
      </c>
      <c r="J504" s="37" t="s">
        <v>4800</v>
      </c>
      <c r="K504" s="37" t="s">
        <v>4801</v>
      </c>
      <c r="L504" s="43">
        <v>46059</v>
      </c>
      <c r="M504" s="37" t="s">
        <v>4327</v>
      </c>
      <c r="N504" s="37" t="s">
        <v>4328</v>
      </c>
      <c r="O504" s="37">
        <v>1.33069E+20</v>
      </c>
      <c r="P504" s="37" t="s">
        <v>4802</v>
      </c>
      <c r="Q504" s="37" t="s">
        <v>4803</v>
      </c>
      <c r="R504" s="37"/>
      <c r="S504" s="37" t="s">
        <v>4804</v>
      </c>
      <c r="T504" s="37">
        <v>10</v>
      </c>
      <c r="U504" s="37" t="s">
        <v>4251</v>
      </c>
      <c r="V504" s="37">
        <v>1011977452</v>
      </c>
      <c r="W504" s="37" t="s">
        <v>4318</v>
      </c>
      <c r="X504" s="37">
        <v>901417108</v>
      </c>
      <c r="Y504" s="37" t="s">
        <v>4829</v>
      </c>
      <c r="Z504" s="37">
        <v>1002058204</v>
      </c>
      <c r="AA504" s="37" t="s">
        <v>4253</v>
      </c>
      <c r="AB504" s="37">
        <v>1000157108</v>
      </c>
      <c r="AC504" s="37" t="s">
        <v>4254</v>
      </c>
      <c r="AD504" s="37" t="s">
        <v>4852</v>
      </c>
      <c r="AE504" s="37">
        <v>0</v>
      </c>
      <c r="AF504" s="37">
        <v>0</v>
      </c>
      <c r="AG504" s="37" t="s">
        <v>4852</v>
      </c>
      <c r="AH504" s="37">
        <v>0</v>
      </c>
      <c r="AI504" s="37" t="s">
        <v>4852</v>
      </c>
      <c r="AJ504" s="37">
        <v>5001029645</v>
      </c>
      <c r="AK504" s="37">
        <v>1</v>
      </c>
      <c r="AL504" s="37">
        <v>808156</v>
      </c>
      <c r="AM504" s="37">
        <v>1</v>
      </c>
      <c r="AN504" s="43">
        <v>46058</v>
      </c>
    </row>
    <row r="505" spans="1:40">
      <c r="A505" s="37" t="s">
        <v>4843</v>
      </c>
      <c r="B505" s="43">
        <v>46056</v>
      </c>
      <c r="C505" s="43">
        <v>46387</v>
      </c>
      <c r="D505" s="37">
        <v>331</v>
      </c>
      <c r="E505" s="37">
        <v>2</v>
      </c>
      <c r="F505" s="37" t="s">
        <v>4242</v>
      </c>
      <c r="G505" s="37">
        <v>1652</v>
      </c>
      <c r="H505" s="37">
        <v>1474</v>
      </c>
      <c r="I505" s="37" t="s">
        <v>4853</v>
      </c>
      <c r="J505" s="37" t="s">
        <v>4800</v>
      </c>
      <c r="K505" s="37" t="s">
        <v>4801</v>
      </c>
      <c r="L505" s="43">
        <v>46058</v>
      </c>
      <c r="M505" s="37" t="s">
        <v>4327</v>
      </c>
      <c r="N505" s="37" t="s">
        <v>4328</v>
      </c>
      <c r="O505" s="37">
        <v>1.33069E+20</v>
      </c>
      <c r="P505" s="37" t="s">
        <v>4802</v>
      </c>
      <c r="Q505" s="37" t="s">
        <v>4803</v>
      </c>
      <c r="R505" s="37"/>
      <c r="S505" s="37" t="s">
        <v>4804</v>
      </c>
      <c r="T505" s="37">
        <v>10</v>
      </c>
      <c r="U505" s="37" t="s">
        <v>4251</v>
      </c>
      <c r="V505" s="37">
        <v>1000671852</v>
      </c>
      <c r="W505" s="37" t="s">
        <v>4318</v>
      </c>
      <c r="X505" s="37">
        <v>901100455</v>
      </c>
      <c r="Y505" s="37" t="s">
        <v>4845</v>
      </c>
      <c r="Z505" s="37">
        <v>1002058204</v>
      </c>
      <c r="AA505" s="37" t="s">
        <v>4253</v>
      </c>
      <c r="AB505" s="37">
        <v>1000157108</v>
      </c>
      <c r="AC505" s="37" t="s">
        <v>4254</v>
      </c>
      <c r="AD505" s="37" t="s">
        <v>4854</v>
      </c>
      <c r="AE505" s="37">
        <v>0</v>
      </c>
      <c r="AF505" s="37">
        <v>0</v>
      </c>
      <c r="AG505" s="37" t="s">
        <v>4854</v>
      </c>
      <c r="AH505" s="37">
        <v>0</v>
      </c>
      <c r="AI505" s="37" t="s">
        <v>4854</v>
      </c>
      <c r="AJ505" s="37">
        <v>5001029646</v>
      </c>
      <c r="AK505" s="37">
        <v>1</v>
      </c>
      <c r="AL505" s="37">
        <v>808158</v>
      </c>
      <c r="AM505" s="37">
        <v>1</v>
      </c>
      <c r="AN505" s="43">
        <v>46058</v>
      </c>
    </row>
    <row r="506" spans="1:40">
      <c r="A506" s="37" t="s">
        <v>4731</v>
      </c>
      <c r="B506" s="43">
        <v>46057</v>
      </c>
      <c r="C506" s="43">
        <v>46387</v>
      </c>
      <c r="D506" s="37">
        <v>330</v>
      </c>
      <c r="E506" s="37">
        <v>2</v>
      </c>
      <c r="F506" s="37" t="s">
        <v>4242</v>
      </c>
      <c r="G506" s="37">
        <v>2019</v>
      </c>
      <c r="H506" s="37">
        <v>1590</v>
      </c>
      <c r="I506" s="37" t="s">
        <v>4754</v>
      </c>
      <c r="J506" s="37" t="s">
        <v>4755</v>
      </c>
      <c r="K506" s="37" t="s">
        <v>4756</v>
      </c>
      <c r="L506" s="43">
        <v>46056</v>
      </c>
      <c r="M506" s="37" t="s">
        <v>4246</v>
      </c>
      <c r="N506" s="37" t="s">
        <v>4247</v>
      </c>
      <c r="O506" s="37">
        <v>4</v>
      </c>
      <c r="P506" s="37" t="s">
        <v>4329</v>
      </c>
      <c r="Q506" s="37" t="s">
        <v>4330</v>
      </c>
      <c r="R506" s="37"/>
      <c r="S506" s="37" t="s">
        <v>4331</v>
      </c>
      <c r="T506" s="37">
        <v>96</v>
      </c>
      <c r="U506" s="37" t="s">
        <v>4317</v>
      </c>
      <c r="V506" s="37">
        <v>1000509765</v>
      </c>
      <c r="W506" s="37" t="s">
        <v>4318</v>
      </c>
      <c r="X506" s="37">
        <v>860066942</v>
      </c>
      <c r="Y506" s="37" t="s">
        <v>4782</v>
      </c>
      <c r="Z506" s="37">
        <v>1002058204</v>
      </c>
      <c r="AA506" s="37" t="s">
        <v>4253</v>
      </c>
      <c r="AB506" s="37">
        <v>1000157108</v>
      </c>
      <c r="AC506" s="37" t="s">
        <v>4254</v>
      </c>
      <c r="AD506" s="37" t="s">
        <v>4770</v>
      </c>
      <c r="AE506" s="37">
        <v>0</v>
      </c>
      <c r="AF506" s="37">
        <v>0</v>
      </c>
      <c r="AG506" s="37" t="s">
        <v>4770</v>
      </c>
      <c r="AH506" s="37" t="s">
        <v>4855</v>
      </c>
      <c r="AI506" s="37" t="s">
        <v>4856</v>
      </c>
      <c r="AJ506" s="37">
        <v>5001031527</v>
      </c>
      <c r="AK506" s="37">
        <v>1</v>
      </c>
      <c r="AL506" s="37">
        <v>858295</v>
      </c>
      <c r="AM506" s="37">
        <v>1</v>
      </c>
      <c r="AN506" s="43">
        <v>46058</v>
      </c>
    </row>
    <row r="507" spans="1:40">
      <c r="A507" s="37" t="s">
        <v>4857</v>
      </c>
      <c r="B507" s="43">
        <v>46059</v>
      </c>
      <c r="C507" s="43">
        <v>46387</v>
      </c>
      <c r="D507" s="37">
        <v>328</v>
      </c>
      <c r="E507" s="37">
        <v>2</v>
      </c>
      <c r="F507" s="37" t="s">
        <v>4242</v>
      </c>
      <c r="G507" s="37">
        <v>467</v>
      </c>
      <c r="H507" s="37">
        <v>1688</v>
      </c>
      <c r="I507" s="37" t="s">
        <v>4858</v>
      </c>
      <c r="J507" s="37" t="s">
        <v>4859</v>
      </c>
      <c r="K507" s="37" t="s">
        <v>4860</v>
      </c>
      <c r="L507" s="43">
        <v>46060</v>
      </c>
      <c r="M507" s="37" t="s">
        <v>4327</v>
      </c>
      <c r="N507" s="37" t="s">
        <v>4328</v>
      </c>
      <c r="O507" s="37">
        <v>1.330689E+20</v>
      </c>
      <c r="P507" s="37" t="s">
        <v>4861</v>
      </c>
      <c r="Q507" s="37" t="s">
        <v>4862</v>
      </c>
      <c r="R507" s="37"/>
      <c r="S507" s="37" t="s">
        <v>4863</v>
      </c>
      <c r="T507" s="37">
        <v>96</v>
      </c>
      <c r="U507" s="37" t="s">
        <v>4317</v>
      </c>
      <c r="V507" s="37">
        <v>1000509765</v>
      </c>
      <c r="W507" s="37" t="s">
        <v>4318</v>
      </c>
      <c r="X507" s="37">
        <v>860066942</v>
      </c>
      <c r="Y507" s="37" t="s">
        <v>4782</v>
      </c>
      <c r="Z507" s="37">
        <v>1002058204</v>
      </c>
      <c r="AA507" s="37" t="s">
        <v>4253</v>
      </c>
      <c r="AB507" s="37">
        <v>1000157108</v>
      </c>
      <c r="AC507" s="37" t="s">
        <v>4254</v>
      </c>
      <c r="AD507" s="37" t="s">
        <v>4864</v>
      </c>
      <c r="AE507" s="37">
        <v>0</v>
      </c>
      <c r="AF507" s="37">
        <v>0</v>
      </c>
      <c r="AG507" s="37" t="s">
        <v>4864</v>
      </c>
      <c r="AH507" s="37">
        <v>0</v>
      </c>
      <c r="AI507" s="37" t="s">
        <v>4864</v>
      </c>
      <c r="AJ507" s="37">
        <v>5001032514</v>
      </c>
      <c r="AK507" s="37">
        <v>1</v>
      </c>
      <c r="AL507" s="37">
        <v>804862</v>
      </c>
      <c r="AM507" s="37">
        <v>1</v>
      </c>
      <c r="AN507" s="43">
        <v>46060</v>
      </c>
    </row>
    <row r="508" spans="1:40">
      <c r="A508" s="37" t="s">
        <v>4865</v>
      </c>
      <c r="B508" s="43">
        <v>46059</v>
      </c>
      <c r="C508" s="43">
        <v>46387</v>
      </c>
      <c r="D508" s="37">
        <v>328</v>
      </c>
      <c r="E508" s="37">
        <v>2</v>
      </c>
      <c r="F508" s="37" t="s">
        <v>4242</v>
      </c>
      <c r="G508" s="37">
        <v>514</v>
      </c>
      <c r="H508" s="37">
        <v>1712</v>
      </c>
      <c r="I508" s="37" t="s">
        <v>4866</v>
      </c>
      <c r="J508" s="37" t="s">
        <v>4859</v>
      </c>
      <c r="K508" s="37" t="s">
        <v>4860</v>
      </c>
      <c r="L508" s="43">
        <v>46060</v>
      </c>
      <c r="M508" s="37" t="s">
        <v>4327</v>
      </c>
      <c r="N508" s="37" t="s">
        <v>4328</v>
      </c>
      <c r="O508" s="37">
        <v>1.330689E+20</v>
      </c>
      <c r="P508" s="37" t="s">
        <v>4861</v>
      </c>
      <c r="Q508" s="37" t="s">
        <v>4862</v>
      </c>
      <c r="R508" s="37"/>
      <c r="S508" s="37" t="s">
        <v>4863</v>
      </c>
      <c r="T508" s="37">
        <v>96</v>
      </c>
      <c r="U508" s="37" t="s">
        <v>4317</v>
      </c>
      <c r="V508" s="37">
        <v>1000502369</v>
      </c>
      <c r="W508" s="37" t="s">
        <v>4318</v>
      </c>
      <c r="X508" s="37">
        <v>860011153</v>
      </c>
      <c r="Y508" s="37" t="s">
        <v>4319</v>
      </c>
      <c r="Z508" s="37">
        <v>1002058204</v>
      </c>
      <c r="AA508" s="37" t="s">
        <v>4253</v>
      </c>
      <c r="AB508" s="37">
        <v>1000157108</v>
      </c>
      <c r="AC508" s="37" t="s">
        <v>4254</v>
      </c>
      <c r="AD508" s="37" t="s">
        <v>4867</v>
      </c>
      <c r="AE508" s="37">
        <v>0</v>
      </c>
      <c r="AF508" s="37">
        <v>0</v>
      </c>
      <c r="AG508" s="37" t="s">
        <v>4867</v>
      </c>
      <c r="AH508" s="37">
        <v>0</v>
      </c>
      <c r="AI508" s="37" t="s">
        <v>4867</v>
      </c>
      <c r="AJ508" s="37">
        <v>5001032599</v>
      </c>
      <c r="AK508" s="37">
        <v>1</v>
      </c>
      <c r="AL508" s="37">
        <v>804959</v>
      </c>
      <c r="AM508" s="37">
        <v>1</v>
      </c>
      <c r="AN508" s="43">
        <v>46060</v>
      </c>
    </row>
    <row r="509" spans="1:40">
      <c r="A509" s="37" t="s">
        <v>2703</v>
      </c>
      <c r="B509" s="43">
        <v>46062</v>
      </c>
      <c r="C509" s="43">
        <v>46387</v>
      </c>
      <c r="D509" s="37">
        <v>325</v>
      </c>
      <c r="E509" s="37">
        <v>2</v>
      </c>
      <c r="F509" s="37" t="s">
        <v>4242</v>
      </c>
      <c r="G509" s="37">
        <v>1722</v>
      </c>
      <c r="H509" s="37">
        <v>1761</v>
      </c>
      <c r="I509" s="37" t="s">
        <v>4868</v>
      </c>
      <c r="J509" s="37" t="s">
        <v>4494</v>
      </c>
      <c r="K509" s="37" t="s">
        <v>4495</v>
      </c>
      <c r="L509" s="43">
        <v>46062</v>
      </c>
      <c r="M509" s="37" t="s">
        <v>4246</v>
      </c>
      <c r="N509" s="37" t="s">
        <v>4247</v>
      </c>
      <c r="O509" s="37">
        <v>10</v>
      </c>
      <c r="P509" s="37" t="s">
        <v>4248</v>
      </c>
      <c r="Q509" s="37" t="s">
        <v>4496</v>
      </c>
      <c r="R509" s="37"/>
      <c r="S509" s="37" t="s">
        <v>4250</v>
      </c>
      <c r="T509" s="37">
        <v>10</v>
      </c>
      <c r="U509" s="37" t="s">
        <v>4251</v>
      </c>
      <c r="V509" s="37">
        <v>1000215947</v>
      </c>
      <c r="W509" s="37" t="s">
        <v>4252</v>
      </c>
      <c r="X509" s="37">
        <v>1031134259</v>
      </c>
      <c r="Y509" s="37" t="s">
        <v>2705</v>
      </c>
      <c r="Z509" s="37">
        <v>1002058204</v>
      </c>
      <c r="AA509" s="37" t="s">
        <v>4253</v>
      </c>
      <c r="AB509" s="37">
        <v>1000157108</v>
      </c>
      <c r="AC509" s="37" t="s">
        <v>4254</v>
      </c>
      <c r="AD509" s="37" t="s">
        <v>519</v>
      </c>
      <c r="AE509" s="37">
        <v>0</v>
      </c>
      <c r="AF509" s="37">
        <v>0</v>
      </c>
      <c r="AG509" s="37" t="s">
        <v>519</v>
      </c>
      <c r="AH509" s="37">
        <v>0</v>
      </c>
      <c r="AI509" s="37" t="s">
        <v>519</v>
      </c>
      <c r="AJ509" s="37">
        <v>5001034020</v>
      </c>
      <c r="AK509" s="37">
        <v>1</v>
      </c>
      <c r="AL509" s="37">
        <v>821880</v>
      </c>
      <c r="AM509" s="37">
        <v>1</v>
      </c>
      <c r="AN509" s="43">
        <v>46062</v>
      </c>
    </row>
    <row r="510" spans="1:40">
      <c r="A510" s="37" t="s">
        <v>2834</v>
      </c>
      <c r="B510" s="43">
        <v>46062</v>
      </c>
      <c r="C510" s="43">
        <v>46387</v>
      </c>
      <c r="D510" s="37">
        <v>325</v>
      </c>
      <c r="E510" s="37">
        <v>2</v>
      </c>
      <c r="F510" s="37" t="s">
        <v>4242</v>
      </c>
      <c r="G510" s="37">
        <v>1696</v>
      </c>
      <c r="H510" s="37">
        <v>1762</v>
      </c>
      <c r="I510" s="37" t="s">
        <v>4273</v>
      </c>
      <c r="J510" s="37" t="s">
        <v>4274</v>
      </c>
      <c r="K510" s="37" t="s">
        <v>4275</v>
      </c>
      <c r="L510" s="43">
        <v>46062</v>
      </c>
      <c r="M510" s="37" t="s">
        <v>4246</v>
      </c>
      <c r="N510" s="37" t="s">
        <v>4247</v>
      </c>
      <c r="O510" s="37">
        <v>10</v>
      </c>
      <c r="P510" s="37" t="s">
        <v>4248</v>
      </c>
      <c r="Q510" s="37" t="s">
        <v>4276</v>
      </c>
      <c r="R510" s="37"/>
      <c r="S510" s="37" t="s">
        <v>4250</v>
      </c>
      <c r="T510" s="37">
        <v>10</v>
      </c>
      <c r="U510" s="37" t="s">
        <v>4251</v>
      </c>
      <c r="V510" s="37">
        <v>1005032617</v>
      </c>
      <c r="W510" s="37" t="s">
        <v>4252</v>
      </c>
      <c r="X510" s="37">
        <v>79830908</v>
      </c>
      <c r="Y510" s="37" t="s">
        <v>2835</v>
      </c>
      <c r="Z510" s="37">
        <v>1002058204</v>
      </c>
      <c r="AA510" s="37" t="s">
        <v>4253</v>
      </c>
      <c r="AB510" s="37">
        <v>1000157108</v>
      </c>
      <c r="AC510" s="37" t="s">
        <v>4254</v>
      </c>
      <c r="AD510" s="37" t="s">
        <v>4277</v>
      </c>
      <c r="AE510" s="37">
        <v>0</v>
      </c>
      <c r="AF510" s="37">
        <v>0</v>
      </c>
      <c r="AG510" s="37" t="s">
        <v>4277</v>
      </c>
      <c r="AH510" s="37">
        <v>0</v>
      </c>
      <c r="AI510" s="37" t="s">
        <v>4277</v>
      </c>
      <c r="AJ510" s="37">
        <v>5001034021</v>
      </c>
      <c r="AK510" s="37">
        <v>1</v>
      </c>
      <c r="AL510" s="37">
        <v>821533</v>
      </c>
      <c r="AM510" s="37">
        <v>1</v>
      </c>
      <c r="AN510" s="43">
        <v>46062</v>
      </c>
    </row>
    <row r="511" spans="1:40">
      <c r="A511" s="37" t="s">
        <v>3236</v>
      </c>
      <c r="B511" s="43">
        <v>46062</v>
      </c>
      <c r="C511" s="43">
        <v>46387</v>
      </c>
      <c r="D511" s="37">
        <v>325</v>
      </c>
      <c r="E511" s="37">
        <v>2</v>
      </c>
      <c r="F511" s="37" t="s">
        <v>4242</v>
      </c>
      <c r="G511" s="37">
        <v>1737</v>
      </c>
      <c r="H511" s="37">
        <v>1763</v>
      </c>
      <c r="I511" s="37" t="s">
        <v>4869</v>
      </c>
      <c r="J511" s="37" t="s">
        <v>4294</v>
      </c>
      <c r="K511" s="37" t="s">
        <v>4295</v>
      </c>
      <c r="L511" s="43">
        <v>46062</v>
      </c>
      <c r="M511" s="37" t="s">
        <v>4246</v>
      </c>
      <c r="N511" s="37" t="s">
        <v>4247</v>
      </c>
      <c r="O511" s="37">
        <v>10</v>
      </c>
      <c r="P511" s="37" t="s">
        <v>4248</v>
      </c>
      <c r="Q511" s="37" t="s">
        <v>4296</v>
      </c>
      <c r="R511" s="37"/>
      <c r="S511" s="37" t="s">
        <v>4250</v>
      </c>
      <c r="T511" s="37">
        <v>10</v>
      </c>
      <c r="U511" s="37" t="s">
        <v>4251</v>
      </c>
      <c r="V511" s="37">
        <v>1013640164</v>
      </c>
      <c r="W511" s="37" t="s">
        <v>4252</v>
      </c>
      <c r="X511" s="37">
        <v>1001185816</v>
      </c>
      <c r="Y511" s="37" t="s">
        <v>3238</v>
      </c>
      <c r="Z511" s="37">
        <v>1002058204</v>
      </c>
      <c r="AA511" s="37" t="s">
        <v>4253</v>
      </c>
      <c r="AB511" s="37">
        <v>1000157108</v>
      </c>
      <c r="AC511" s="37" t="s">
        <v>4254</v>
      </c>
      <c r="AD511" s="37" t="s">
        <v>57</v>
      </c>
      <c r="AE511" s="37">
        <v>0</v>
      </c>
      <c r="AF511" s="37">
        <v>0</v>
      </c>
      <c r="AG511" s="37" t="s">
        <v>57</v>
      </c>
      <c r="AH511" s="37">
        <v>0</v>
      </c>
      <c r="AI511" s="37" t="s">
        <v>57</v>
      </c>
      <c r="AJ511" s="37">
        <v>5001034022</v>
      </c>
      <c r="AK511" s="37">
        <v>1</v>
      </c>
      <c r="AL511" s="37">
        <v>821899</v>
      </c>
      <c r="AM511" s="37">
        <v>1</v>
      </c>
      <c r="AN511" s="43">
        <v>46062</v>
      </c>
    </row>
    <row r="512" spans="1:40">
      <c r="A512" s="37" t="s">
        <v>1875</v>
      </c>
      <c r="B512" s="43">
        <v>46062</v>
      </c>
      <c r="C512" s="43">
        <v>46387</v>
      </c>
      <c r="D512" s="37">
        <v>325</v>
      </c>
      <c r="E512" s="37">
        <v>2</v>
      </c>
      <c r="F512" s="37" t="s">
        <v>4242</v>
      </c>
      <c r="G512" s="37">
        <v>1697</v>
      </c>
      <c r="H512" s="37">
        <v>1764</v>
      </c>
      <c r="I512" s="37" t="s">
        <v>4273</v>
      </c>
      <c r="J512" s="37" t="s">
        <v>4285</v>
      </c>
      <c r="K512" s="37" t="s">
        <v>4286</v>
      </c>
      <c r="L512" s="43">
        <v>46062</v>
      </c>
      <c r="M512" s="37" t="s">
        <v>4246</v>
      </c>
      <c r="N512" s="37" t="s">
        <v>4247</v>
      </c>
      <c r="O512" s="37">
        <v>10</v>
      </c>
      <c r="P512" s="37" t="s">
        <v>4248</v>
      </c>
      <c r="Q512" s="37" t="s">
        <v>4287</v>
      </c>
      <c r="R512" s="37"/>
      <c r="S512" s="37" t="s">
        <v>4250</v>
      </c>
      <c r="T512" s="37">
        <v>10</v>
      </c>
      <c r="U512" s="37" t="s">
        <v>4251</v>
      </c>
      <c r="V512" s="37">
        <v>1009898082</v>
      </c>
      <c r="W512" s="37" t="s">
        <v>4252</v>
      </c>
      <c r="X512" s="37">
        <v>1032480237</v>
      </c>
      <c r="Y512" s="37" t="s">
        <v>1876</v>
      </c>
      <c r="Z512" s="37">
        <v>1002058204</v>
      </c>
      <c r="AA512" s="37" t="s">
        <v>4253</v>
      </c>
      <c r="AB512" s="37">
        <v>1000157108</v>
      </c>
      <c r="AC512" s="37" t="s">
        <v>4254</v>
      </c>
      <c r="AD512" s="37" t="s">
        <v>4277</v>
      </c>
      <c r="AE512" s="37">
        <v>0</v>
      </c>
      <c r="AF512" s="37">
        <v>0</v>
      </c>
      <c r="AG512" s="37" t="s">
        <v>4277</v>
      </c>
      <c r="AH512" s="37">
        <v>0</v>
      </c>
      <c r="AI512" s="37" t="s">
        <v>4277</v>
      </c>
      <c r="AJ512" s="37">
        <v>5001034023</v>
      </c>
      <c r="AK512" s="37">
        <v>1</v>
      </c>
      <c r="AL512" s="37">
        <v>821535</v>
      </c>
      <c r="AM512" s="37">
        <v>1</v>
      </c>
      <c r="AN512" s="43">
        <v>46062</v>
      </c>
    </row>
    <row r="513" spans="1:40">
      <c r="A513" s="37" t="s">
        <v>3254</v>
      </c>
      <c r="B513" s="43">
        <v>46062</v>
      </c>
      <c r="C513" s="43">
        <v>46387</v>
      </c>
      <c r="D513" s="37">
        <v>325</v>
      </c>
      <c r="E513" s="37">
        <v>2</v>
      </c>
      <c r="F513" s="37" t="s">
        <v>4242</v>
      </c>
      <c r="G513" s="37">
        <v>1729</v>
      </c>
      <c r="H513" s="37">
        <v>1765</v>
      </c>
      <c r="I513" s="37" t="s">
        <v>4870</v>
      </c>
      <c r="J513" s="37" t="s">
        <v>4294</v>
      </c>
      <c r="K513" s="37" t="s">
        <v>4295</v>
      </c>
      <c r="L513" s="43">
        <v>46062</v>
      </c>
      <c r="M513" s="37" t="s">
        <v>4246</v>
      </c>
      <c r="N513" s="37" t="s">
        <v>4247</v>
      </c>
      <c r="O513" s="37">
        <v>10</v>
      </c>
      <c r="P513" s="37" t="s">
        <v>4248</v>
      </c>
      <c r="Q513" s="37" t="s">
        <v>4296</v>
      </c>
      <c r="R513" s="37"/>
      <c r="S513" s="37" t="s">
        <v>4250</v>
      </c>
      <c r="T513" s="37">
        <v>10</v>
      </c>
      <c r="U513" s="37" t="s">
        <v>4251</v>
      </c>
      <c r="V513" s="37">
        <v>1013408581</v>
      </c>
      <c r="W513" s="37" t="s">
        <v>4252</v>
      </c>
      <c r="X513" s="37">
        <v>1023862200</v>
      </c>
      <c r="Y513" s="37" t="s">
        <v>3255</v>
      </c>
      <c r="Z513" s="37">
        <v>1002058204</v>
      </c>
      <c r="AA513" s="37" t="s">
        <v>4253</v>
      </c>
      <c r="AB513" s="37">
        <v>1000157108</v>
      </c>
      <c r="AC513" s="37" t="s">
        <v>4254</v>
      </c>
      <c r="AD513" s="37" t="s">
        <v>4537</v>
      </c>
      <c r="AE513" s="37">
        <v>0</v>
      </c>
      <c r="AF513" s="37">
        <v>0</v>
      </c>
      <c r="AG513" s="37" t="s">
        <v>4537</v>
      </c>
      <c r="AH513" s="37">
        <v>0</v>
      </c>
      <c r="AI513" s="37" t="s">
        <v>4537</v>
      </c>
      <c r="AJ513" s="37">
        <v>5001034025</v>
      </c>
      <c r="AK513" s="37">
        <v>1</v>
      </c>
      <c r="AL513" s="37">
        <v>821890</v>
      </c>
      <c r="AM513" s="37">
        <v>1</v>
      </c>
      <c r="AN513" s="43">
        <v>46062</v>
      </c>
    </row>
    <row r="514" spans="1:40">
      <c r="A514" s="37" t="s">
        <v>3040</v>
      </c>
      <c r="B514" s="43">
        <v>46062</v>
      </c>
      <c r="C514" s="43">
        <v>46387</v>
      </c>
      <c r="D514" s="37">
        <v>325</v>
      </c>
      <c r="E514" s="37">
        <v>2</v>
      </c>
      <c r="F514" s="37" t="s">
        <v>4242</v>
      </c>
      <c r="G514" s="37">
        <v>1717</v>
      </c>
      <c r="H514" s="37">
        <v>1766</v>
      </c>
      <c r="I514" s="37" t="s">
        <v>4671</v>
      </c>
      <c r="J514" s="37" t="s">
        <v>4285</v>
      </c>
      <c r="K514" s="37" t="s">
        <v>4286</v>
      </c>
      <c r="L514" s="43">
        <v>46062</v>
      </c>
      <c r="M514" s="37" t="s">
        <v>4246</v>
      </c>
      <c r="N514" s="37" t="s">
        <v>4247</v>
      </c>
      <c r="O514" s="37">
        <v>10</v>
      </c>
      <c r="P514" s="37" t="s">
        <v>4248</v>
      </c>
      <c r="Q514" s="37" t="s">
        <v>4287</v>
      </c>
      <c r="R514" s="37"/>
      <c r="S514" s="37" t="s">
        <v>4250</v>
      </c>
      <c r="T514" s="37">
        <v>10</v>
      </c>
      <c r="U514" s="37" t="s">
        <v>4251</v>
      </c>
      <c r="V514" s="37">
        <v>1002056280</v>
      </c>
      <c r="W514" s="37" t="s">
        <v>4252</v>
      </c>
      <c r="X514" s="37">
        <v>52545196</v>
      </c>
      <c r="Y514" s="37" t="s">
        <v>3042</v>
      </c>
      <c r="Z514" s="37">
        <v>1002058204</v>
      </c>
      <c r="AA514" s="37" t="s">
        <v>4253</v>
      </c>
      <c r="AB514" s="37">
        <v>1000157108</v>
      </c>
      <c r="AC514" s="37" t="s">
        <v>4254</v>
      </c>
      <c r="AD514" s="37" t="s">
        <v>329</v>
      </c>
      <c r="AE514" s="37">
        <v>0</v>
      </c>
      <c r="AF514" s="37">
        <v>0</v>
      </c>
      <c r="AG514" s="37" t="s">
        <v>329</v>
      </c>
      <c r="AH514" s="37">
        <v>0</v>
      </c>
      <c r="AI514" s="37" t="s">
        <v>329</v>
      </c>
      <c r="AJ514" s="37">
        <v>5001034027</v>
      </c>
      <c r="AK514" s="37">
        <v>1</v>
      </c>
      <c r="AL514" s="37">
        <v>821580</v>
      </c>
      <c r="AM514" s="37">
        <v>1</v>
      </c>
      <c r="AN514" s="43">
        <v>46062</v>
      </c>
    </row>
    <row r="515" spans="1:40">
      <c r="A515" s="37" t="s">
        <v>3045</v>
      </c>
      <c r="B515" s="43">
        <v>46062</v>
      </c>
      <c r="C515" s="43">
        <v>46387</v>
      </c>
      <c r="D515" s="37">
        <v>325</v>
      </c>
      <c r="E515" s="37">
        <v>2</v>
      </c>
      <c r="F515" s="37" t="s">
        <v>4242</v>
      </c>
      <c r="G515" s="37">
        <v>1711</v>
      </c>
      <c r="H515" s="37">
        <v>1767</v>
      </c>
      <c r="I515" s="37" t="s">
        <v>4871</v>
      </c>
      <c r="J515" s="37" t="s">
        <v>4541</v>
      </c>
      <c r="K515" s="37" t="s">
        <v>4542</v>
      </c>
      <c r="L515" s="43">
        <v>46062</v>
      </c>
      <c r="M515" s="37" t="s">
        <v>4246</v>
      </c>
      <c r="N515" s="37" t="s">
        <v>4247</v>
      </c>
      <c r="O515" s="37">
        <v>10</v>
      </c>
      <c r="P515" s="37" t="s">
        <v>4248</v>
      </c>
      <c r="Q515" s="37" t="s">
        <v>4543</v>
      </c>
      <c r="R515" s="37"/>
      <c r="S515" s="37" t="s">
        <v>4250</v>
      </c>
      <c r="T515" s="37">
        <v>10</v>
      </c>
      <c r="U515" s="37" t="s">
        <v>4251</v>
      </c>
      <c r="V515" s="37">
        <v>1000254959</v>
      </c>
      <c r="W515" s="37" t="s">
        <v>4252</v>
      </c>
      <c r="X515" s="37">
        <v>1032480095</v>
      </c>
      <c r="Y515" s="37" t="s">
        <v>3046</v>
      </c>
      <c r="Z515" s="37">
        <v>1002058204</v>
      </c>
      <c r="AA515" s="37" t="s">
        <v>4253</v>
      </c>
      <c r="AB515" s="37">
        <v>1000157108</v>
      </c>
      <c r="AC515" s="37" t="s">
        <v>4254</v>
      </c>
      <c r="AD515" s="37" t="s">
        <v>467</v>
      </c>
      <c r="AE515" s="37">
        <v>0</v>
      </c>
      <c r="AF515" s="37">
        <v>0</v>
      </c>
      <c r="AG515" s="37" t="s">
        <v>467</v>
      </c>
      <c r="AH515" s="37">
        <v>0</v>
      </c>
      <c r="AI515" s="37" t="s">
        <v>467</v>
      </c>
      <c r="AJ515" s="37">
        <v>5001034029</v>
      </c>
      <c r="AK515" s="37">
        <v>1</v>
      </c>
      <c r="AL515" s="37">
        <v>821564</v>
      </c>
      <c r="AM515" s="37">
        <v>1</v>
      </c>
      <c r="AN515" s="43">
        <v>46062</v>
      </c>
    </row>
    <row r="516" spans="1:40">
      <c r="A516" s="37" t="s">
        <v>3049</v>
      </c>
      <c r="B516" s="43">
        <v>46062</v>
      </c>
      <c r="C516" s="43">
        <v>46387</v>
      </c>
      <c r="D516" s="37">
        <v>325</v>
      </c>
      <c r="E516" s="37">
        <v>2</v>
      </c>
      <c r="F516" s="37" t="s">
        <v>4242</v>
      </c>
      <c r="G516" s="37">
        <v>1699</v>
      </c>
      <c r="H516" s="37">
        <v>1768</v>
      </c>
      <c r="I516" s="37" t="s">
        <v>4683</v>
      </c>
      <c r="J516" s="37" t="s">
        <v>4285</v>
      </c>
      <c r="K516" s="37" t="s">
        <v>4286</v>
      </c>
      <c r="L516" s="43">
        <v>46062</v>
      </c>
      <c r="M516" s="37" t="s">
        <v>4246</v>
      </c>
      <c r="N516" s="37" t="s">
        <v>4247</v>
      </c>
      <c r="O516" s="37">
        <v>10</v>
      </c>
      <c r="P516" s="37" t="s">
        <v>4248</v>
      </c>
      <c r="Q516" s="37" t="s">
        <v>4287</v>
      </c>
      <c r="R516" s="37"/>
      <c r="S516" s="37" t="s">
        <v>4250</v>
      </c>
      <c r="T516" s="37">
        <v>10</v>
      </c>
      <c r="U516" s="37" t="s">
        <v>4251</v>
      </c>
      <c r="V516" s="37">
        <v>1012572444</v>
      </c>
      <c r="W516" s="37" t="s">
        <v>4252</v>
      </c>
      <c r="X516" s="37">
        <v>38361123</v>
      </c>
      <c r="Y516" s="37" t="s">
        <v>3050</v>
      </c>
      <c r="Z516" s="37">
        <v>1002058204</v>
      </c>
      <c r="AA516" s="37" t="s">
        <v>4253</v>
      </c>
      <c r="AB516" s="37">
        <v>1000157108</v>
      </c>
      <c r="AC516" s="37" t="s">
        <v>4254</v>
      </c>
      <c r="AD516" s="37" t="s">
        <v>4277</v>
      </c>
      <c r="AE516" s="37">
        <v>0</v>
      </c>
      <c r="AF516" s="37">
        <v>0</v>
      </c>
      <c r="AG516" s="37" t="s">
        <v>4277</v>
      </c>
      <c r="AH516" s="37">
        <v>0</v>
      </c>
      <c r="AI516" s="37" t="s">
        <v>4277</v>
      </c>
      <c r="AJ516" s="37">
        <v>5001034031</v>
      </c>
      <c r="AK516" s="37">
        <v>1</v>
      </c>
      <c r="AL516" s="37">
        <v>821539</v>
      </c>
      <c r="AM516" s="37">
        <v>1</v>
      </c>
      <c r="AN516" s="43">
        <v>46062</v>
      </c>
    </row>
    <row r="517" spans="1:40">
      <c r="A517" s="37" t="s">
        <v>2712</v>
      </c>
      <c r="B517" s="43">
        <v>46062</v>
      </c>
      <c r="C517" s="43">
        <v>46387</v>
      </c>
      <c r="D517" s="37">
        <v>325</v>
      </c>
      <c r="E517" s="37">
        <v>2</v>
      </c>
      <c r="F517" s="37" t="s">
        <v>4242</v>
      </c>
      <c r="G517" s="37">
        <v>1699</v>
      </c>
      <c r="H517" s="37">
        <v>1769</v>
      </c>
      <c r="I517" s="37" t="s">
        <v>4683</v>
      </c>
      <c r="J517" s="37" t="s">
        <v>4285</v>
      </c>
      <c r="K517" s="37" t="s">
        <v>4286</v>
      </c>
      <c r="L517" s="43">
        <v>46062</v>
      </c>
      <c r="M517" s="37" t="s">
        <v>4246</v>
      </c>
      <c r="N517" s="37" t="s">
        <v>4247</v>
      </c>
      <c r="O517" s="37">
        <v>10</v>
      </c>
      <c r="P517" s="37" t="s">
        <v>4248</v>
      </c>
      <c r="Q517" s="37" t="s">
        <v>4287</v>
      </c>
      <c r="R517" s="37"/>
      <c r="S517" s="37" t="s">
        <v>4250</v>
      </c>
      <c r="T517" s="37">
        <v>10</v>
      </c>
      <c r="U517" s="37" t="s">
        <v>4251</v>
      </c>
      <c r="V517" s="37">
        <v>1002635229</v>
      </c>
      <c r="W517" s="37" t="s">
        <v>4252</v>
      </c>
      <c r="X517" s="37">
        <v>27327545</v>
      </c>
      <c r="Y517" s="37" t="s">
        <v>4872</v>
      </c>
      <c r="Z517" s="37">
        <v>1002058204</v>
      </c>
      <c r="AA517" s="37" t="s">
        <v>4253</v>
      </c>
      <c r="AB517" s="37">
        <v>1000157108</v>
      </c>
      <c r="AC517" s="37" t="s">
        <v>4254</v>
      </c>
      <c r="AD517" s="37" t="s">
        <v>4277</v>
      </c>
      <c r="AE517" s="37">
        <v>0</v>
      </c>
      <c r="AF517" s="37">
        <v>0</v>
      </c>
      <c r="AG517" s="37" t="s">
        <v>4277</v>
      </c>
      <c r="AH517" s="37">
        <v>0</v>
      </c>
      <c r="AI517" s="37" t="s">
        <v>4277</v>
      </c>
      <c r="AJ517" s="37">
        <v>5001034033</v>
      </c>
      <c r="AK517" s="37">
        <v>1</v>
      </c>
      <c r="AL517" s="37">
        <v>821539</v>
      </c>
      <c r="AM517" s="37">
        <v>1</v>
      </c>
      <c r="AN517" s="43">
        <v>46062</v>
      </c>
    </row>
    <row r="518" spans="1:40">
      <c r="A518" s="37" t="s">
        <v>3175</v>
      </c>
      <c r="B518" s="43">
        <v>46062</v>
      </c>
      <c r="C518" s="43">
        <v>46387</v>
      </c>
      <c r="D518" s="37">
        <v>325</v>
      </c>
      <c r="E518" s="37">
        <v>2</v>
      </c>
      <c r="F518" s="37" t="s">
        <v>4242</v>
      </c>
      <c r="G518" s="37">
        <v>1697</v>
      </c>
      <c r="H518" s="37">
        <v>1770</v>
      </c>
      <c r="I518" s="37" t="s">
        <v>4273</v>
      </c>
      <c r="J518" s="37" t="s">
        <v>4285</v>
      </c>
      <c r="K518" s="37" t="s">
        <v>4286</v>
      </c>
      <c r="L518" s="43">
        <v>46062</v>
      </c>
      <c r="M518" s="37" t="s">
        <v>4246</v>
      </c>
      <c r="N518" s="37" t="s">
        <v>4247</v>
      </c>
      <c r="O518" s="37">
        <v>10</v>
      </c>
      <c r="P518" s="37" t="s">
        <v>4248</v>
      </c>
      <c r="Q518" s="37" t="s">
        <v>4287</v>
      </c>
      <c r="R518" s="37"/>
      <c r="S518" s="37" t="s">
        <v>4250</v>
      </c>
      <c r="T518" s="37">
        <v>10</v>
      </c>
      <c r="U518" s="37" t="s">
        <v>4251</v>
      </c>
      <c r="V518" s="37">
        <v>1003151289</v>
      </c>
      <c r="W518" s="37" t="s">
        <v>4252</v>
      </c>
      <c r="X518" s="37">
        <v>79467584</v>
      </c>
      <c r="Y518" s="37" t="s">
        <v>4873</v>
      </c>
      <c r="Z518" s="37">
        <v>1002058204</v>
      </c>
      <c r="AA518" s="37" t="s">
        <v>4253</v>
      </c>
      <c r="AB518" s="37">
        <v>1000157108</v>
      </c>
      <c r="AC518" s="37" t="s">
        <v>4254</v>
      </c>
      <c r="AD518" s="37" t="s">
        <v>4277</v>
      </c>
      <c r="AE518" s="37">
        <v>0</v>
      </c>
      <c r="AF518" s="37">
        <v>0</v>
      </c>
      <c r="AG518" s="37" t="s">
        <v>4277</v>
      </c>
      <c r="AH518" s="37">
        <v>0</v>
      </c>
      <c r="AI518" s="37" t="s">
        <v>4277</v>
      </c>
      <c r="AJ518" s="37">
        <v>5001034035</v>
      </c>
      <c r="AK518" s="37">
        <v>1</v>
      </c>
      <c r="AL518" s="37">
        <v>821535</v>
      </c>
      <c r="AM518" s="37">
        <v>1</v>
      </c>
      <c r="AN518" s="43">
        <v>46062</v>
      </c>
    </row>
    <row r="519" spans="1:40">
      <c r="A519" s="37" t="s">
        <v>3949</v>
      </c>
      <c r="B519" s="43">
        <v>46062</v>
      </c>
      <c r="C519" s="43">
        <v>46387</v>
      </c>
      <c r="D519" s="37">
        <v>325</v>
      </c>
      <c r="E519" s="37">
        <v>2</v>
      </c>
      <c r="F519" s="37" t="s">
        <v>4242</v>
      </c>
      <c r="G519" s="37">
        <v>1697</v>
      </c>
      <c r="H519" s="37">
        <v>1771</v>
      </c>
      <c r="I519" s="37" t="s">
        <v>4273</v>
      </c>
      <c r="J519" s="37" t="s">
        <v>4285</v>
      </c>
      <c r="K519" s="37" t="s">
        <v>4286</v>
      </c>
      <c r="L519" s="43">
        <v>46062</v>
      </c>
      <c r="M519" s="37" t="s">
        <v>4246</v>
      </c>
      <c r="N519" s="37" t="s">
        <v>4247</v>
      </c>
      <c r="O519" s="37">
        <v>10</v>
      </c>
      <c r="P519" s="37" t="s">
        <v>4248</v>
      </c>
      <c r="Q519" s="37" t="s">
        <v>4287</v>
      </c>
      <c r="R519" s="37"/>
      <c r="S519" s="37" t="s">
        <v>4250</v>
      </c>
      <c r="T519" s="37">
        <v>10</v>
      </c>
      <c r="U519" s="37" t="s">
        <v>4251</v>
      </c>
      <c r="V519" s="37">
        <v>1000185327</v>
      </c>
      <c r="W519" s="37" t="s">
        <v>4252</v>
      </c>
      <c r="X519" s="37">
        <v>11806523</v>
      </c>
      <c r="Y519" s="37" t="s">
        <v>3950</v>
      </c>
      <c r="Z519" s="37">
        <v>1002058204</v>
      </c>
      <c r="AA519" s="37" t="s">
        <v>4253</v>
      </c>
      <c r="AB519" s="37">
        <v>1000157108</v>
      </c>
      <c r="AC519" s="37" t="s">
        <v>4254</v>
      </c>
      <c r="AD519" s="37" t="s">
        <v>4277</v>
      </c>
      <c r="AE519" s="37">
        <v>0</v>
      </c>
      <c r="AF519" s="37">
        <v>0</v>
      </c>
      <c r="AG519" s="37" t="s">
        <v>4277</v>
      </c>
      <c r="AH519" s="37">
        <v>0</v>
      </c>
      <c r="AI519" s="37" t="s">
        <v>4277</v>
      </c>
      <c r="AJ519" s="37">
        <v>5001034038</v>
      </c>
      <c r="AK519" s="37">
        <v>1</v>
      </c>
      <c r="AL519" s="37">
        <v>821535</v>
      </c>
      <c r="AM519" s="37">
        <v>1</v>
      </c>
      <c r="AN519" s="43">
        <v>46062</v>
      </c>
    </row>
    <row r="520" spans="1:40">
      <c r="A520" s="37" t="s">
        <v>1861</v>
      </c>
      <c r="B520" s="43">
        <v>46062</v>
      </c>
      <c r="C520" s="43">
        <v>46387</v>
      </c>
      <c r="D520" s="37">
        <v>325</v>
      </c>
      <c r="E520" s="37">
        <v>2</v>
      </c>
      <c r="F520" s="37" t="s">
        <v>4242</v>
      </c>
      <c r="G520" s="37">
        <v>1697</v>
      </c>
      <c r="H520" s="37">
        <v>1772</v>
      </c>
      <c r="I520" s="37" t="s">
        <v>4273</v>
      </c>
      <c r="J520" s="37" t="s">
        <v>4285</v>
      </c>
      <c r="K520" s="37" t="s">
        <v>4286</v>
      </c>
      <c r="L520" s="43">
        <v>46062</v>
      </c>
      <c r="M520" s="37" t="s">
        <v>4246</v>
      </c>
      <c r="N520" s="37" t="s">
        <v>4247</v>
      </c>
      <c r="O520" s="37">
        <v>10</v>
      </c>
      <c r="P520" s="37" t="s">
        <v>4248</v>
      </c>
      <c r="Q520" s="37" t="s">
        <v>4287</v>
      </c>
      <c r="R520" s="37"/>
      <c r="S520" s="37" t="s">
        <v>4250</v>
      </c>
      <c r="T520" s="37">
        <v>10</v>
      </c>
      <c r="U520" s="37" t="s">
        <v>4251</v>
      </c>
      <c r="V520" s="37">
        <v>1008784974</v>
      </c>
      <c r="W520" s="37" t="s">
        <v>4252</v>
      </c>
      <c r="X520" s="37">
        <v>79811116</v>
      </c>
      <c r="Y520" s="37" t="s">
        <v>1863</v>
      </c>
      <c r="Z520" s="37">
        <v>1002058204</v>
      </c>
      <c r="AA520" s="37" t="s">
        <v>4253</v>
      </c>
      <c r="AB520" s="37">
        <v>1000157108</v>
      </c>
      <c r="AC520" s="37" t="s">
        <v>4254</v>
      </c>
      <c r="AD520" s="37" t="s">
        <v>4277</v>
      </c>
      <c r="AE520" s="37">
        <v>0</v>
      </c>
      <c r="AF520" s="37">
        <v>0</v>
      </c>
      <c r="AG520" s="37" t="s">
        <v>4277</v>
      </c>
      <c r="AH520" s="37">
        <v>0</v>
      </c>
      <c r="AI520" s="37" t="s">
        <v>4277</v>
      </c>
      <c r="AJ520" s="37">
        <v>5001034040</v>
      </c>
      <c r="AK520" s="37">
        <v>1</v>
      </c>
      <c r="AL520" s="37">
        <v>821535</v>
      </c>
      <c r="AM520" s="37">
        <v>1</v>
      </c>
      <c r="AN520" s="43">
        <v>46062</v>
      </c>
    </row>
    <row r="521" spans="1:40">
      <c r="A521" s="37" t="s">
        <v>2825</v>
      </c>
      <c r="B521" s="43">
        <v>46062</v>
      </c>
      <c r="C521" s="43">
        <v>46387</v>
      </c>
      <c r="D521" s="37">
        <v>325</v>
      </c>
      <c r="E521" s="37">
        <v>2</v>
      </c>
      <c r="F521" s="37" t="s">
        <v>4242</v>
      </c>
      <c r="G521" s="37">
        <v>1698</v>
      </c>
      <c r="H521" s="37">
        <v>1773</v>
      </c>
      <c r="I521" s="37" t="s">
        <v>4273</v>
      </c>
      <c r="J521" s="37" t="s">
        <v>4294</v>
      </c>
      <c r="K521" s="37" t="s">
        <v>4295</v>
      </c>
      <c r="L521" s="43">
        <v>46062</v>
      </c>
      <c r="M521" s="37" t="s">
        <v>4246</v>
      </c>
      <c r="N521" s="37" t="s">
        <v>4247</v>
      </c>
      <c r="O521" s="37">
        <v>10</v>
      </c>
      <c r="P521" s="37" t="s">
        <v>4248</v>
      </c>
      <c r="Q521" s="37" t="s">
        <v>4296</v>
      </c>
      <c r="R521" s="37"/>
      <c r="S521" s="37" t="s">
        <v>4250</v>
      </c>
      <c r="T521" s="37">
        <v>10</v>
      </c>
      <c r="U521" s="37" t="s">
        <v>4251</v>
      </c>
      <c r="V521" s="37">
        <v>1012127565</v>
      </c>
      <c r="W521" s="37" t="s">
        <v>4252</v>
      </c>
      <c r="X521" s="37">
        <v>79810863</v>
      </c>
      <c r="Y521" s="37" t="s">
        <v>2826</v>
      </c>
      <c r="Z521" s="37">
        <v>1002058204</v>
      </c>
      <c r="AA521" s="37" t="s">
        <v>4253</v>
      </c>
      <c r="AB521" s="37">
        <v>1000157108</v>
      </c>
      <c r="AC521" s="37" t="s">
        <v>4254</v>
      </c>
      <c r="AD521" s="37" t="s">
        <v>4277</v>
      </c>
      <c r="AE521" s="37">
        <v>0</v>
      </c>
      <c r="AF521" s="37">
        <v>0</v>
      </c>
      <c r="AG521" s="37" t="s">
        <v>4277</v>
      </c>
      <c r="AH521" s="37">
        <v>0</v>
      </c>
      <c r="AI521" s="37" t="s">
        <v>4277</v>
      </c>
      <c r="AJ521" s="37">
        <v>5001034042</v>
      </c>
      <c r="AK521" s="37">
        <v>1</v>
      </c>
      <c r="AL521" s="37">
        <v>821537</v>
      </c>
      <c r="AM521" s="37">
        <v>1</v>
      </c>
      <c r="AN521" s="43">
        <v>46062</v>
      </c>
    </row>
    <row r="522" spans="1:40">
      <c r="A522" s="37" t="s">
        <v>3183</v>
      </c>
      <c r="B522" s="43">
        <v>46062</v>
      </c>
      <c r="C522" s="43">
        <v>46387</v>
      </c>
      <c r="D522" s="37">
        <v>325</v>
      </c>
      <c r="E522" s="37">
        <v>2</v>
      </c>
      <c r="F522" s="37" t="s">
        <v>4242</v>
      </c>
      <c r="G522" s="37">
        <v>1698</v>
      </c>
      <c r="H522" s="37">
        <v>1774</v>
      </c>
      <c r="I522" s="37" t="s">
        <v>4273</v>
      </c>
      <c r="J522" s="37" t="s">
        <v>4294</v>
      </c>
      <c r="K522" s="37" t="s">
        <v>4295</v>
      </c>
      <c r="L522" s="43">
        <v>46062</v>
      </c>
      <c r="M522" s="37" t="s">
        <v>4246</v>
      </c>
      <c r="N522" s="37" t="s">
        <v>4247</v>
      </c>
      <c r="O522" s="37">
        <v>10</v>
      </c>
      <c r="P522" s="37" t="s">
        <v>4248</v>
      </c>
      <c r="Q522" s="37" t="s">
        <v>4296</v>
      </c>
      <c r="R522" s="37"/>
      <c r="S522" s="37" t="s">
        <v>4250</v>
      </c>
      <c r="T522" s="37">
        <v>10</v>
      </c>
      <c r="U522" s="37" t="s">
        <v>4251</v>
      </c>
      <c r="V522" s="37">
        <v>1013861007</v>
      </c>
      <c r="W522" s="37" t="s">
        <v>4252</v>
      </c>
      <c r="X522" s="37">
        <v>1109382213</v>
      </c>
      <c r="Y522" s="37" t="s">
        <v>3184</v>
      </c>
      <c r="Z522" s="37">
        <v>1002058204</v>
      </c>
      <c r="AA522" s="37" t="s">
        <v>4253</v>
      </c>
      <c r="AB522" s="37">
        <v>1000157108</v>
      </c>
      <c r="AC522" s="37" t="s">
        <v>4254</v>
      </c>
      <c r="AD522" s="37" t="s">
        <v>4277</v>
      </c>
      <c r="AE522" s="37">
        <v>0</v>
      </c>
      <c r="AF522" s="37">
        <v>0</v>
      </c>
      <c r="AG522" s="37" t="s">
        <v>4277</v>
      </c>
      <c r="AH522" s="37">
        <v>0</v>
      </c>
      <c r="AI522" s="37" t="s">
        <v>4277</v>
      </c>
      <c r="AJ522" s="37">
        <v>5001034044</v>
      </c>
      <c r="AK522" s="37">
        <v>1</v>
      </c>
      <c r="AL522" s="37">
        <v>821537</v>
      </c>
      <c r="AM522" s="37">
        <v>1</v>
      </c>
      <c r="AN522" s="43">
        <v>46062</v>
      </c>
    </row>
    <row r="523" spans="1:40">
      <c r="A523" s="37" t="s">
        <v>2821</v>
      </c>
      <c r="B523" s="43">
        <v>46062</v>
      </c>
      <c r="C523" s="43">
        <v>46387</v>
      </c>
      <c r="D523" s="37">
        <v>325</v>
      </c>
      <c r="E523" s="37">
        <v>2</v>
      </c>
      <c r="F523" s="37" t="s">
        <v>4242</v>
      </c>
      <c r="G523" s="37">
        <v>1696</v>
      </c>
      <c r="H523" s="37">
        <v>1775</v>
      </c>
      <c r="I523" s="37" t="s">
        <v>4273</v>
      </c>
      <c r="J523" s="37" t="s">
        <v>4274</v>
      </c>
      <c r="K523" s="37" t="s">
        <v>4275</v>
      </c>
      <c r="L523" s="43">
        <v>46062</v>
      </c>
      <c r="M523" s="37" t="s">
        <v>4246</v>
      </c>
      <c r="N523" s="37" t="s">
        <v>4247</v>
      </c>
      <c r="O523" s="37">
        <v>10</v>
      </c>
      <c r="P523" s="37" t="s">
        <v>4248</v>
      </c>
      <c r="Q523" s="37" t="s">
        <v>4276</v>
      </c>
      <c r="R523" s="37"/>
      <c r="S523" s="37" t="s">
        <v>4250</v>
      </c>
      <c r="T523" s="37">
        <v>10</v>
      </c>
      <c r="U523" s="37" t="s">
        <v>4251</v>
      </c>
      <c r="V523" s="37">
        <v>1012200432</v>
      </c>
      <c r="W523" s="37" t="s">
        <v>4252</v>
      </c>
      <c r="X523" s="37">
        <v>1010070005</v>
      </c>
      <c r="Y523" s="37" t="s">
        <v>2822</v>
      </c>
      <c r="Z523" s="37">
        <v>1002058204</v>
      </c>
      <c r="AA523" s="37" t="s">
        <v>4253</v>
      </c>
      <c r="AB523" s="37">
        <v>1000157108</v>
      </c>
      <c r="AC523" s="37" t="s">
        <v>4254</v>
      </c>
      <c r="AD523" s="37" t="s">
        <v>4277</v>
      </c>
      <c r="AE523" s="37">
        <v>0</v>
      </c>
      <c r="AF523" s="37">
        <v>0</v>
      </c>
      <c r="AG523" s="37" t="s">
        <v>4277</v>
      </c>
      <c r="AH523" s="37">
        <v>0</v>
      </c>
      <c r="AI523" s="37" t="s">
        <v>4277</v>
      </c>
      <c r="AJ523" s="37">
        <v>5001034047</v>
      </c>
      <c r="AK523" s="37">
        <v>1</v>
      </c>
      <c r="AL523" s="37">
        <v>821533</v>
      </c>
      <c r="AM523" s="37">
        <v>1</v>
      </c>
      <c r="AN523" s="43">
        <v>46062</v>
      </c>
    </row>
    <row r="524" spans="1:40">
      <c r="A524" s="37" t="s">
        <v>2842</v>
      </c>
      <c r="B524" s="43">
        <v>46062</v>
      </c>
      <c r="C524" s="43">
        <v>46387</v>
      </c>
      <c r="D524" s="37">
        <v>325</v>
      </c>
      <c r="E524" s="37">
        <v>2</v>
      </c>
      <c r="F524" s="37" t="s">
        <v>4242</v>
      </c>
      <c r="G524" s="37">
        <v>1696</v>
      </c>
      <c r="H524" s="37">
        <v>1776</v>
      </c>
      <c r="I524" s="37" t="s">
        <v>4273</v>
      </c>
      <c r="J524" s="37" t="s">
        <v>4274</v>
      </c>
      <c r="K524" s="37" t="s">
        <v>4275</v>
      </c>
      <c r="L524" s="43">
        <v>46062</v>
      </c>
      <c r="M524" s="37" t="s">
        <v>4246</v>
      </c>
      <c r="N524" s="37" t="s">
        <v>4247</v>
      </c>
      <c r="O524" s="37">
        <v>10</v>
      </c>
      <c r="P524" s="37" t="s">
        <v>4248</v>
      </c>
      <c r="Q524" s="37" t="s">
        <v>4276</v>
      </c>
      <c r="R524" s="37"/>
      <c r="S524" s="37" t="s">
        <v>4250</v>
      </c>
      <c r="T524" s="37">
        <v>10</v>
      </c>
      <c r="U524" s="37" t="s">
        <v>4251</v>
      </c>
      <c r="V524" s="37">
        <v>1002545977</v>
      </c>
      <c r="W524" s="37" t="s">
        <v>4252</v>
      </c>
      <c r="X524" s="37">
        <v>79052271</v>
      </c>
      <c r="Y524" s="37" t="s">
        <v>2843</v>
      </c>
      <c r="Z524" s="37">
        <v>1002058204</v>
      </c>
      <c r="AA524" s="37" t="s">
        <v>4253</v>
      </c>
      <c r="AB524" s="37">
        <v>1000157108</v>
      </c>
      <c r="AC524" s="37" t="s">
        <v>4254</v>
      </c>
      <c r="AD524" s="37" t="s">
        <v>4277</v>
      </c>
      <c r="AE524" s="37">
        <v>0</v>
      </c>
      <c r="AF524" s="37">
        <v>0</v>
      </c>
      <c r="AG524" s="37" t="s">
        <v>4277</v>
      </c>
      <c r="AH524" s="37">
        <v>0</v>
      </c>
      <c r="AI524" s="37" t="s">
        <v>4277</v>
      </c>
      <c r="AJ524" s="37">
        <v>5001034050</v>
      </c>
      <c r="AK524" s="37">
        <v>1</v>
      </c>
      <c r="AL524" s="37">
        <v>821533</v>
      </c>
      <c r="AM524" s="37">
        <v>1</v>
      </c>
      <c r="AN524" s="43">
        <v>46062</v>
      </c>
    </row>
    <row r="525" spans="1:40">
      <c r="A525" s="37" t="s">
        <v>1908</v>
      </c>
      <c r="B525" s="43">
        <v>46062</v>
      </c>
      <c r="C525" s="43">
        <v>46387</v>
      </c>
      <c r="D525" s="37">
        <v>325</v>
      </c>
      <c r="E525" s="37">
        <v>2</v>
      </c>
      <c r="F525" s="37" t="s">
        <v>4242</v>
      </c>
      <c r="G525" s="37">
        <v>1800</v>
      </c>
      <c r="H525" s="37">
        <v>1777</v>
      </c>
      <c r="I525" s="37" t="s">
        <v>4874</v>
      </c>
      <c r="J525" s="37" t="s">
        <v>4403</v>
      </c>
      <c r="K525" s="37" t="s">
        <v>4404</v>
      </c>
      <c r="L525" s="43">
        <v>46062</v>
      </c>
      <c r="M525" s="37" t="s">
        <v>4246</v>
      </c>
      <c r="N525" s="37" t="s">
        <v>4247</v>
      </c>
      <c r="O525" s="37">
        <v>10</v>
      </c>
      <c r="P525" s="37" t="s">
        <v>4248</v>
      </c>
      <c r="Q525" s="37" t="s">
        <v>4405</v>
      </c>
      <c r="R525" s="37"/>
      <c r="S525" s="37" t="s">
        <v>4250</v>
      </c>
      <c r="T525" s="37">
        <v>10</v>
      </c>
      <c r="U525" s="37" t="s">
        <v>4251</v>
      </c>
      <c r="V525" s="37">
        <v>1004939666</v>
      </c>
      <c r="W525" s="37" t="s">
        <v>4252</v>
      </c>
      <c r="X525" s="37">
        <v>52276237</v>
      </c>
      <c r="Y525" s="37" t="s">
        <v>1910</v>
      </c>
      <c r="Z525" s="37">
        <v>1002058204</v>
      </c>
      <c r="AA525" s="37" t="s">
        <v>4253</v>
      </c>
      <c r="AB525" s="37">
        <v>1000157108</v>
      </c>
      <c r="AC525" s="37" t="s">
        <v>4254</v>
      </c>
      <c r="AD525" s="37" t="s">
        <v>329</v>
      </c>
      <c r="AE525" s="37">
        <v>0</v>
      </c>
      <c r="AF525" s="37">
        <v>0</v>
      </c>
      <c r="AG525" s="37" t="s">
        <v>329</v>
      </c>
      <c r="AH525" s="37">
        <v>0</v>
      </c>
      <c r="AI525" s="37" t="s">
        <v>329</v>
      </c>
      <c r="AJ525" s="37">
        <v>5001034053</v>
      </c>
      <c r="AK525" s="37">
        <v>1</v>
      </c>
      <c r="AL525" s="37">
        <v>825086</v>
      </c>
      <c r="AM525" s="37">
        <v>1</v>
      </c>
      <c r="AN525" s="43">
        <v>46062</v>
      </c>
    </row>
    <row r="526" spans="1:40">
      <c r="A526" s="37" t="s">
        <v>1586</v>
      </c>
      <c r="B526" s="43">
        <v>46062</v>
      </c>
      <c r="C526" s="43">
        <v>46387</v>
      </c>
      <c r="D526" s="37">
        <v>325</v>
      </c>
      <c r="E526" s="37">
        <v>2</v>
      </c>
      <c r="F526" s="37" t="s">
        <v>4242</v>
      </c>
      <c r="G526" s="37">
        <v>1775</v>
      </c>
      <c r="H526" s="37">
        <v>1778</v>
      </c>
      <c r="I526" s="37" t="s">
        <v>4875</v>
      </c>
      <c r="J526" s="37" t="s">
        <v>4244</v>
      </c>
      <c r="K526" s="37" t="s">
        <v>4245</v>
      </c>
      <c r="L526" s="43">
        <v>46062</v>
      </c>
      <c r="M526" s="37" t="s">
        <v>4246</v>
      </c>
      <c r="N526" s="37" t="s">
        <v>4247</v>
      </c>
      <c r="O526" s="37">
        <v>10</v>
      </c>
      <c r="P526" s="37" t="s">
        <v>4248</v>
      </c>
      <c r="Q526" s="37" t="s">
        <v>4249</v>
      </c>
      <c r="R526" s="37"/>
      <c r="S526" s="37" t="s">
        <v>4250</v>
      </c>
      <c r="T526" s="37">
        <v>10</v>
      </c>
      <c r="U526" s="37" t="s">
        <v>4251</v>
      </c>
      <c r="V526" s="37">
        <v>1013843056</v>
      </c>
      <c r="W526" s="37" t="s">
        <v>4252</v>
      </c>
      <c r="X526" s="37">
        <v>1000255905</v>
      </c>
      <c r="Y526" s="37" t="s">
        <v>4876</v>
      </c>
      <c r="Z526" s="37">
        <v>1002058204</v>
      </c>
      <c r="AA526" s="37" t="s">
        <v>4253</v>
      </c>
      <c r="AB526" s="37">
        <v>1000157108</v>
      </c>
      <c r="AC526" s="37" t="s">
        <v>4254</v>
      </c>
      <c r="AD526" s="37" t="s">
        <v>861</v>
      </c>
      <c r="AE526" s="37">
        <v>0</v>
      </c>
      <c r="AF526" s="37">
        <v>0</v>
      </c>
      <c r="AG526" s="37" t="s">
        <v>861</v>
      </c>
      <c r="AH526" s="37">
        <v>0</v>
      </c>
      <c r="AI526" s="37" t="s">
        <v>861</v>
      </c>
      <c r="AJ526" s="37">
        <v>5001034056</v>
      </c>
      <c r="AK526" s="37">
        <v>1</v>
      </c>
      <c r="AL526" s="37">
        <v>825057</v>
      </c>
      <c r="AM526" s="37">
        <v>1</v>
      </c>
      <c r="AN526" s="43">
        <v>46062</v>
      </c>
    </row>
    <row r="527" spans="1:40">
      <c r="A527" s="37" t="s">
        <v>2205</v>
      </c>
      <c r="B527" s="43">
        <v>46062</v>
      </c>
      <c r="C527" s="43">
        <v>46387</v>
      </c>
      <c r="D527" s="37">
        <v>325</v>
      </c>
      <c r="E527" s="37">
        <v>2</v>
      </c>
      <c r="F527" s="37" t="s">
        <v>4242</v>
      </c>
      <c r="G527" s="37">
        <v>1801</v>
      </c>
      <c r="H527" s="37">
        <v>1779</v>
      </c>
      <c r="I527" s="37" t="s">
        <v>4877</v>
      </c>
      <c r="J527" s="37" t="s">
        <v>4403</v>
      </c>
      <c r="K527" s="37" t="s">
        <v>4404</v>
      </c>
      <c r="L527" s="43">
        <v>46062</v>
      </c>
      <c r="M527" s="37" t="s">
        <v>4246</v>
      </c>
      <c r="N527" s="37" t="s">
        <v>4247</v>
      </c>
      <c r="O527" s="37">
        <v>10</v>
      </c>
      <c r="P527" s="37" t="s">
        <v>4248</v>
      </c>
      <c r="Q527" s="37" t="s">
        <v>4405</v>
      </c>
      <c r="R527" s="37"/>
      <c r="S527" s="37" t="s">
        <v>4250</v>
      </c>
      <c r="T527" s="37">
        <v>10</v>
      </c>
      <c r="U527" s="37" t="s">
        <v>4251</v>
      </c>
      <c r="V527" s="37">
        <v>1013861430</v>
      </c>
      <c r="W527" s="37" t="s">
        <v>4252</v>
      </c>
      <c r="X527" s="37">
        <v>65823948</v>
      </c>
      <c r="Y527" s="37" t="s">
        <v>4878</v>
      </c>
      <c r="Z527" s="37">
        <v>1002058204</v>
      </c>
      <c r="AA527" s="37" t="s">
        <v>4253</v>
      </c>
      <c r="AB527" s="37">
        <v>1000157108</v>
      </c>
      <c r="AC527" s="37" t="s">
        <v>4254</v>
      </c>
      <c r="AD527" s="37" t="s">
        <v>83</v>
      </c>
      <c r="AE527" s="37">
        <v>0</v>
      </c>
      <c r="AF527" s="37">
        <v>0</v>
      </c>
      <c r="AG527" s="37" t="s">
        <v>83</v>
      </c>
      <c r="AH527" s="37">
        <v>0</v>
      </c>
      <c r="AI527" s="37" t="s">
        <v>83</v>
      </c>
      <c r="AJ527" s="37">
        <v>5001034058</v>
      </c>
      <c r="AK527" s="37">
        <v>1</v>
      </c>
      <c r="AL527" s="37">
        <v>825088</v>
      </c>
      <c r="AM527" s="37">
        <v>1</v>
      </c>
      <c r="AN527" s="43">
        <v>46062</v>
      </c>
    </row>
    <row r="528" spans="1:40">
      <c r="A528" s="37" t="s">
        <v>2029</v>
      </c>
      <c r="B528" s="43">
        <v>46062</v>
      </c>
      <c r="C528" s="43">
        <v>46387</v>
      </c>
      <c r="D528" s="37">
        <v>325</v>
      </c>
      <c r="E528" s="37">
        <v>2</v>
      </c>
      <c r="F528" s="37" t="s">
        <v>4242</v>
      </c>
      <c r="G528" s="37">
        <v>1846</v>
      </c>
      <c r="H528" s="37">
        <v>1780</v>
      </c>
      <c r="I528" s="37" t="s">
        <v>4877</v>
      </c>
      <c r="J528" s="37" t="s">
        <v>4644</v>
      </c>
      <c r="K528" s="37" t="s">
        <v>4645</v>
      </c>
      <c r="L528" s="43">
        <v>46062</v>
      </c>
      <c r="M528" s="37" t="s">
        <v>4246</v>
      </c>
      <c r="N528" s="37" t="s">
        <v>4247</v>
      </c>
      <c r="O528" s="37">
        <v>10</v>
      </c>
      <c r="P528" s="37" t="s">
        <v>4248</v>
      </c>
      <c r="Q528" s="37" t="s">
        <v>4646</v>
      </c>
      <c r="R528" s="37"/>
      <c r="S528" s="37" t="s">
        <v>4250</v>
      </c>
      <c r="T528" s="37">
        <v>10</v>
      </c>
      <c r="U528" s="37" t="s">
        <v>4251</v>
      </c>
      <c r="V528" s="37">
        <v>1013830576</v>
      </c>
      <c r="W528" s="37" t="s">
        <v>4252</v>
      </c>
      <c r="X528" s="37">
        <v>1006068306</v>
      </c>
      <c r="Y528" s="37" t="s">
        <v>2031</v>
      </c>
      <c r="Z528" s="37">
        <v>1002058204</v>
      </c>
      <c r="AA528" s="37" t="s">
        <v>4253</v>
      </c>
      <c r="AB528" s="37">
        <v>1000157108</v>
      </c>
      <c r="AC528" s="37" t="s">
        <v>4254</v>
      </c>
      <c r="AD528" s="37" t="s">
        <v>83</v>
      </c>
      <c r="AE528" s="37">
        <v>0</v>
      </c>
      <c r="AF528" s="37">
        <v>0</v>
      </c>
      <c r="AG528" s="37" t="s">
        <v>83</v>
      </c>
      <c r="AH528" s="37">
        <v>0</v>
      </c>
      <c r="AI528" s="37" t="s">
        <v>83</v>
      </c>
      <c r="AJ528" s="37">
        <v>5001034060</v>
      </c>
      <c r="AK528" s="37">
        <v>1</v>
      </c>
      <c r="AL528" s="37">
        <v>828716</v>
      </c>
      <c r="AM528" s="37">
        <v>1</v>
      </c>
      <c r="AN528" s="43">
        <v>46062</v>
      </c>
    </row>
    <row r="529" spans="1:40">
      <c r="A529" s="37" t="s">
        <v>3328</v>
      </c>
      <c r="B529" s="43">
        <v>46062</v>
      </c>
      <c r="C529" s="43">
        <v>46387</v>
      </c>
      <c r="D529" s="37">
        <v>325</v>
      </c>
      <c r="E529" s="37">
        <v>2</v>
      </c>
      <c r="F529" s="37" t="s">
        <v>4242</v>
      </c>
      <c r="G529" s="37">
        <v>1860</v>
      </c>
      <c r="H529" s="37">
        <v>1781</v>
      </c>
      <c r="I529" s="37" t="s">
        <v>4468</v>
      </c>
      <c r="J529" s="37" t="s">
        <v>4660</v>
      </c>
      <c r="K529" s="37" t="s">
        <v>4661</v>
      </c>
      <c r="L529" s="43">
        <v>46062</v>
      </c>
      <c r="M529" s="37" t="s">
        <v>4246</v>
      </c>
      <c r="N529" s="37" t="s">
        <v>4247</v>
      </c>
      <c r="O529" s="37">
        <v>10</v>
      </c>
      <c r="P529" s="37" t="s">
        <v>4248</v>
      </c>
      <c r="Q529" s="37" t="s">
        <v>4662</v>
      </c>
      <c r="R529" s="37"/>
      <c r="S529" s="37" t="s">
        <v>4250</v>
      </c>
      <c r="T529" s="37">
        <v>10</v>
      </c>
      <c r="U529" s="37" t="s">
        <v>4251</v>
      </c>
      <c r="V529" s="37">
        <v>1009777801</v>
      </c>
      <c r="W529" s="37" t="s">
        <v>4252</v>
      </c>
      <c r="X529" s="37">
        <v>1032461621</v>
      </c>
      <c r="Y529" s="37" t="s">
        <v>3330</v>
      </c>
      <c r="Z529" s="37">
        <v>1002058204</v>
      </c>
      <c r="AA529" s="37" t="s">
        <v>4253</v>
      </c>
      <c r="AB529" s="37">
        <v>1000157108</v>
      </c>
      <c r="AC529" s="37" t="s">
        <v>4254</v>
      </c>
      <c r="AD529" s="37" t="s">
        <v>57</v>
      </c>
      <c r="AE529" s="37">
        <v>0</v>
      </c>
      <c r="AF529" s="37">
        <v>0</v>
      </c>
      <c r="AG529" s="37" t="s">
        <v>57</v>
      </c>
      <c r="AH529" s="37">
        <v>0</v>
      </c>
      <c r="AI529" s="37" t="s">
        <v>57</v>
      </c>
      <c r="AJ529" s="37">
        <v>5001034063</v>
      </c>
      <c r="AK529" s="37">
        <v>1</v>
      </c>
      <c r="AL529" s="37">
        <v>828733</v>
      </c>
      <c r="AM529" s="37">
        <v>1</v>
      </c>
      <c r="AN529" s="43">
        <v>46062</v>
      </c>
    </row>
    <row r="530" spans="1:40">
      <c r="A530" s="37" t="s">
        <v>3333</v>
      </c>
      <c r="B530" s="43">
        <v>46062</v>
      </c>
      <c r="C530" s="43">
        <v>46387</v>
      </c>
      <c r="D530" s="37">
        <v>325</v>
      </c>
      <c r="E530" s="37">
        <v>2</v>
      </c>
      <c r="F530" s="37" t="s">
        <v>4242</v>
      </c>
      <c r="G530" s="37">
        <v>1885</v>
      </c>
      <c r="H530" s="37">
        <v>1782</v>
      </c>
      <c r="I530" s="37" t="s">
        <v>4687</v>
      </c>
      <c r="J530" s="37" t="s">
        <v>4879</v>
      </c>
      <c r="K530" s="37" t="s">
        <v>4880</v>
      </c>
      <c r="L530" s="43">
        <v>46062</v>
      </c>
      <c r="M530" s="37" t="s">
        <v>4246</v>
      </c>
      <c r="N530" s="37" t="s">
        <v>4247</v>
      </c>
      <c r="O530" s="37">
        <v>10</v>
      </c>
      <c r="P530" s="37" t="s">
        <v>4248</v>
      </c>
      <c r="Q530" s="37" t="s">
        <v>4881</v>
      </c>
      <c r="R530" s="37"/>
      <c r="S530" s="37" t="s">
        <v>4250</v>
      </c>
      <c r="T530" s="37">
        <v>10</v>
      </c>
      <c r="U530" s="37" t="s">
        <v>4251</v>
      </c>
      <c r="V530" s="37">
        <v>1011066636</v>
      </c>
      <c r="W530" s="37" t="s">
        <v>4252</v>
      </c>
      <c r="X530" s="37">
        <v>1032451127</v>
      </c>
      <c r="Y530" s="37" t="s">
        <v>3335</v>
      </c>
      <c r="Z530" s="37">
        <v>1002058204</v>
      </c>
      <c r="AA530" s="37" t="s">
        <v>4253</v>
      </c>
      <c r="AB530" s="37">
        <v>1000157108</v>
      </c>
      <c r="AC530" s="37" t="s">
        <v>4254</v>
      </c>
      <c r="AD530" s="37" t="s">
        <v>329</v>
      </c>
      <c r="AE530" s="37">
        <v>0</v>
      </c>
      <c r="AF530" s="37">
        <v>0</v>
      </c>
      <c r="AG530" s="37" t="s">
        <v>329</v>
      </c>
      <c r="AH530" s="37">
        <v>0</v>
      </c>
      <c r="AI530" s="37" t="s">
        <v>329</v>
      </c>
      <c r="AJ530" s="37">
        <v>5001034065</v>
      </c>
      <c r="AK530" s="37">
        <v>1</v>
      </c>
      <c r="AL530" s="37">
        <v>837521</v>
      </c>
      <c r="AM530" s="37">
        <v>1</v>
      </c>
      <c r="AN530" s="43">
        <v>46062</v>
      </c>
    </row>
    <row r="531" spans="1:40">
      <c r="A531" s="37" t="s">
        <v>4882</v>
      </c>
      <c r="B531" s="43">
        <v>46062</v>
      </c>
      <c r="C531" s="43">
        <v>46387</v>
      </c>
      <c r="D531" s="37">
        <v>325</v>
      </c>
      <c r="E531" s="37">
        <v>2</v>
      </c>
      <c r="F531" s="37" t="s">
        <v>4242</v>
      </c>
      <c r="G531" s="37">
        <v>1805</v>
      </c>
      <c r="H531" s="37">
        <v>1783</v>
      </c>
      <c r="I531" s="37" t="s">
        <v>4883</v>
      </c>
      <c r="J531" s="37" t="s">
        <v>4403</v>
      </c>
      <c r="K531" s="37" t="s">
        <v>4404</v>
      </c>
      <c r="L531" s="43">
        <v>46062</v>
      </c>
      <c r="M531" s="37" t="s">
        <v>4246</v>
      </c>
      <c r="N531" s="37" t="s">
        <v>4247</v>
      </c>
      <c r="O531" s="37">
        <v>10</v>
      </c>
      <c r="P531" s="37" t="s">
        <v>4248</v>
      </c>
      <c r="Q531" s="37" t="s">
        <v>4405</v>
      </c>
      <c r="R531" s="37"/>
      <c r="S531" s="37" t="s">
        <v>4250</v>
      </c>
      <c r="T531" s="37">
        <v>10</v>
      </c>
      <c r="U531" s="37" t="s">
        <v>4251</v>
      </c>
      <c r="V531" s="37">
        <v>1010316769</v>
      </c>
      <c r="W531" s="37" t="s">
        <v>4252</v>
      </c>
      <c r="X531" s="37">
        <v>1023865209</v>
      </c>
      <c r="Y531" s="37" t="s">
        <v>1964</v>
      </c>
      <c r="Z531" s="37">
        <v>1002058204</v>
      </c>
      <c r="AA531" s="37" t="s">
        <v>4253</v>
      </c>
      <c r="AB531" s="37">
        <v>1000157108</v>
      </c>
      <c r="AC531" s="37" t="s">
        <v>4254</v>
      </c>
      <c r="AD531" s="37" t="s">
        <v>4537</v>
      </c>
      <c r="AE531" s="37">
        <v>0</v>
      </c>
      <c r="AF531" s="37">
        <v>0</v>
      </c>
      <c r="AG531" s="37" t="s">
        <v>4537</v>
      </c>
      <c r="AH531" s="37">
        <v>0</v>
      </c>
      <c r="AI531" s="37" t="s">
        <v>4537</v>
      </c>
      <c r="AJ531" s="37">
        <v>5001034068</v>
      </c>
      <c r="AK531" s="37">
        <v>1</v>
      </c>
      <c r="AL531" s="37">
        <v>825092</v>
      </c>
      <c r="AM531" s="37">
        <v>1</v>
      </c>
      <c r="AN531" s="43">
        <v>46062</v>
      </c>
    </row>
    <row r="532" spans="1:40">
      <c r="A532" s="37" t="s">
        <v>1967</v>
      </c>
      <c r="B532" s="43">
        <v>46062</v>
      </c>
      <c r="C532" s="43">
        <v>46387</v>
      </c>
      <c r="D532" s="37">
        <v>325</v>
      </c>
      <c r="E532" s="37">
        <v>2</v>
      </c>
      <c r="F532" s="37" t="s">
        <v>4242</v>
      </c>
      <c r="G532" s="37">
        <v>1805</v>
      </c>
      <c r="H532" s="37">
        <v>1784</v>
      </c>
      <c r="I532" s="37" t="s">
        <v>4883</v>
      </c>
      <c r="J532" s="37" t="s">
        <v>4403</v>
      </c>
      <c r="K532" s="37" t="s">
        <v>4404</v>
      </c>
      <c r="L532" s="43">
        <v>46062</v>
      </c>
      <c r="M532" s="37" t="s">
        <v>4246</v>
      </c>
      <c r="N532" s="37" t="s">
        <v>4247</v>
      </c>
      <c r="O532" s="37">
        <v>10</v>
      </c>
      <c r="P532" s="37" t="s">
        <v>4248</v>
      </c>
      <c r="Q532" s="37" t="s">
        <v>4405</v>
      </c>
      <c r="R532" s="37"/>
      <c r="S532" s="37" t="s">
        <v>4250</v>
      </c>
      <c r="T532" s="37">
        <v>10</v>
      </c>
      <c r="U532" s="37" t="s">
        <v>4251</v>
      </c>
      <c r="V532" s="37">
        <v>1004884368</v>
      </c>
      <c r="W532" s="37" t="s">
        <v>4252</v>
      </c>
      <c r="X532" s="37">
        <v>80117131</v>
      </c>
      <c r="Y532" s="37" t="s">
        <v>1968</v>
      </c>
      <c r="Z532" s="37">
        <v>1002058204</v>
      </c>
      <c r="AA532" s="37" t="s">
        <v>4253</v>
      </c>
      <c r="AB532" s="37">
        <v>1000157108</v>
      </c>
      <c r="AC532" s="37" t="s">
        <v>4254</v>
      </c>
      <c r="AD532" s="37" t="s">
        <v>4537</v>
      </c>
      <c r="AE532" s="37">
        <v>0</v>
      </c>
      <c r="AF532" s="37">
        <v>0</v>
      </c>
      <c r="AG532" s="37" t="s">
        <v>4537</v>
      </c>
      <c r="AH532" s="37">
        <v>0</v>
      </c>
      <c r="AI532" s="37" t="s">
        <v>4537</v>
      </c>
      <c r="AJ532" s="37">
        <v>5001034070</v>
      </c>
      <c r="AK532" s="37">
        <v>1</v>
      </c>
      <c r="AL532" s="37">
        <v>825092</v>
      </c>
      <c r="AM532" s="37">
        <v>1</v>
      </c>
      <c r="AN532" s="43">
        <v>46062</v>
      </c>
    </row>
    <row r="533" spans="1:40">
      <c r="A533" s="37" t="s">
        <v>1972</v>
      </c>
      <c r="B533" s="43">
        <v>46062</v>
      </c>
      <c r="C533" s="43">
        <v>46387</v>
      </c>
      <c r="D533" s="37">
        <v>325</v>
      </c>
      <c r="E533" s="37">
        <v>2</v>
      </c>
      <c r="F533" s="37" t="s">
        <v>4242</v>
      </c>
      <c r="G533" s="37">
        <v>1805</v>
      </c>
      <c r="H533" s="37">
        <v>1785</v>
      </c>
      <c r="I533" s="37" t="s">
        <v>4883</v>
      </c>
      <c r="J533" s="37" t="s">
        <v>4403</v>
      </c>
      <c r="K533" s="37" t="s">
        <v>4404</v>
      </c>
      <c r="L533" s="43">
        <v>46062</v>
      </c>
      <c r="M533" s="37" t="s">
        <v>4246</v>
      </c>
      <c r="N533" s="37" t="s">
        <v>4247</v>
      </c>
      <c r="O533" s="37">
        <v>10</v>
      </c>
      <c r="P533" s="37" t="s">
        <v>4248</v>
      </c>
      <c r="Q533" s="37" t="s">
        <v>4405</v>
      </c>
      <c r="R533" s="37"/>
      <c r="S533" s="37" t="s">
        <v>4250</v>
      </c>
      <c r="T533" s="37">
        <v>10</v>
      </c>
      <c r="U533" s="37" t="s">
        <v>4251</v>
      </c>
      <c r="V533" s="37">
        <v>1004742183</v>
      </c>
      <c r="W533" s="37" t="s">
        <v>4252</v>
      </c>
      <c r="X533" s="37">
        <v>1077426104</v>
      </c>
      <c r="Y533" s="37" t="s">
        <v>4884</v>
      </c>
      <c r="Z533" s="37">
        <v>1002058204</v>
      </c>
      <c r="AA533" s="37" t="s">
        <v>4253</v>
      </c>
      <c r="AB533" s="37">
        <v>1000157108</v>
      </c>
      <c r="AC533" s="37" t="s">
        <v>4254</v>
      </c>
      <c r="AD533" s="37" t="s">
        <v>4537</v>
      </c>
      <c r="AE533" s="37">
        <v>0</v>
      </c>
      <c r="AF533" s="37">
        <v>0</v>
      </c>
      <c r="AG533" s="37" t="s">
        <v>4537</v>
      </c>
      <c r="AH533" s="37">
        <v>0</v>
      </c>
      <c r="AI533" s="37" t="s">
        <v>4537</v>
      </c>
      <c r="AJ533" s="37">
        <v>5001034073</v>
      </c>
      <c r="AK533" s="37">
        <v>1</v>
      </c>
      <c r="AL533" s="37">
        <v>825092</v>
      </c>
      <c r="AM533" s="37">
        <v>1</v>
      </c>
      <c r="AN533" s="43">
        <v>46062</v>
      </c>
    </row>
    <row r="534" spans="1:40">
      <c r="A534" s="37" t="s">
        <v>1976</v>
      </c>
      <c r="B534" s="43">
        <v>46062</v>
      </c>
      <c r="C534" s="43">
        <v>46387</v>
      </c>
      <c r="D534" s="37">
        <v>325</v>
      </c>
      <c r="E534" s="37">
        <v>2</v>
      </c>
      <c r="F534" s="37" t="s">
        <v>4242</v>
      </c>
      <c r="G534" s="37">
        <v>1805</v>
      </c>
      <c r="H534" s="37">
        <v>1786</v>
      </c>
      <c r="I534" s="37" t="s">
        <v>4883</v>
      </c>
      <c r="J534" s="37" t="s">
        <v>4403</v>
      </c>
      <c r="K534" s="37" t="s">
        <v>4404</v>
      </c>
      <c r="L534" s="43">
        <v>46062</v>
      </c>
      <c r="M534" s="37" t="s">
        <v>4246</v>
      </c>
      <c r="N534" s="37" t="s">
        <v>4247</v>
      </c>
      <c r="O534" s="37">
        <v>10</v>
      </c>
      <c r="P534" s="37" t="s">
        <v>4248</v>
      </c>
      <c r="Q534" s="37" t="s">
        <v>4405</v>
      </c>
      <c r="R534" s="37"/>
      <c r="S534" s="37" t="s">
        <v>4250</v>
      </c>
      <c r="T534" s="37">
        <v>10</v>
      </c>
      <c r="U534" s="37" t="s">
        <v>4251</v>
      </c>
      <c r="V534" s="37">
        <v>1008775592</v>
      </c>
      <c r="W534" s="37" t="s">
        <v>4252</v>
      </c>
      <c r="X534" s="37">
        <v>1023894419</v>
      </c>
      <c r="Y534" s="37" t="s">
        <v>1977</v>
      </c>
      <c r="Z534" s="37">
        <v>1002058204</v>
      </c>
      <c r="AA534" s="37" t="s">
        <v>4253</v>
      </c>
      <c r="AB534" s="37">
        <v>1000157108</v>
      </c>
      <c r="AC534" s="37" t="s">
        <v>4254</v>
      </c>
      <c r="AD534" s="37" t="s">
        <v>4537</v>
      </c>
      <c r="AE534" s="37">
        <v>0</v>
      </c>
      <c r="AF534" s="37">
        <v>0</v>
      </c>
      <c r="AG534" s="37" t="s">
        <v>4537</v>
      </c>
      <c r="AH534" s="37">
        <v>0</v>
      </c>
      <c r="AI534" s="37" t="s">
        <v>4537</v>
      </c>
      <c r="AJ534" s="37">
        <v>5001034075</v>
      </c>
      <c r="AK534" s="37">
        <v>1</v>
      </c>
      <c r="AL534" s="37">
        <v>825092</v>
      </c>
      <c r="AM534" s="37">
        <v>1</v>
      </c>
      <c r="AN534" s="43">
        <v>46062</v>
      </c>
    </row>
    <row r="535" spans="1:40">
      <c r="A535" s="37" t="s">
        <v>2078</v>
      </c>
      <c r="B535" s="43">
        <v>46062</v>
      </c>
      <c r="C535" s="43">
        <v>46387</v>
      </c>
      <c r="D535" s="37">
        <v>325</v>
      </c>
      <c r="E535" s="37">
        <v>2</v>
      </c>
      <c r="F535" s="37" t="s">
        <v>4242</v>
      </c>
      <c r="G535" s="37">
        <v>1866</v>
      </c>
      <c r="H535" s="37">
        <v>1787</v>
      </c>
      <c r="I535" s="37" t="s">
        <v>4885</v>
      </c>
      <c r="J535" s="37" t="s">
        <v>4644</v>
      </c>
      <c r="K535" s="37" t="s">
        <v>4645</v>
      </c>
      <c r="L535" s="43">
        <v>46062</v>
      </c>
      <c r="M535" s="37" t="s">
        <v>4246</v>
      </c>
      <c r="N535" s="37" t="s">
        <v>4247</v>
      </c>
      <c r="O535" s="37">
        <v>10</v>
      </c>
      <c r="P535" s="37" t="s">
        <v>4248</v>
      </c>
      <c r="Q535" s="37" t="s">
        <v>4646</v>
      </c>
      <c r="R535" s="37"/>
      <c r="S535" s="37" t="s">
        <v>4250</v>
      </c>
      <c r="T535" s="37">
        <v>10</v>
      </c>
      <c r="U535" s="37" t="s">
        <v>4251</v>
      </c>
      <c r="V535" s="37">
        <v>1000876971</v>
      </c>
      <c r="W535" s="37" t="s">
        <v>4252</v>
      </c>
      <c r="X535" s="37">
        <v>1022346305</v>
      </c>
      <c r="Y535" s="37" t="s">
        <v>2080</v>
      </c>
      <c r="Z535" s="37">
        <v>1002058204</v>
      </c>
      <c r="AA535" s="37" t="s">
        <v>4253</v>
      </c>
      <c r="AB535" s="37">
        <v>1000157108</v>
      </c>
      <c r="AC535" s="37" t="s">
        <v>4254</v>
      </c>
      <c r="AD535" s="37" t="s">
        <v>467</v>
      </c>
      <c r="AE535" s="37">
        <v>0</v>
      </c>
      <c r="AF535" s="37">
        <v>0</v>
      </c>
      <c r="AG535" s="37" t="s">
        <v>467</v>
      </c>
      <c r="AH535" s="37">
        <v>0</v>
      </c>
      <c r="AI535" s="37" t="s">
        <v>467</v>
      </c>
      <c r="AJ535" s="37">
        <v>5001034077</v>
      </c>
      <c r="AK535" s="37">
        <v>1</v>
      </c>
      <c r="AL535" s="37">
        <v>828742</v>
      </c>
      <c r="AM535" s="37">
        <v>1</v>
      </c>
      <c r="AN535" s="43">
        <v>46062</v>
      </c>
    </row>
    <row r="536" spans="1:40">
      <c r="A536" s="37" t="s">
        <v>2083</v>
      </c>
      <c r="B536" s="43">
        <v>46062</v>
      </c>
      <c r="C536" s="43">
        <v>46387</v>
      </c>
      <c r="D536" s="37">
        <v>325</v>
      </c>
      <c r="E536" s="37">
        <v>2</v>
      </c>
      <c r="F536" s="37" t="s">
        <v>4242</v>
      </c>
      <c r="G536" s="37">
        <v>1866</v>
      </c>
      <c r="H536" s="37">
        <v>1788</v>
      </c>
      <c r="I536" s="37" t="s">
        <v>4885</v>
      </c>
      <c r="J536" s="37" t="s">
        <v>4644</v>
      </c>
      <c r="K536" s="37" t="s">
        <v>4645</v>
      </c>
      <c r="L536" s="43">
        <v>46062</v>
      </c>
      <c r="M536" s="37" t="s">
        <v>4246</v>
      </c>
      <c r="N536" s="37" t="s">
        <v>4247</v>
      </c>
      <c r="O536" s="37">
        <v>10</v>
      </c>
      <c r="P536" s="37" t="s">
        <v>4248</v>
      </c>
      <c r="Q536" s="37" t="s">
        <v>4646</v>
      </c>
      <c r="R536" s="37"/>
      <c r="S536" s="37" t="s">
        <v>4250</v>
      </c>
      <c r="T536" s="37">
        <v>10</v>
      </c>
      <c r="U536" s="37" t="s">
        <v>4251</v>
      </c>
      <c r="V536" s="37">
        <v>1000093349</v>
      </c>
      <c r="W536" s="37" t="s">
        <v>4252</v>
      </c>
      <c r="X536" s="37">
        <v>12555876</v>
      </c>
      <c r="Y536" s="37" t="s">
        <v>2084</v>
      </c>
      <c r="Z536" s="37">
        <v>1002058204</v>
      </c>
      <c r="AA536" s="37" t="s">
        <v>4253</v>
      </c>
      <c r="AB536" s="37">
        <v>1000157108</v>
      </c>
      <c r="AC536" s="37" t="s">
        <v>4254</v>
      </c>
      <c r="AD536" s="37" t="s">
        <v>467</v>
      </c>
      <c r="AE536" s="37">
        <v>0</v>
      </c>
      <c r="AF536" s="37">
        <v>0</v>
      </c>
      <c r="AG536" s="37" t="s">
        <v>467</v>
      </c>
      <c r="AH536" s="37">
        <v>0</v>
      </c>
      <c r="AI536" s="37" t="s">
        <v>467</v>
      </c>
      <c r="AJ536" s="37">
        <v>5001034079</v>
      </c>
      <c r="AK536" s="37">
        <v>1</v>
      </c>
      <c r="AL536" s="37">
        <v>828742</v>
      </c>
      <c r="AM536" s="37">
        <v>1</v>
      </c>
      <c r="AN536" s="43">
        <v>46062</v>
      </c>
    </row>
    <row r="537" spans="1:40">
      <c r="A537" s="37" t="s">
        <v>2067</v>
      </c>
      <c r="B537" s="43">
        <v>46062</v>
      </c>
      <c r="C537" s="43">
        <v>46387</v>
      </c>
      <c r="D537" s="37">
        <v>325</v>
      </c>
      <c r="E537" s="37">
        <v>2</v>
      </c>
      <c r="F537" s="37" t="s">
        <v>4242</v>
      </c>
      <c r="G537" s="37">
        <v>1859</v>
      </c>
      <c r="H537" s="37">
        <v>1789</v>
      </c>
      <c r="I537" s="37" t="s">
        <v>4468</v>
      </c>
      <c r="J537" s="37" t="s">
        <v>4644</v>
      </c>
      <c r="K537" s="37" t="s">
        <v>4645</v>
      </c>
      <c r="L537" s="43">
        <v>46062</v>
      </c>
      <c r="M537" s="37" t="s">
        <v>4246</v>
      </c>
      <c r="N537" s="37" t="s">
        <v>4247</v>
      </c>
      <c r="O537" s="37">
        <v>10</v>
      </c>
      <c r="P537" s="37" t="s">
        <v>4248</v>
      </c>
      <c r="Q537" s="37" t="s">
        <v>4646</v>
      </c>
      <c r="R537" s="37"/>
      <c r="S537" s="37" t="s">
        <v>4250</v>
      </c>
      <c r="T537" s="37">
        <v>10</v>
      </c>
      <c r="U537" s="37" t="s">
        <v>4251</v>
      </c>
      <c r="V537" s="37">
        <v>1013865191</v>
      </c>
      <c r="W537" s="37" t="s">
        <v>4252</v>
      </c>
      <c r="X537" s="37">
        <v>1061734750</v>
      </c>
      <c r="Y537" s="37" t="s">
        <v>4886</v>
      </c>
      <c r="Z537" s="37">
        <v>1002058204</v>
      </c>
      <c r="AA537" s="37" t="s">
        <v>4253</v>
      </c>
      <c r="AB537" s="37">
        <v>1000157108</v>
      </c>
      <c r="AC537" s="37" t="s">
        <v>4254</v>
      </c>
      <c r="AD537" s="37" t="s">
        <v>57</v>
      </c>
      <c r="AE537" s="37">
        <v>0</v>
      </c>
      <c r="AF537" s="37">
        <v>0</v>
      </c>
      <c r="AG537" s="37" t="s">
        <v>57</v>
      </c>
      <c r="AH537" s="37">
        <v>0</v>
      </c>
      <c r="AI537" s="37" t="s">
        <v>57</v>
      </c>
      <c r="AJ537" s="37">
        <v>5001034081</v>
      </c>
      <c r="AK537" s="37">
        <v>1</v>
      </c>
      <c r="AL537" s="37">
        <v>828732</v>
      </c>
      <c r="AM537" s="37">
        <v>1</v>
      </c>
      <c r="AN537" s="43">
        <v>46062</v>
      </c>
    </row>
    <row r="538" spans="1:40">
      <c r="A538" s="37" t="s">
        <v>2074</v>
      </c>
      <c r="B538" s="43">
        <v>46062</v>
      </c>
      <c r="C538" s="43">
        <v>46387</v>
      </c>
      <c r="D538" s="37">
        <v>325</v>
      </c>
      <c r="E538" s="37">
        <v>2</v>
      </c>
      <c r="F538" s="37" t="s">
        <v>4242</v>
      </c>
      <c r="G538" s="37">
        <v>1859</v>
      </c>
      <c r="H538" s="37">
        <v>1790</v>
      </c>
      <c r="I538" s="37" t="s">
        <v>4468</v>
      </c>
      <c r="J538" s="37" t="s">
        <v>4644</v>
      </c>
      <c r="K538" s="37" t="s">
        <v>4645</v>
      </c>
      <c r="L538" s="43">
        <v>46062</v>
      </c>
      <c r="M538" s="37" t="s">
        <v>4246</v>
      </c>
      <c r="N538" s="37" t="s">
        <v>4247</v>
      </c>
      <c r="O538" s="37">
        <v>10</v>
      </c>
      <c r="P538" s="37" t="s">
        <v>4248</v>
      </c>
      <c r="Q538" s="37" t="s">
        <v>4646</v>
      </c>
      <c r="R538" s="37"/>
      <c r="S538" s="37" t="s">
        <v>4250</v>
      </c>
      <c r="T538" s="37">
        <v>10</v>
      </c>
      <c r="U538" s="37" t="s">
        <v>4251</v>
      </c>
      <c r="V538" s="37">
        <v>1004587068</v>
      </c>
      <c r="W538" s="37" t="s">
        <v>4252</v>
      </c>
      <c r="X538" s="37">
        <v>80073157</v>
      </c>
      <c r="Y538" s="37" t="s">
        <v>2075</v>
      </c>
      <c r="Z538" s="37">
        <v>1002058204</v>
      </c>
      <c r="AA538" s="37" t="s">
        <v>4253</v>
      </c>
      <c r="AB538" s="37">
        <v>1000157108</v>
      </c>
      <c r="AC538" s="37" t="s">
        <v>4254</v>
      </c>
      <c r="AD538" s="37" t="s">
        <v>57</v>
      </c>
      <c r="AE538" s="37">
        <v>0</v>
      </c>
      <c r="AF538" s="37">
        <v>0</v>
      </c>
      <c r="AG538" s="37" t="s">
        <v>57</v>
      </c>
      <c r="AH538" s="37">
        <v>0</v>
      </c>
      <c r="AI538" s="37" t="s">
        <v>57</v>
      </c>
      <c r="AJ538" s="37">
        <v>5001034083</v>
      </c>
      <c r="AK538" s="37">
        <v>1</v>
      </c>
      <c r="AL538" s="37">
        <v>828732</v>
      </c>
      <c r="AM538" s="37">
        <v>1</v>
      </c>
      <c r="AN538" s="43">
        <v>46062</v>
      </c>
    </row>
    <row r="539" spans="1:40">
      <c r="A539" s="37" t="s">
        <v>2132</v>
      </c>
      <c r="B539" s="43">
        <v>46062</v>
      </c>
      <c r="C539" s="43">
        <v>46387</v>
      </c>
      <c r="D539" s="37">
        <v>325</v>
      </c>
      <c r="E539" s="37">
        <v>2</v>
      </c>
      <c r="F539" s="37" t="s">
        <v>4242</v>
      </c>
      <c r="G539" s="37">
        <v>1884</v>
      </c>
      <c r="H539" s="37">
        <v>1791</v>
      </c>
      <c r="I539" s="37" t="s">
        <v>4687</v>
      </c>
      <c r="J539" s="37" t="s">
        <v>4640</v>
      </c>
      <c r="K539" s="37" t="s">
        <v>4641</v>
      </c>
      <c r="L539" s="43">
        <v>46062</v>
      </c>
      <c r="M539" s="37" t="s">
        <v>4246</v>
      </c>
      <c r="N539" s="37" t="s">
        <v>4247</v>
      </c>
      <c r="O539" s="37">
        <v>10</v>
      </c>
      <c r="P539" s="37" t="s">
        <v>4248</v>
      </c>
      <c r="Q539" s="37" t="s">
        <v>4642</v>
      </c>
      <c r="R539" s="37"/>
      <c r="S539" s="37" t="s">
        <v>4250</v>
      </c>
      <c r="T539" s="37">
        <v>10</v>
      </c>
      <c r="U539" s="37" t="s">
        <v>4251</v>
      </c>
      <c r="V539" s="37">
        <v>1005213098</v>
      </c>
      <c r="W539" s="37" t="s">
        <v>4252</v>
      </c>
      <c r="X539" s="37">
        <v>52168811</v>
      </c>
      <c r="Y539" s="37" t="s">
        <v>2133</v>
      </c>
      <c r="Z539" s="37">
        <v>1002058204</v>
      </c>
      <c r="AA539" s="37" t="s">
        <v>4253</v>
      </c>
      <c r="AB539" s="37">
        <v>1000157108</v>
      </c>
      <c r="AC539" s="37" t="s">
        <v>4254</v>
      </c>
      <c r="AD539" s="37" t="s">
        <v>329</v>
      </c>
      <c r="AE539" s="37">
        <v>0</v>
      </c>
      <c r="AF539" s="37">
        <v>0</v>
      </c>
      <c r="AG539" s="37" t="s">
        <v>329</v>
      </c>
      <c r="AH539" s="37">
        <v>0</v>
      </c>
      <c r="AI539" s="37" t="s">
        <v>329</v>
      </c>
      <c r="AJ539" s="37">
        <v>5001034085</v>
      </c>
      <c r="AK539" s="37">
        <v>1</v>
      </c>
      <c r="AL539" s="37">
        <v>837520</v>
      </c>
      <c r="AM539" s="37">
        <v>1</v>
      </c>
      <c r="AN539" s="43">
        <v>46062</v>
      </c>
    </row>
    <row r="540" spans="1:40">
      <c r="A540" s="37" t="s">
        <v>3338</v>
      </c>
      <c r="B540" s="43">
        <v>46062</v>
      </c>
      <c r="C540" s="43">
        <v>46387</v>
      </c>
      <c r="D540" s="37">
        <v>325</v>
      </c>
      <c r="E540" s="37">
        <v>2</v>
      </c>
      <c r="F540" s="37" t="s">
        <v>4242</v>
      </c>
      <c r="G540" s="37">
        <v>1839</v>
      </c>
      <c r="H540" s="37">
        <v>1792</v>
      </c>
      <c r="I540" s="37" t="s">
        <v>4887</v>
      </c>
      <c r="J540" s="37" t="s">
        <v>4654</v>
      </c>
      <c r="K540" s="37" t="s">
        <v>4655</v>
      </c>
      <c r="L540" s="43">
        <v>46062</v>
      </c>
      <c r="M540" s="37" t="s">
        <v>4246</v>
      </c>
      <c r="N540" s="37" t="s">
        <v>4247</v>
      </c>
      <c r="O540" s="37">
        <v>10</v>
      </c>
      <c r="P540" s="37" t="s">
        <v>4248</v>
      </c>
      <c r="Q540" s="37" t="s">
        <v>4656</v>
      </c>
      <c r="R540" s="37"/>
      <c r="S540" s="37" t="s">
        <v>4250</v>
      </c>
      <c r="T540" s="37">
        <v>10</v>
      </c>
      <c r="U540" s="37" t="s">
        <v>4251</v>
      </c>
      <c r="V540" s="37">
        <v>1000178553</v>
      </c>
      <c r="W540" s="37" t="s">
        <v>4252</v>
      </c>
      <c r="X540" s="37">
        <v>1026302190</v>
      </c>
      <c r="Y540" s="37" t="s">
        <v>3340</v>
      </c>
      <c r="Z540" s="37">
        <v>1002058204</v>
      </c>
      <c r="AA540" s="37" t="s">
        <v>4253</v>
      </c>
      <c r="AB540" s="37">
        <v>1000157108</v>
      </c>
      <c r="AC540" s="37" t="s">
        <v>4254</v>
      </c>
      <c r="AD540" s="37" t="s">
        <v>73</v>
      </c>
      <c r="AE540" s="37">
        <v>0</v>
      </c>
      <c r="AF540" s="37">
        <v>0</v>
      </c>
      <c r="AG540" s="37" t="s">
        <v>73</v>
      </c>
      <c r="AH540" s="37">
        <v>0</v>
      </c>
      <c r="AI540" s="37" t="s">
        <v>73</v>
      </c>
      <c r="AJ540" s="37">
        <v>5001034087</v>
      </c>
      <c r="AK540" s="37">
        <v>1</v>
      </c>
      <c r="AL540" s="37">
        <v>828706</v>
      </c>
      <c r="AM540" s="37">
        <v>1</v>
      </c>
      <c r="AN540" s="43">
        <v>46062</v>
      </c>
    </row>
    <row r="541" spans="1:40">
      <c r="A541" s="37" t="s">
        <v>2138</v>
      </c>
      <c r="B541" s="43">
        <v>46062</v>
      </c>
      <c r="C541" s="43">
        <v>46387</v>
      </c>
      <c r="D541" s="37">
        <v>325</v>
      </c>
      <c r="E541" s="37">
        <v>2</v>
      </c>
      <c r="F541" s="37" t="s">
        <v>4242</v>
      </c>
      <c r="G541" s="37">
        <v>1884</v>
      </c>
      <c r="H541" s="37">
        <v>1793</v>
      </c>
      <c r="I541" s="37" t="s">
        <v>4687</v>
      </c>
      <c r="J541" s="37" t="s">
        <v>4640</v>
      </c>
      <c r="K541" s="37" t="s">
        <v>4641</v>
      </c>
      <c r="L541" s="43">
        <v>46062</v>
      </c>
      <c r="M541" s="37" t="s">
        <v>4246</v>
      </c>
      <c r="N541" s="37" t="s">
        <v>4247</v>
      </c>
      <c r="O541" s="37">
        <v>10</v>
      </c>
      <c r="P541" s="37" t="s">
        <v>4248</v>
      </c>
      <c r="Q541" s="37" t="s">
        <v>4642</v>
      </c>
      <c r="R541" s="37"/>
      <c r="S541" s="37" t="s">
        <v>4250</v>
      </c>
      <c r="T541" s="37">
        <v>10</v>
      </c>
      <c r="U541" s="37" t="s">
        <v>4251</v>
      </c>
      <c r="V541" s="37">
        <v>1011106306</v>
      </c>
      <c r="W541" s="37" t="s">
        <v>4252</v>
      </c>
      <c r="X541" s="37">
        <v>1018411227</v>
      </c>
      <c r="Y541" s="37" t="s">
        <v>4888</v>
      </c>
      <c r="Z541" s="37">
        <v>1002058204</v>
      </c>
      <c r="AA541" s="37" t="s">
        <v>4253</v>
      </c>
      <c r="AB541" s="37">
        <v>1000157108</v>
      </c>
      <c r="AC541" s="37" t="s">
        <v>4254</v>
      </c>
      <c r="AD541" s="37" t="s">
        <v>329</v>
      </c>
      <c r="AE541" s="37">
        <v>0</v>
      </c>
      <c r="AF541" s="37">
        <v>0</v>
      </c>
      <c r="AG541" s="37" t="s">
        <v>329</v>
      </c>
      <c r="AH541" s="37">
        <v>0</v>
      </c>
      <c r="AI541" s="37" t="s">
        <v>329</v>
      </c>
      <c r="AJ541" s="37">
        <v>5001034091</v>
      </c>
      <c r="AK541" s="37">
        <v>1</v>
      </c>
      <c r="AL541" s="37">
        <v>837520</v>
      </c>
      <c r="AM541" s="37">
        <v>1</v>
      </c>
      <c r="AN541" s="43">
        <v>46062</v>
      </c>
    </row>
    <row r="542" spans="1:40">
      <c r="A542" s="37" t="s">
        <v>2092</v>
      </c>
      <c r="B542" s="43">
        <v>46062</v>
      </c>
      <c r="C542" s="43">
        <v>46387</v>
      </c>
      <c r="D542" s="37">
        <v>325</v>
      </c>
      <c r="E542" s="37">
        <v>2</v>
      </c>
      <c r="F542" s="37" t="s">
        <v>4242</v>
      </c>
      <c r="G542" s="37">
        <v>1866</v>
      </c>
      <c r="H542" s="37">
        <v>1794</v>
      </c>
      <c r="I542" s="37" t="s">
        <v>4885</v>
      </c>
      <c r="J542" s="37" t="s">
        <v>4644</v>
      </c>
      <c r="K542" s="37" t="s">
        <v>4645</v>
      </c>
      <c r="L542" s="43">
        <v>46062</v>
      </c>
      <c r="M542" s="37" t="s">
        <v>4246</v>
      </c>
      <c r="N542" s="37" t="s">
        <v>4247</v>
      </c>
      <c r="O542" s="37">
        <v>10</v>
      </c>
      <c r="P542" s="37" t="s">
        <v>4248</v>
      </c>
      <c r="Q542" s="37" t="s">
        <v>4646</v>
      </c>
      <c r="R542" s="37"/>
      <c r="S542" s="37" t="s">
        <v>4250</v>
      </c>
      <c r="T542" s="37">
        <v>10</v>
      </c>
      <c r="U542" s="37" t="s">
        <v>4251</v>
      </c>
      <c r="V542" s="37">
        <v>1000184213</v>
      </c>
      <c r="W542" s="37" t="s">
        <v>4252</v>
      </c>
      <c r="X542" s="37">
        <v>1023930290</v>
      </c>
      <c r="Y542" s="37" t="s">
        <v>2093</v>
      </c>
      <c r="Z542" s="37">
        <v>1002058204</v>
      </c>
      <c r="AA542" s="37" t="s">
        <v>4253</v>
      </c>
      <c r="AB542" s="37">
        <v>1000157108</v>
      </c>
      <c r="AC542" s="37" t="s">
        <v>4254</v>
      </c>
      <c r="AD542" s="37" t="s">
        <v>467</v>
      </c>
      <c r="AE542" s="37">
        <v>0</v>
      </c>
      <c r="AF542" s="37">
        <v>0</v>
      </c>
      <c r="AG542" s="37" t="s">
        <v>467</v>
      </c>
      <c r="AH542" s="37">
        <v>0</v>
      </c>
      <c r="AI542" s="37" t="s">
        <v>467</v>
      </c>
      <c r="AJ542" s="37">
        <v>5001034093</v>
      </c>
      <c r="AK542" s="37">
        <v>1</v>
      </c>
      <c r="AL542" s="37">
        <v>828742</v>
      </c>
      <c r="AM542" s="37">
        <v>1</v>
      </c>
      <c r="AN542" s="43">
        <v>46062</v>
      </c>
    </row>
    <row r="543" spans="1:40">
      <c r="A543" s="37" t="s">
        <v>2217</v>
      </c>
      <c r="B543" s="43">
        <v>46062</v>
      </c>
      <c r="C543" s="43">
        <v>46387</v>
      </c>
      <c r="D543" s="37">
        <v>325</v>
      </c>
      <c r="E543" s="37">
        <v>2</v>
      </c>
      <c r="F543" s="37" t="s">
        <v>4242</v>
      </c>
      <c r="G543" s="37">
        <v>1809</v>
      </c>
      <c r="H543" s="37">
        <v>1795</v>
      </c>
      <c r="I543" s="37" t="s">
        <v>4877</v>
      </c>
      <c r="J543" s="37" t="s">
        <v>4403</v>
      </c>
      <c r="K543" s="37" t="s">
        <v>4404</v>
      </c>
      <c r="L543" s="43">
        <v>46062</v>
      </c>
      <c r="M543" s="37" t="s">
        <v>4246</v>
      </c>
      <c r="N543" s="37" t="s">
        <v>4247</v>
      </c>
      <c r="O543" s="37">
        <v>10</v>
      </c>
      <c r="P543" s="37" t="s">
        <v>4248</v>
      </c>
      <c r="Q543" s="37" t="s">
        <v>4405</v>
      </c>
      <c r="R543" s="37"/>
      <c r="S543" s="37" t="s">
        <v>4250</v>
      </c>
      <c r="T543" s="37">
        <v>10</v>
      </c>
      <c r="U543" s="37" t="s">
        <v>4251</v>
      </c>
      <c r="V543" s="37">
        <v>1008716778</v>
      </c>
      <c r="W543" s="37" t="s">
        <v>4252</v>
      </c>
      <c r="X543" s="37">
        <v>79785484</v>
      </c>
      <c r="Y543" s="37" t="s">
        <v>4889</v>
      </c>
      <c r="Z543" s="37">
        <v>1002058204</v>
      </c>
      <c r="AA543" s="37" t="s">
        <v>4253</v>
      </c>
      <c r="AB543" s="37">
        <v>1000157108</v>
      </c>
      <c r="AC543" s="37" t="s">
        <v>4254</v>
      </c>
      <c r="AD543" s="37" t="s">
        <v>4480</v>
      </c>
      <c r="AE543" s="37">
        <v>0</v>
      </c>
      <c r="AF543" s="37">
        <v>0</v>
      </c>
      <c r="AG543" s="37" t="s">
        <v>4480</v>
      </c>
      <c r="AH543" s="37">
        <v>0</v>
      </c>
      <c r="AI543" s="37" t="s">
        <v>4480</v>
      </c>
      <c r="AJ543" s="37">
        <v>5001034095</v>
      </c>
      <c r="AK543" s="37">
        <v>1</v>
      </c>
      <c r="AL543" s="37">
        <v>825096</v>
      </c>
      <c r="AM543" s="37">
        <v>1</v>
      </c>
      <c r="AN543" s="43">
        <v>46062</v>
      </c>
    </row>
    <row r="544" spans="1:40">
      <c r="A544" s="37" t="s">
        <v>2991</v>
      </c>
      <c r="B544" s="43">
        <v>46062</v>
      </c>
      <c r="C544" s="43">
        <v>46387</v>
      </c>
      <c r="D544" s="37">
        <v>325</v>
      </c>
      <c r="E544" s="37">
        <v>2</v>
      </c>
      <c r="F544" s="37" t="s">
        <v>4242</v>
      </c>
      <c r="G544" s="37">
        <v>1823</v>
      </c>
      <c r="H544" s="37">
        <v>1796</v>
      </c>
      <c r="I544" s="37" t="s">
        <v>4890</v>
      </c>
      <c r="J544" s="37" t="s">
        <v>4660</v>
      </c>
      <c r="K544" s="37" t="s">
        <v>4661</v>
      </c>
      <c r="L544" s="43">
        <v>46062</v>
      </c>
      <c r="M544" s="37" t="s">
        <v>4246</v>
      </c>
      <c r="N544" s="37" t="s">
        <v>4247</v>
      </c>
      <c r="O544" s="37">
        <v>10</v>
      </c>
      <c r="P544" s="37" t="s">
        <v>4248</v>
      </c>
      <c r="Q544" s="37" t="s">
        <v>4662</v>
      </c>
      <c r="R544" s="37"/>
      <c r="S544" s="37" t="s">
        <v>4250</v>
      </c>
      <c r="T544" s="37">
        <v>10</v>
      </c>
      <c r="U544" s="37" t="s">
        <v>4251</v>
      </c>
      <c r="V544" s="37">
        <v>1000156301</v>
      </c>
      <c r="W544" s="37" t="s">
        <v>4252</v>
      </c>
      <c r="X544" s="37">
        <v>1030530929</v>
      </c>
      <c r="Y544" s="37" t="s">
        <v>4891</v>
      </c>
      <c r="Z544" s="37">
        <v>1002058204</v>
      </c>
      <c r="AA544" s="37" t="s">
        <v>4253</v>
      </c>
      <c r="AB544" s="37">
        <v>1000157108</v>
      </c>
      <c r="AC544" s="37" t="s">
        <v>4254</v>
      </c>
      <c r="AD544" s="37" t="s">
        <v>467</v>
      </c>
      <c r="AE544" s="37">
        <v>0</v>
      </c>
      <c r="AF544" s="37">
        <v>0</v>
      </c>
      <c r="AG544" s="37" t="s">
        <v>467</v>
      </c>
      <c r="AH544" s="37">
        <v>0</v>
      </c>
      <c r="AI544" s="37" t="s">
        <v>467</v>
      </c>
      <c r="AJ544" s="37">
        <v>5001034097</v>
      </c>
      <c r="AK544" s="37">
        <v>1</v>
      </c>
      <c r="AL544" s="37">
        <v>826549</v>
      </c>
      <c r="AM544" s="37">
        <v>1</v>
      </c>
      <c r="AN544" s="43">
        <v>46062</v>
      </c>
    </row>
    <row r="545" spans="1:40">
      <c r="A545" s="37" t="s">
        <v>2969</v>
      </c>
      <c r="B545" s="43">
        <v>46062</v>
      </c>
      <c r="C545" s="43">
        <v>46387</v>
      </c>
      <c r="D545" s="37">
        <v>325</v>
      </c>
      <c r="E545" s="37">
        <v>2</v>
      </c>
      <c r="F545" s="37" t="s">
        <v>4242</v>
      </c>
      <c r="G545" s="37">
        <v>1822</v>
      </c>
      <c r="H545" s="37">
        <v>1797</v>
      </c>
      <c r="I545" s="37" t="s">
        <v>4892</v>
      </c>
      <c r="J545" s="37" t="s">
        <v>4660</v>
      </c>
      <c r="K545" s="37" t="s">
        <v>4661</v>
      </c>
      <c r="L545" s="43">
        <v>46062</v>
      </c>
      <c r="M545" s="37" t="s">
        <v>4246</v>
      </c>
      <c r="N545" s="37" t="s">
        <v>4247</v>
      </c>
      <c r="O545" s="37">
        <v>10</v>
      </c>
      <c r="P545" s="37" t="s">
        <v>4248</v>
      </c>
      <c r="Q545" s="37" t="s">
        <v>4662</v>
      </c>
      <c r="R545" s="37"/>
      <c r="S545" s="37" t="s">
        <v>4250</v>
      </c>
      <c r="T545" s="37">
        <v>10</v>
      </c>
      <c r="U545" s="37" t="s">
        <v>4251</v>
      </c>
      <c r="V545" s="37">
        <v>1012474236</v>
      </c>
      <c r="W545" s="37" t="s">
        <v>4252</v>
      </c>
      <c r="X545" s="37">
        <v>1026594708</v>
      </c>
      <c r="Y545" s="37" t="s">
        <v>4893</v>
      </c>
      <c r="Z545" s="37">
        <v>1002058204</v>
      </c>
      <c r="AA545" s="37" t="s">
        <v>4253</v>
      </c>
      <c r="AB545" s="37">
        <v>1000157108</v>
      </c>
      <c r="AC545" s="37" t="s">
        <v>4254</v>
      </c>
      <c r="AD545" s="37" t="s">
        <v>57</v>
      </c>
      <c r="AE545" s="37">
        <v>0</v>
      </c>
      <c r="AF545" s="37">
        <v>0</v>
      </c>
      <c r="AG545" s="37" t="s">
        <v>57</v>
      </c>
      <c r="AH545" s="37">
        <v>0</v>
      </c>
      <c r="AI545" s="37" t="s">
        <v>57</v>
      </c>
      <c r="AJ545" s="37">
        <v>5001034099</v>
      </c>
      <c r="AK545" s="37">
        <v>1</v>
      </c>
      <c r="AL545" s="37">
        <v>826547</v>
      </c>
      <c r="AM545" s="37">
        <v>1</v>
      </c>
      <c r="AN545" s="43">
        <v>46062</v>
      </c>
    </row>
    <row r="546" spans="1:40">
      <c r="A546" s="37" t="s">
        <v>2974</v>
      </c>
      <c r="B546" s="43">
        <v>46062</v>
      </c>
      <c r="C546" s="43">
        <v>46387</v>
      </c>
      <c r="D546" s="37">
        <v>325</v>
      </c>
      <c r="E546" s="37">
        <v>2</v>
      </c>
      <c r="F546" s="37" t="s">
        <v>4242</v>
      </c>
      <c r="G546" s="37">
        <v>1822</v>
      </c>
      <c r="H546" s="37">
        <v>1798</v>
      </c>
      <c r="I546" s="37" t="s">
        <v>4892</v>
      </c>
      <c r="J546" s="37" t="s">
        <v>4660</v>
      </c>
      <c r="K546" s="37" t="s">
        <v>4661</v>
      </c>
      <c r="L546" s="43">
        <v>46062</v>
      </c>
      <c r="M546" s="37" t="s">
        <v>4246</v>
      </c>
      <c r="N546" s="37" t="s">
        <v>4247</v>
      </c>
      <c r="O546" s="37">
        <v>10</v>
      </c>
      <c r="P546" s="37" t="s">
        <v>4248</v>
      </c>
      <c r="Q546" s="37" t="s">
        <v>4662</v>
      </c>
      <c r="R546" s="37"/>
      <c r="S546" s="37" t="s">
        <v>4250</v>
      </c>
      <c r="T546" s="37">
        <v>10</v>
      </c>
      <c r="U546" s="37" t="s">
        <v>4251</v>
      </c>
      <c r="V546" s="37">
        <v>1000203893</v>
      </c>
      <c r="W546" s="37" t="s">
        <v>4252</v>
      </c>
      <c r="X546" s="37">
        <v>1013619088</v>
      </c>
      <c r="Y546" s="37" t="s">
        <v>4894</v>
      </c>
      <c r="Z546" s="37">
        <v>1002058204</v>
      </c>
      <c r="AA546" s="37" t="s">
        <v>4253</v>
      </c>
      <c r="AB546" s="37">
        <v>1000157108</v>
      </c>
      <c r="AC546" s="37" t="s">
        <v>4254</v>
      </c>
      <c r="AD546" s="37" t="s">
        <v>57</v>
      </c>
      <c r="AE546" s="37">
        <v>0</v>
      </c>
      <c r="AF546" s="37">
        <v>0</v>
      </c>
      <c r="AG546" s="37" t="s">
        <v>57</v>
      </c>
      <c r="AH546" s="37">
        <v>0</v>
      </c>
      <c r="AI546" s="37" t="s">
        <v>57</v>
      </c>
      <c r="AJ546" s="37">
        <v>5001034101</v>
      </c>
      <c r="AK546" s="37">
        <v>1</v>
      </c>
      <c r="AL546" s="37">
        <v>826547</v>
      </c>
      <c r="AM546" s="37">
        <v>1</v>
      </c>
      <c r="AN546" s="43">
        <v>46062</v>
      </c>
    </row>
    <row r="547" spans="1:40">
      <c r="A547" s="37" t="s">
        <v>2937</v>
      </c>
      <c r="B547" s="43">
        <v>46062</v>
      </c>
      <c r="C547" s="43">
        <v>46387</v>
      </c>
      <c r="D547" s="37">
        <v>325</v>
      </c>
      <c r="E547" s="37">
        <v>2</v>
      </c>
      <c r="F547" s="37" t="s">
        <v>4242</v>
      </c>
      <c r="G547" s="37">
        <v>1776</v>
      </c>
      <c r="H547" s="37">
        <v>1799</v>
      </c>
      <c r="I547" s="37" t="s">
        <v>4895</v>
      </c>
      <c r="J547" s="37" t="s">
        <v>4660</v>
      </c>
      <c r="K547" s="37" t="s">
        <v>4661</v>
      </c>
      <c r="L547" s="43">
        <v>46062</v>
      </c>
      <c r="M547" s="37" t="s">
        <v>4246</v>
      </c>
      <c r="N547" s="37" t="s">
        <v>4247</v>
      </c>
      <c r="O547" s="37">
        <v>10</v>
      </c>
      <c r="P547" s="37" t="s">
        <v>4248</v>
      </c>
      <c r="Q547" s="37" t="s">
        <v>4662</v>
      </c>
      <c r="R547" s="37"/>
      <c r="S547" s="37" t="s">
        <v>4250</v>
      </c>
      <c r="T547" s="37">
        <v>10</v>
      </c>
      <c r="U547" s="37" t="s">
        <v>4251</v>
      </c>
      <c r="V547" s="37">
        <v>1009119239</v>
      </c>
      <c r="W547" s="37" t="s">
        <v>4252</v>
      </c>
      <c r="X547" s="37">
        <v>1022327908</v>
      </c>
      <c r="Y547" s="37" t="s">
        <v>2938</v>
      </c>
      <c r="Z547" s="37">
        <v>1002058204</v>
      </c>
      <c r="AA547" s="37" t="s">
        <v>4253</v>
      </c>
      <c r="AB547" s="37">
        <v>1000157108</v>
      </c>
      <c r="AC547" s="37" t="s">
        <v>4254</v>
      </c>
      <c r="AD547" s="37" t="s">
        <v>329</v>
      </c>
      <c r="AE547" s="37">
        <v>0</v>
      </c>
      <c r="AF547" s="37">
        <v>0</v>
      </c>
      <c r="AG547" s="37" t="s">
        <v>329</v>
      </c>
      <c r="AH547" s="37">
        <v>0</v>
      </c>
      <c r="AI547" s="37" t="s">
        <v>329</v>
      </c>
      <c r="AJ547" s="37">
        <v>5001034104</v>
      </c>
      <c r="AK547" s="37">
        <v>1</v>
      </c>
      <c r="AL547" s="37">
        <v>825058</v>
      </c>
      <c r="AM547" s="37">
        <v>1</v>
      </c>
      <c r="AN547" s="43">
        <v>46062</v>
      </c>
    </row>
    <row r="548" spans="1:40">
      <c r="A548" s="37" t="s">
        <v>3014</v>
      </c>
      <c r="B548" s="43">
        <v>46062</v>
      </c>
      <c r="C548" s="43">
        <v>46387</v>
      </c>
      <c r="D548" s="37">
        <v>325</v>
      </c>
      <c r="E548" s="37">
        <v>2</v>
      </c>
      <c r="F548" s="37" t="s">
        <v>4242</v>
      </c>
      <c r="G548" s="37">
        <v>1781</v>
      </c>
      <c r="H548" s="37">
        <v>1800</v>
      </c>
      <c r="I548" s="37" t="s">
        <v>4896</v>
      </c>
      <c r="J548" s="37" t="s">
        <v>4660</v>
      </c>
      <c r="K548" s="37" t="s">
        <v>4661</v>
      </c>
      <c r="L548" s="43">
        <v>46062</v>
      </c>
      <c r="M548" s="37" t="s">
        <v>4246</v>
      </c>
      <c r="N548" s="37" t="s">
        <v>4247</v>
      </c>
      <c r="O548" s="37">
        <v>10</v>
      </c>
      <c r="P548" s="37" t="s">
        <v>4248</v>
      </c>
      <c r="Q548" s="37" t="s">
        <v>4662</v>
      </c>
      <c r="R548" s="37"/>
      <c r="S548" s="37" t="s">
        <v>4250</v>
      </c>
      <c r="T548" s="37">
        <v>10</v>
      </c>
      <c r="U548" s="37" t="s">
        <v>4251</v>
      </c>
      <c r="V548" s="37">
        <v>1012452570</v>
      </c>
      <c r="W548" s="37" t="s">
        <v>4252</v>
      </c>
      <c r="X548" s="37">
        <v>1023968420</v>
      </c>
      <c r="Y548" s="37" t="s">
        <v>4897</v>
      </c>
      <c r="Z548" s="37">
        <v>1002058204</v>
      </c>
      <c r="AA548" s="37" t="s">
        <v>4253</v>
      </c>
      <c r="AB548" s="37">
        <v>1000157108</v>
      </c>
      <c r="AC548" s="37" t="s">
        <v>4254</v>
      </c>
      <c r="AD548" s="37" t="s">
        <v>861</v>
      </c>
      <c r="AE548" s="37">
        <v>0</v>
      </c>
      <c r="AF548" s="37">
        <v>0</v>
      </c>
      <c r="AG548" s="37" t="s">
        <v>861</v>
      </c>
      <c r="AH548" s="37">
        <v>0</v>
      </c>
      <c r="AI548" s="37" t="s">
        <v>861</v>
      </c>
      <c r="AJ548" s="37">
        <v>5001034107</v>
      </c>
      <c r="AK548" s="37">
        <v>1</v>
      </c>
      <c r="AL548" s="37">
        <v>825064</v>
      </c>
      <c r="AM548" s="37">
        <v>1</v>
      </c>
      <c r="AN548" s="43">
        <v>46062</v>
      </c>
    </row>
    <row r="549" spans="1:40">
      <c r="A549" s="37" t="s">
        <v>2982</v>
      </c>
      <c r="B549" s="43">
        <v>46062</v>
      </c>
      <c r="C549" s="43">
        <v>46387</v>
      </c>
      <c r="D549" s="37">
        <v>325</v>
      </c>
      <c r="E549" s="37">
        <v>2</v>
      </c>
      <c r="F549" s="37" t="s">
        <v>4242</v>
      </c>
      <c r="G549" s="37">
        <v>1822</v>
      </c>
      <c r="H549" s="37">
        <v>1801</v>
      </c>
      <c r="I549" s="37" t="s">
        <v>4892</v>
      </c>
      <c r="J549" s="37" t="s">
        <v>4660</v>
      </c>
      <c r="K549" s="37" t="s">
        <v>4661</v>
      </c>
      <c r="L549" s="43">
        <v>46062</v>
      </c>
      <c r="M549" s="37" t="s">
        <v>4246</v>
      </c>
      <c r="N549" s="37" t="s">
        <v>4247</v>
      </c>
      <c r="O549" s="37">
        <v>10</v>
      </c>
      <c r="P549" s="37" t="s">
        <v>4248</v>
      </c>
      <c r="Q549" s="37" t="s">
        <v>4662</v>
      </c>
      <c r="R549" s="37"/>
      <c r="S549" s="37" t="s">
        <v>4250</v>
      </c>
      <c r="T549" s="37">
        <v>10</v>
      </c>
      <c r="U549" s="37" t="s">
        <v>4251</v>
      </c>
      <c r="V549" s="37">
        <v>1012369170</v>
      </c>
      <c r="W549" s="37" t="s">
        <v>4252</v>
      </c>
      <c r="X549" s="37">
        <v>1010075027</v>
      </c>
      <c r="Y549" s="37" t="s">
        <v>4898</v>
      </c>
      <c r="Z549" s="37">
        <v>1002058204</v>
      </c>
      <c r="AA549" s="37" t="s">
        <v>4253</v>
      </c>
      <c r="AB549" s="37">
        <v>1000157108</v>
      </c>
      <c r="AC549" s="37" t="s">
        <v>4254</v>
      </c>
      <c r="AD549" s="37" t="s">
        <v>57</v>
      </c>
      <c r="AE549" s="37">
        <v>0</v>
      </c>
      <c r="AF549" s="37">
        <v>0</v>
      </c>
      <c r="AG549" s="37" t="s">
        <v>57</v>
      </c>
      <c r="AH549" s="37">
        <v>0</v>
      </c>
      <c r="AI549" s="37" t="s">
        <v>57</v>
      </c>
      <c r="AJ549" s="37">
        <v>5001034109</v>
      </c>
      <c r="AK549" s="37">
        <v>1</v>
      </c>
      <c r="AL549" s="37">
        <v>826547</v>
      </c>
      <c r="AM549" s="37">
        <v>1</v>
      </c>
      <c r="AN549" s="43">
        <v>46062</v>
      </c>
    </row>
    <row r="550" spans="1:40">
      <c r="A550" s="37" t="s">
        <v>1619</v>
      </c>
      <c r="B550" s="43">
        <v>46062</v>
      </c>
      <c r="C550" s="43">
        <v>46387</v>
      </c>
      <c r="D550" s="37">
        <v>325</v>
      </c>
      <c r="E550" s="37">
        <v>2</v>
      </c>
      <c r="F550" s="37" t="s">
        <v>4242</v>
      </c>
      <c r="G550" s="37">
        <v>1789</v>
      </c>
      <c r="H550" s="37">
        <v>1802</v>
      </c>
      <c r="I550" s="37" t="s">
        <v>4899</v>
      </c>
      <c r="J550" s="37" t="s">
        <v>4280</v>
      </c>
      <c r="K550" s="37" t="s">
        <v>4281</v>
      </c>
      <c r="L550" s="43">
        <v>46062</v>
      </c>
      <c r="M550" s="37" t="s">
        <v>4246</v>
      </c>
      <c r="N550" s="37" t="s">
        <v>4247</v>
      </c>
      <c r="O550" s="37">
        <v>10</v>
      </c>
      <c r="P550" s="37" t="s">
        <v>4248</v>
      </c>
      <c r="Q550" s="37" t="s">
        <v>4282</v>
      </c>
      <c r="R550" s="37"/>
      <c r="S550" s="37" t="s">
        <v>4250</v>
      </c>
      <c r="T550" s="37">
        <v>10</v>
      </c>
      <c r="U550" s="37" t="s">
        <v>4251</v>
      </c>
      <c r="V550" s="37">
        <v>1002132366</v>
      </c>
      <c r="W550" s="37" t="s">
        <v>4252</v>
      </c>
      <c r="X550" s="37">
        <v>60309944</v>
      </c>
      <c r="Y550" s="37" t="s">
        <v>4900</v>
      </c>
      <c r="Z550" s="37">
        <v>1002058204</v>
      </c>
      <c r="AA550" s="37" t="s">
        <v>4253</v>
      </c>
      <c r="AB550" s="37">
        <v>1000157108</v>
      </c>
      <c r="AC550" s="37" t="s">
        <v>4254</v>
      </c>
      <c r="AD550" s="37" t="s">
        <v>519</v>
      </c>
      <c r="AE550" s="37">
        <v>0</v>
      </c>
      <c r="AF550" s="37">
        <v>0</v>
      </c>
      <c r="AG550" s="37" t="s">
        <v>519</v>
      </c>
      <c r="AH550" s="37">
        <v>0</v>
      </c>
      <c r="AI550" s="37" t="s">
        <v>519</v>
      </c>
      <c r="AJ550" s="37">
        <v>5001034112</v>
      </c>
      <c r="AK550" s="37">
        <v>1</v>
      </c>
      <c r="AL550" s="37">
        <v>825074</v>
      </c>
      <c r="AM550" s="37">
        <v>1</v>
      </c>
      <c r="AN550" s="43">
        <v>46062</v>
      </c>
    </row>
    <row r="551" spans="1:40">
      <c r="A551" s="37" t="s">
        <v>3357</v>
      </c>
      <c r="B551" s="43">
        <v>46062</v>
      </c>
      <c r="C551" s="43">
        <v>46387</v>
      </c>
      <c r="D551" s="37">
        <v>325</v>
      </c>
      <c r="E551" s="37">
        <v>2</v>
      </c>
      <c r="F551" s="37" t="s">
        <v>4242</v>
      </c>
      <c r="G551" s="37">
        <v>1789</v>
      </c>
      <c r="H551" s="37">
        <v>1803</v>
      </c>
      <c r="I551" s="37" t="s">
        <v>4899</v>
      </c>
      <c r="J551" s="37" t="s">
        <v>4280</v>
      </c>
      <c r="K551" s="37" t="s">
        <v>4281</v>
      </c>
      <c r="L551" s="43">
        <v>46062</v>
      </c>
      <c r="M551" s="37" t="s">
        <v>4246</v>
      </c>
      <c r="N551" s="37" t="s">
        <v>4247</v>
      </c>
      <c r="O551" s="37">
        <v>10</v>
      </c>
      <c r="P551" s="37" t="s">
        <v>4248</v>
      </c>
      <c r="Q551" s="37" t="s">
        <v>4282</v>
      </c>
      <c r="R551" s="37"/>
      <c r="S551" s="37" t="s">
        <v>4250</v>
      </c>
      <c r="T551" s="37">
        <v>10</v>
      </c>
      <c r="U551" s="37" t="s">
        <v>4251</v>
      </c>
      <c r="V551" s="37">
        <v>1000323161</v>
      </c>
      <c r="W551" s="37" t="s">
        <v>4252</v>
      </c>
      <c r="X551" s="37">
        <v>1023949820</v>
      </c>
      <c r="Y551" s="37" t="s">
        <v>3358</v>
      </c>
      <c r="Z551" s="37">
        <v>1002058204</v>
      </c>
      <c r="AA551" s="37" t="s">
        <v>4253</v>
      </c>
      <c r="AB551" s="37">
        <v>1000157108</v>
      </c>
      <c r="AC551" s="37" t="s">
        <v>4254</v>
      </c>
      <c r="AD551" s="37" t="s">
        <v>519</v>
      </c>
      <c r="AE551" s="37">
        <v>0</v>
      </c>
      <c r="AF551" s="37">
        <v>0</v>
      </c>
      <c r="AG551" s="37" t="s">
        <v>519</v>
      </c>
      <c r="AH551" s="37">
        <v>0</v>
      </c>
      <c r="AI551" s="37" t="s">
        <v>519</v>
      </c>
      <c r="AJ551" s="37">
        <v>5001034114</v>
      </c>
      <c r="AK551" s="37">
        <v>1</v>
      </c>
      <c r="AL551" s="37">
        <v>825074</v>
      </c>
      <c r="AM551" s="37">
        <v>1</v>
      </c>
      <c r="AN551" s="43">
        <v>46062</v>
      </c>
    </row>
    <row r="552" spans="1:40">
      <c r="A552" s="37" t="s">
        <v>2876</v>
      </c>
      <c r="B552" s="43">
        <v>46062</v>
      </c>
      <c r="C552" s="43">
        <v>46387</v>
      </c>
      <c r="D552" s="37">
        <v>325</v>
      </c>
      <c r="E552" s="37">
        <v>2</v>
      </c>
      <c r="F552" s="37" t="s">
        <v>4242</v>
      </c>
      <c r="G552" s="37">
        <v>1788</v>
      </c>
      <c r="H552" s="37">
        <v>1804</v>
      </c>
      <c r="I552" s="37" t="s">
        <v>4607</v>
      </c>
      <c r="J552" s="37" t="s">
        <v>4280</v>
      </c>
      <c r="K552" s="37" t="s">
        <v>4281</v>
      </c>
      <c r="L552" s="43">
        <v>46062</v>
      </c>
      <c r="M552" s="37" t="s">
        <v>4246</v>
      </c>
      <c r="N552" s="37" t="s">
        <v>4247</v>
      </c>
      <c r="O552" s="37">
        <v>10</v>
      </c>
      <c r="P552" s="37" t="s">
        <v>4248</v>
      </c>
      <c r="Q552" s="37" t="s">
        <v>4282</v>
      </c>
      <c r="R552" s="37"/>
      <c r="S552" s="37" t="s">
        <v>4250</v>
      </c>
      <c r="T552" s="37">
        <v>10</v>
      </c>
      <c r="U552" s="37" t="s">
        <v>4251</v>
      </c>
      <c r="V552" s="37">
        <v>1011918869</v>
      </c>
      <c r="W552" s="37" t="s">
        <v>4252</v>
      </c>
      <c r="X552" s="37">
        <v>1013679352</v>
      </c>
      <c r="Y552" s="37" t="s">
        <v>2877</v>
      </c>
      <c r="Z552" s="37">
        <v>1002058204</v>
      </c>
      <c r="AA552" s="37" t="s">
        <v>4253</v>
      </c>
      <c r="AB552" s="37">
        <v>1000157108</v>
      </c>
      <c r="AC552" s="37" t="s">
        <v>4254</v>
      </c>
      <c r="AD552" s="37" t="s">
        <v>519</v>
      </c>
      <c r="AE552" s="37">
        <v>0</v>
      </c>
      <c r="AF552" s="37">
        <v>0</v>
      </c>
      <c r="AG552" s="37" t="s">
        <v>519</v>
      </c>
      <c r="AH552" s="37">
        <v>0</v>
      </c>
      <c r="AI552" s="37" t="s">
        <v>519</v>
      </c>
      <c r="AJ552" s="37">
        <v>5001034116</v>
      </c>
      <c r="AK552" s="37">
        <v>1</v>
      </c>
      <c r="AL552" s="37">
        <v>825073</v>
      </c>
      <c r="AM552" s="37">
        <v>1</v>
      </c>
      <c r="AN552" s="43">
        <v>46062</v>
      </c>
    </row>
    <row r="553" spans="1:40">
      <c r="A553" s="37" t="s">
        <v>2364</v>
      </c>
      <c r="B553" s="43">
        <v>46062</v>
      </c>
      <c r="C553" s="43">
        <v>46387</v>
      </c>
      <c r="D553" s="37">
        <v>325</v>
      </c>
      <c r="E553" s="37">
        <v>2</v>
      </c>
      <c r="F553" s="37" t="s">
        <v>4242</v>
      </c>
      <c r="G553" s="37">
        <v>1934</v>
      </c>
      <c r="H553" s="37">
        <v>1805</v>
      </c>
      <c r="I553" s="37" t="s">
        <v>4709</v>
      </c>
      <c r="J553" s="37" t="s">
        <v>4373</v>
      </c>
      <c r="K553" s="37" t="s">
        <v>4374</v>
      </c>
      <c r="L553" s="43">
        <v>46062</v>
      </c>
      <c r="M553" s="37" t="s">
        <v>4246</v>
      </c>
      <c r="N553" s="37" t="s">
        <v>4247</v>
      </c>
      <c r="O553" s="37">
        <v>10</v>
      </c>
      <c r="P553" s="37" t="s">
        <v>4248</v>
      </c>
      <c r="Q553" s="37" t="s">
        <v>4375</v>
      </c>
      <c r="R553" s="37"/>
      <c r="S553" s="37" t="s">
        <v>4250</v>
      </c>
      <c r="T553" s="37">
        <v>10</v>
      </c>
      <c r="U553" s="37" t="s">
        <v>4251</v>
      </c>
      <c r="V553" s="37">
        <v>1012218417</v>
      </c>
      <c r="W553" s="37" t="s">
        <v>4252</v>
      </c>
      <c r="X553" s="37">
        <v>1000329848</v>
      </c>
      <c r="Y553" s="37" t="s">
        <v>2365</v>
      </c>
      <c r="Z553" s="37">
        <v>1002058204</v>
      </c>
      <c r="AA553" s="37" t="s">
        <v>4253</v>
      </c>
      <c r="AB553" s="37">
        <v>1000157108</v>
      </c>
      <c r="AC553" s="37" t="s">
        <v>4254</v>
      </c>
      <c r="AD553" s="37" t="s">
        <v>4277</v>
      </c>
      <c r="AE553" s="37">
        <v>0</v>
      </c>
      <c r="AF553" s="37">
        <v>0</v>
      </c>
      <c r="AG553" s="37" t="s">
        <v>4277</v>
      </c>
      <c r="AH553" s="37">
        <v>0</v>
      </c>
      <c r="AI553" s="37" t="s">
        <v>4277</v>
      </c>
      <c r="AJ553" s="37">
        <v>5001034118</v>
      </c>
      <c r="AK553" s="37">
        <v>1</v>
      </c>
      <c r="AL553" s="37">
        <v>843308</v>
      </c>
      <c r="AM553" s="37">
        <v>1</v>
      </c>
      <c r="AN553" s="43">
        <v>46062</v>
      </c>
    </row>
    <row r="554" spans="1:40">
      <c r="A554" s="37" t="s">
        <v>2458</v>
      </c>
      <c r="B554" s="43">
        <v>46062</v>
      </c>
      <c r="C554" s="43">
        <v>46387</v>
      </c>
      <c r="D554" s="37">
        <v>325</v>
      </c>
      <c r="E554" s="37">
        <v>2</v>
      </c>
      <c r="F554" s="37" t="s">
        <v>4242</v>
      </c>
      <c r="G554" s="37">
        <v>1983</v>
      </c>
      <c r="H554" s="37">
        <v>1806</v>
      </c>
      <c r="I554" s="37" t="s">
        <v>4901</v>
      </c>
      <c r="J554" s="37" t="s">
        <v>4902</v>
      </c>
      <c r="K554" s="37" t="s">
        <v>4903</v>
      </c>
      <c r="L554" s="43">
        <v>46062</v>
      </c>
      <c r="M554" s="37" t="s">
        <v>4246</v>
      </c>
      <c r="N554" s="37" t="s">
        <v>4247</v>
      </c>
      <c r="O554" s="37">
        <v>10</v>
      </c>
      <c r="P554" s="37" t="s">
        <v>4248</v>
      </c>
      <c r="Q554" s="37" t="s">
        <v>4904</v>
      </c>
      <c r="R554" s="37"/>
      <c r="S554" s="37" t="s">
        <v>4250</v>
      </c>
      <c r="T554" s="37">
        <v>10</v>
      </c>
      <c r="U554" s="37" t="s">
        <v>4251</v>
      </c>
      <c r="V554" s="37">
        <v>1006235274</v>
      </c>
      <c r="W554" s="37" t="s">
        <v>4252</v>
      </c>
      <c r="X554" s="37">
        <v>1010222107</v>
      </c>
      <c r="Y554" s="37" t="s">
        <v>2459</v>
      </c>
      <c r="Z554" s="37">
        <v>1002058204</v>
      </c>
      <c r="AA554" s="37" t="s">
        <v>4253</v>
      </c>
      <c r="AB554" s="37">
        <v>1000157108</v>
      </c>
      <c r="AC554" s="37" t="s">
        <v>4254</v>
      </c>
      <c r="AD554" s="37" t="s">
        <v>467</v>
      </c>
      <c r="AE554" s="37">
        <v>0</v>
      </c>
      <c r="AF554" s="37">
        <v>0</v>
      </c>
      <c r="AG554" s="37" t="s">
        <v>467</v>
      </c>
      <c r="AH554" s="37">
        <v>0</v>
      </c>
      <c r="AI554" s="37" t="s">
        <v>467</v>
      </c>
      <c r="AJ554" s="37">
        <v>5001034120</v>
      </c>
      <c r="AK554" s="37">
        <v>1</v>
      </c>
      <c r="AL554" s="37">
        <v>845020</v>
      </c>
      <c r="AM554" s="37">
        <v>1</v>
      </c>
      <c r="AN554" s="43">
        <v>46062</v>
      </c>
    </row>
    <row r="555" spans="1:40">
      <c r="A555" s="37" t="s">
        <v>2628</v>
      </c>
      <c r="B555" s="43">
        <v>46062</v>
      </c>
      <c r="C555" s="43">
        <v>46387</v>
      </c>
      <c r="D555" s="37">
        <v>325</v>
      </c>
      <c r="E555" s="37">
        <v>2</v>
      </c>
      <c r="F555" s="37" t="s">
        <v>4242</v>
      </c>
      <c r="G555" s="37">
        <v>1983</v>
      </c>
      <c r="H555" s="37">
        <v>1807</v>
      </c>
      <c r="I555" s="37" t="s">
        <v>4901</v>
      </c>
      <c r="J555" s="37" t="s">
        <v>4902</v>
      </c>
      <c r="K555" s="37" t="s">
        <v>4903</v>
      </c>
      <c r="L555" s="43">
        <v>46062</v>
      </c>
      <c r="M555" s="37" t="s">
        <v>4246</v>
      </c>
      <c r="N555" s="37" t="s">
        <v>4247</v>
      </c>
      <c r="O555" s="37">
        <v>10</v>
      </c>
      <c r="P555" s="37" t="s">
        <v>4248</v>
      </c>
      <c r="Q555" s="37" t="s">
        <v>4904</v>
      </c>
      <c r="R555" s="37"/>
      <c r="S555" s="37" t="s">
        <v>4250</v>
      </c>
      <c r="T555" s="37">
        <v>10</v>
      </c>
      <c r="U555" s="37" t="s">
        <v>4251</v>
      </c>
      <c r="V555" s="37">
        <v>1000145266</v>
      </c>
      <c r="W555" s="37" t="s">
        <v>4252</v>
      </c>
      <c r="X555" s="37">
        <v>1020752979</v>
      </c>
      <c r="Y555" s="37" t="s">
        <v>2629</v>
      </c>
      <c r="Z555" s="37">
        <v>1002058204</v>
      </c>
      <c r="AA555" s="37" t="s">
        <v>4253</v>
      </c>
      <c r="AB555" s="37">
        <v>1000157108</v>
      </c>
      <c r="AC555" s="37" t="s">
        <v>4254</v>
      </c>
      <c r="AD555" s="37" t="s">
        <v>467</v>
      </c>
      <c r="AE555" s="37">
        <v>0</v>
      </c>
      <c r="AF555" s="37">
        <v>0</v>
      </c>
      <c r="AG555" s="37" t="s">
        <v>467</v>
      </c>
      <c r="AH555" s="37">
        <v>0</v>
      </c>
      <c r="AI555" s="37" t="s">
        <v>467</v>
      </c>
      <c r="AJ555" s="37">
        <v>5001034122</v>
      </c>
      <c r="AK555" s="37">
        <v>1</v>
      </c>
      <c r="AL555" s="37">
        <v>845020</v>
      </c>
      <c r="AM555" s="37">
        <v>1</v>
      </c>
      <c r="AN555" s="43">
        <v>46062</v>
      </c>
    </row>
    <row r="556" spans="1:40">
      <c r="A556" s="37" t="s">
        <v>1455</v>
      </c>
      <c r="B556" s="43">
        <v>46062</v>
      </c>
      <c r="C556" s="43">
        <v>46387</v>
      </c>
      <c r="D556" s="37">
        <v>325</v>
      </c>
      <c r="E556" s="37">
        <v>2</v>
      </c>
      <c r="F556" s="37" t="s">
        <v>4242</v>
      </c>
      <c r="G556" s="37">
        <v>1911</v>
      </c>
      <c r="H556" s="37">
        <v>1808</v>
      </c>
      <c r="I556" s="37" t="s">
        <v>4617</v>
      </c>
      <c r="J556" s="37" t="s">
        <v>4373</v>
      </c>
      <c r="K556" s="37" t="s">
        <v>4374</v>
      </c>
      <c r="L556" s="43">
        <v>46062</v>
      </c>
      <c r="M556" s="37" t="s">
        <v>4246</v>
      </c>
      <c r="N556" s="37" t="s">
        <v>4247</v>
      </c>
      <c r="O556" s="37">
        <v>10</v>
      </c>
      <c r="P556" s="37" t="s">
        <v>4248</v>
      </c>
      <c r="Q556" s="37" t="s">
        <v>4375</v>
      </c>
      <c r="R556" s="37"/>
      <c r="S556" s="37" t="s">
        <v>4250</v>
      </c>
      <c r="T556" s="37">
        <v>10</v>
      </c>
      <c r="U556" s="37" t="s">
        <v>4251</v>
      </c>
      <c r="V556" s="37">
        <v>1013183739</v>
      </c>
      <c r="W556" s="37" t="s">
        <v>4252</v>
      </c>
      <c r="X556" s="37">
        <v>1001309913</v>
      </c>
      <c r="Y556" s="37" t="s">
        <v>1457</v>
      </c>
      <c r="Z556" s="37">
        <v>1002058204</v>
      </c>
      <c r="AA556" s="37" t="s">
        <v>4253</v>
      </c>
      <c r="AB556" s="37">
        <v>1000157108</v>
      </c>
      <c r="AC556" s="37" t="s">
        <v>4254</v>
      </c>
      <c r="AD556" s="37" t="s">
        <v>57</v>
      </c>
      <c r="AE556" s="37">
        <v>0</v>
      </c>
      <c r="AF556" s="37">
        <v>0</v>
      </c>
      <c r="AG556" s="37" t="s">
        <v>57</v>
      </c>
      <c r="AH556" s="37">
        <v>0</v>
      </c>
      <c r="AI556" s="37" t="s">
        <v>57</v>
      </c>
      <c r="AJ556" s="37">
        <v>5001034124</v>
      </c>
      <c r="AK556" s="37">
        <v>1</v>
      </c>
      <c r="AL556" s="37">
        <v>837553</v>
      </c>
      <c r="AM556" s="37">
        <v>1</v>
      </c>
      <c r="AN556" s="43">
        <v>46062</v>
      </c>
    </row>
    <row r="557" spans="1:40">
      <c r="A557" s="37" t="s">
        <v>1467</v>
      </c>
      <c r="B557" s="43">
        <v>46062</v>
      </c>
      <c r="C557" s="43">
        <v>46387</v>
      </c>
      <c r="D557" s="37">
        <v>325</v>
      </c>
      <c r="E557" s="37">
        <v>2</v>
      </c>
      <c r="F557" s="37" t="s">
        <v>4242</v>
      </c>
      <c r="G557" s="37">
        <v>1894</v>
      </c>
      <c r="H557" s="37">
        <v>1809</v>
      </c>
      <c r="I557" s="37" t="s">
        <v>4905</v>
      </c>
      <c r="J557" s="37" t="s">
        <v>4386</v>
      </c>
      <c r="K557" s="37" t="s">
        <v>4387</v>
      </c>
      <c r="L557" s="43">
        <v>46062</v>
      </c>
      <c r="M557" s="37" t="s">
        <v>4246</v>
      </c>
      <c r="N557" s="37" t="s">
        <v>4247</v>
      </c>
      <c r="O557" s="37">
        <v>10</v>
      </c>
      <c r="P557" s="37" t="s">
        <v>4248</v>
      </c>
      <c r="Q557" s="37" t="s">
        <v>4388</v>
      </c>
      <c r="R557" s="37"/>
      <c r="S557" s="37" t="s">
        <v>4250</v>
      </c>
      <c r="T557" s="37">
        <v>10</v>
      </c>
      <c r="U557" s="37" t="s">
        <v>4251</v>
      </c>
      <c r="V557" s="37">
        <v>1000478211</v>
      </c>
      <c r="W557" s="37" t="s">
        <v>4252</v>
      </c>
      <c r="X557" s="37">
        <v>35546433</v>
      </c>
      <c r="Y557" s="37" t="s">
        <v>4906</v>
      </c>
      <c r="Z557" s="37">
        <v>1002058204</v>
      </c>
      <c r="AA557" s="37" t="s">
        <v>4253</v>
      </c>
      <c r="AB557" s="37">
        <v>1000157108</v>
      </c>
      <c r="AC557" s="37" t="s">
        <v>4254</v>
      </c>
      <c r="AD557" s="37" t="s">
        <v>467</v>
      </c>
      <c r="AE557" s="37">
        <v>0</v>
      </c>
      <c r="AF557" s="37">
        <v>0</v>
      </c>
      <c r="AG557" s="37" t="s">
        <v>467</v>
      </c>
      <c r="AH557" s="37">
        <v>0</v>
      </c>
      <c r="AI557" s="37" t="s">
        <v>467</v>
      </c>
      <c r="AJ557" s="37">
        <v>5001034127</v>
      </c>
      <c r="AK557" s="37">
        <v>1</v>
      </c>
      <c r="AL557" s="37">
        <v>837531</v>
      </c>
      <c r="AM557" s="37">
        <v>1</v>
      </c>
      <c r="AN557" s="43">
        <v>46062</v>
      </c>
    </row>
    <row r="558" spans="1:40">
      <c r="A558" s="37" t="s">
        <v>1472</v>
      </c>
      <c r="B558" s="43">
        <v>46062</v>
      </c>
      <c r="C558" s="43">
        <v>46387</v>
      </c>
      <c r="D558" s="37">
        <v>325</v>
      </c>
      <c r="E558" s="37">
        <v>2</v>
      </c>
      <c r="F558" s="37" t="s">
        <v>4242</v>
      </c>
      <c r="G558" s="37">
        <v>1894</v>
      </c>
      <c r="H558" s="37">
        <v>1810</v>
      </c>
      <c r="I558" s="37" t="s">
        <v>4905</v>
      </c>
      <c r="J558" s="37" t="s">
        <v>4386</v>
      </c>
      <c r="K558" s="37" t="s">
        <v>4387</v>
      </c>
      <c r="L558" s="43">
        <v>46062</v>
      </c>
      <c r="M558" s="37" t="s">
        <v>4246</v>
      </c>
      <c r="N558" s="37" t="s">
        <v>4247</v>
      </c>
      <c r="O558" s="37">
        <v>10</v>
      </c>
      <c r="P558" s="37" t="s">
        <v>4248</v>
      </c>
      <c r="Q558" s="37" t="s">
        <v>4388</v>
      </c>
      <c r="R558" s="37"/>
      <c r="S558" s="37" t="s">
        <v>4250</v>
      </c>
      <c r="T558" s="37">
        <v>10</v>
      </c>
      <c r="U558" s="37" t="s">
        <v>4251</v>
      </c>
      <c r="V558" s="37">
        <v>1012436531</v>
      </c>
      <c r="W558" s="37" t="s">
        <v>4252</v>
      </c>
      <c r="X558" s="37">
        <v>1000123925</v>
      </c>
      <c r="Y558" s="37" t="s">
        <v>1473</v>
      </c>
      <c r="Z558" s="37">
        <v>1002058204</v>
      </c>
      <c r="AA558" s="37" t="s">
        <v>4253</v>
      </c>
      <c r="AB558" s="37">
        <v>1000157108</v>
      </c>
      <c r="AC558" s="37" t="s">
        <v>4254</v>
      </c>
      <c r="AD558" s="37" t="s">
        <v>467</v>
      </c>
      <c r="AE558" s="37">
        <v>0</v>
      </c>
      <c r="AF558" s="37">
        <v>0</v>
      </c>
      <c r="AG558" s="37" t="s">
        <v>467</v>
      </c>
      <c r="AH558" s="37">
        <v>0</v>
      </c>
      <c r="AI558" s="37" t="s">
        <v>467</v>
      </c>
      <c r="AJ558" s="37">
        <v>5001034130</v>
      </c>
      <c r="AK558" s="37">
        <v>1</v>
      </c>
      <c r="AL558" s="37">
        <v>837531</v>
      </c>
      <c r="AM558" s="37">
        <v>1</v>
      </c>
      <c r="AN558" s="43">
        <v>46062</v>
      </c>
    </row>
    <row r="559" spans="1:40">
      <c r="A559" s="37" t="s">
        <v>1484</v>
      </c>
      <c r="B559" s="43">
        <v>46062</v>
      </c>
      <c r="C559" s="43">
        <v>46387</v>
      </c>
      <c r="D559" s="37">
        <v>325</v>
      </c>
      <c r="E559" s="37">
        <v>2</v>
      </c>
      <c r="F559" s="37" t="s">
        <v>4242</v>
      </c>
      <c r="G559" s="37">
        <v>1894</v>
      </c>
      <c r="H559" s="37">
        <v>1811</v>
      </c>
      <c r="I559" s="37" t="s">
        <v>4905</v>
      </c>
      <c r="J559" s="37" t="s">
        <v>4386</v>
      </c>
      <c r="K559" s="37" t="s">
        <v>4387</v>
      </c>
      <c r="L559" s="43">
        <v>46062</v>
      </c>
      <c r="M559" s="37" t="s">
        <v>4246</v>
      </c>
      <c r="N559" s="37" t="s">
        <v>4247</v>
      </c>
      <c r="O559" s="37">
        <v>10</v>
      </c>
      <c r="P559" s="37" t="s">
        <v>4248</v>
      </c>
      <c r="Q559" s="37" t="s">
        <v>4388</v>
      </c>
      <c r="R559" s="37"/>
      <c r="S559" s="37" t="s">
        <v>4250</v>
      </c>
      <c r="T559" s="37">
        <v>10</v>
      </c>
      <c r="U559" s="37" t="s">
        <v>4251</v>
      </c>
      <c r="V559" s="37">
        <v>1008804075</v>
      </c>
      <c r="W559" s="37" t="s">
        <v>4252</v>
      </c>
      <c r="X559" s="37">
        <v>1013676841</v>
      </c>
      <c r="Y559" s="37" t="s">
        <v>1485</v>
      </c>
      <c r="Z559" s="37">
        <v>1002058204</v>
      </c>
      <c r="AA559" s="37" t="s">
        <v>4253</v>
      </c>
      <c r="AB559" s="37">
        <v>1000157108</v>
      </c>
      <c r="AC559" s="37" t="s">
        <v>4254</v>
      </c>
      <c r="AD559" s="37" t="s">
        <v>467</v>
      </c>
      <c r="AE559" s="37">
        <v>0</v>
      </c>
      <c r="AF559" s="37">
        <v>0</v>
      </c>
      <c r="AG559" s="37" t="s">
        <v>467</v>
      </c>
      <c r="AH559" s="37">
        <v>0</v>
      </c>
      <c r="AI559" s="37" t="s">
        <v>467</v>
      </c>
      <c r="AJ559" s="37">
        <v>5001034133</v>
      </c>
      <c r="AK559" s="37">
        <v>1</v>
      </c>
      <c r="AL559" s="37">
        <v>837531</v>
      </c>
      <c r="AM559" s="37">
        <v>1</v>
      </c>
      <c r="AN559" s="43">
        <v>46062</v>
      </c>
    </row>
    <row r="560" spans="1:40">
      <c r="A560" s="37" t="s">
        <v>2381</v>
      </c>
      <c r="B560" s="43">
        <v>46062</v>
      </c>
      <c r="C560" s="43">
        <v>46387</v>
      </c>
      <c r="D560" s="37">
        <v>325</v>
      </c>
      <c r="E560" s="37">
        <v>2</v>
      </c>
      <c r="F560" s="37" t="s">
        <v>4242</v>
      </c>
      <c r="G560" s="37">
        <v>1934</v>
      </c>
      <c r="H560" s="37">
        <v>1812</v>
      </c>
      <c r="I560" s="37" t="s">
        <v>4709</v>
      </c>
      <c r="J560" s="37" t="s">
        <v>4373</v>
      </c>
      <c r="K560" s="37" t="s">
        <v>4374</v>
      </c>
      <c r="L560" s="43">
        <v>46062</v>
      </c>
      <c r="M560" s="37" t="s">
        <v>4246</v>
      </c>
      <c r="N560" s="37" t="s">
        <v>4247</v>
      </c>
      <c r="O560" s="37">
        <v>10</v>
      </c>
      <c r="P560" s="37" t="s">
        <v>4248</v>
      </c>
      <c r="Q560" s="37" t="s">
        <v>4375</v>
      </c>
      <c r="R560" s="37"/>
      <c r="S560" s="37" t="s">
        <v>4250</v>
      </c>
      <c r="T560" s="37">
        <v>10</v>
      </c>
      <c r="U560" s="37" t="s">
        <v>4251</v>
      </c>
      <c r="V560" s="37">
        <v>1003053525</v>
      </c>
      <c r="W560" s="37" t="s">
        <v>4252</v>
      </c>
      <c r="X560" s="37">
        <v>79382793</v>
      </c>
      <c r="Y560" s="37" t="s">
        <v>4907</v>
      </c>
      <c r="Z560" s="37">
        <v>1002058204</v>
      </c>
      <c r="AA560" s="37" t="s">
        <v>4253</v>
      </c>
      <c r="AB560" s="37">
        <v>1000157108</v>
      </c>
      <c r="AC560" s="37" t="s">
        <v>4254</v>
      </c>
      <c r="AD560" s="37" t="s">
        <v>4277</v>
      </c>
      <c r="AE560" s="37">
        <v>0</v>
      </c>
      <c r="AF560" s="37">
        <v>0</v>
      </c>
      <c r="AG560" s="37" t="s">
        <v>4277</v>
      </c>
      <c r="AH560" s="37">
        <v>0</v>
      </c>
      <c r="AI560" s="37" t="s">
        <v>4277</v>
      </c>
      <c r="AJ560" s="37">
        <v>5001034135</v>
      </c>
      <c r="AK560" s="37">
        <v>1</v>
      </c>
      <c r="AL560" s="37">
        <v>843308</v>
      </c>
      <c r="AM560" s="37">
        <v>1</v>
      </c>
      <c r="AN560" s="43">
        <v>46062</v>
      </c>
    </row>
    <row r="561" spans="1:40">
      <c r="A561" s="37" t="s">
        <v>2398</v>
      </c>
      <c r="B561" s="43">
        <v>46062</v>
      </c>
      <c r="C561" s="43">
        <v>46387</v>
      </c>
      <c r="D561" s="37">
        <v>325</v>
      </c>
      <c r="E561" s="37">
        <v>2</v>
      </c>
      <c r="F561" s="37" t="s">
        <v>4242</v>
      </c>
      <c r="G561" s="37">
        <v>1934</v>
      </c>
      <c r="H561" s="37">
        <v>1813</v>
      </c>
      <c r="I561" s="37" t="s">
        <v>4709</v>
      </c>
      <c r="J561" s="37" t="s">
        <v>4373</v>
      </c>
      <c r="K561" s="37" t="s">
        <v>4374</v>
      </c>
      <c r="L561" s="43">
        <v>46062</v>
      </c>
      <c r="M561" s="37" t="s">
        <v>4246</v>
      </c>
      <c r="N561" s="37" t="s">
        <v>4247</v>
      </c>
      <c r="O561" s="37">
        <v>10</v>
      </c>
      <c r="P561" s="37" t="s">
        <v>4248</v>
      </c>
      <c r="Q561" s="37" t="s">
        <v>4375</v>
      </c>
      <c r="R561" s="37"/>
      <c r="S561" s="37" t="s">
        <v>4250</v>
      </c>
      <c r="T561" s="37">
        <v>10</v>
      </c>
      <c r="U561" s="37" t="s">
        <v>4251</v>
      </c>
      <c r="V561" s="37">
        <v>1009407077</v>
      </c>
      <c r="W561" s="37" t="s">
        <v>4252</v>
      </c>
      <c r="X561" s="37">
        <v>1023951825</v>
      </c>
      <c r="Y561" s="37" t="s">
        <v>2399</v>
      </c>
      <c r="Z561" s="37">
        <v>1002058204</v>
      </c>
      <c r="AA561" s="37" t="s">
        <v>4253</v>
      </c>
      <c r="AB561" s="37">
        <v>1000157108</v>
      </c>
      <c r="AC561" s="37" t="s">
        <v>4254</v>
      </c>
      <c r="AD561" s="37" t="s">
        <v>4277</v>
      </c>
      <c r="AE561" s="37">
        <v>0</v>
      </c>
      <c r="AF561" s="37">
        <v>0</v>
      </c>
      <c r="AG561" s="37" t="s">
        <v>4277</v>
      </c>
      <c r="AH561" s="37">
        <v>0</v>
      </c>
      <c r="AI561" s="37" t="s">
        <v>4277</v>
      </c>
      <c r="AJ561" s="37">
        <v>5001034138</v>
      </c>
      <c r="AK561" s="37">
        <v>1</v>
      </c>
      <c r="AL561" s="37">
        <v>843308</v>
      </c>
      <c r="AM561" s="37">
        <v>1</v>
      </c>
      <c r="AN561" s="43">
        <v>46062</v>
      </c>
    </row>
    <row r="562" spans="1:40">
      <c r="A562" s="37" t="s">
        <v>2403</v>
      </c>
      <c r="B562" s="43">
        <v>46062</v>
      </c>
      <c r="C562" s="43">
        <v>46387</v>
      </c>
      <c r="D562" s="37">
        <v>325</v>
      </c>
      <c r="E562" s="37">
        <v>2</v>
      </c>
      <c r="F562" s="37" t="s">
        <v>4242</v>
      </c>
      <c r="G562" s="37">
        <v>1934</v>
      </c>
      <c r="H562" s="37">
        <v>1814</v>
      </c>
      <c r="I562" s="37" t="s">
        <v>4709</v>
      </c>
      <c r="J562" s="37" t="s">
        <v>4373</v>
      </c>
      <c r="K562" s="37" t="s">
        <v>4374</v>
      </c>
      <c r="L562" s="43">
        <v>46062</v>
      </c>
      <c r="M562" s="37" t="s">
        <v>4246</v>
      </c>
      <c r="N562" s="37" t="s">
        <v>4247</v>
      </c>
      <c r="O562" s="37">
        <v>10</v>
      </c>
      <c r="P562" s="37" t="s">
        <v>4248</v>
      </c>
      <c r="Q562" s="37" t="s">
        <v>4375</v>
      </c>
      <c r="R562" s="37"/>
      <c r="S562" s="37" t="s">
        <v>4250</v>
      </c>
      <c r="T562" s="37">
        <v>10</v>
      </c>
      <c r="U562" s="37" t="s">
        <v>4251</v>
      </c>
      <c r="V562" s="37">
        <v>1007389806</v>
      </c>
      <c r="W562" s="37" t="s">
        <v>4252</v>
      </c>
      <c r="X562" s="37">
        <v>1013633846</v>
      </c>
      <c r="Y562" s="37" t="s">
        <v>2404</v>
      </c>
      <c r="Z562" s="37">
        <v>1002058204</v>
      </c>
      <c r="AA562" s="37" t="s">
        <v>4253</v>
      </c>
      <c r="AB562" s="37">
        <v>1000157108</v>
      </c>
      <c r="AC562" s="37" t="s">
        <v>4254</v>
      </c>
      <c r="AD562" s="37" t="s">
        <v>4277</v>
      </c>
      <c r="AE562" s="37">
        <v>0</v>
      </c>
      <c r="AF562" s="37">
        <v>0</v>
      </c>
      <c r="AG562" s="37" t="s">
        <v>4277</v>
      </c>
      <c r="AH562" s="37">
        <v>0</v>
      </c>
      <c r="AI562" s="37" t="s">
        <v>4277</v>
      </c>
      <c r="AJ562" s="37">
        <v>5001034140</v>
      </c>
      <c r="AK562" s="37">
        <v>1</v>
      </c>
      <c r="AL562" s="37">
        <v>843308</v>
      </c>
      <c r="AM562" s="37">
        <v>1</v>
      </c>
      <c r="AN562" s="43">
        <v>46062</v>
      </c>
    </row>
    <row r="563" spans="1:40">
      <c r="A563" s="37" t="s">
        <v>3135</v>
      </c>
      <c r="B563" s="43">
        <v>46062</v>
      </c>
      <c r="C563" s="43">
        <v>46387</v>
      </c>
      <c r="D563" s="37">
        <v>325</v>
      </c>
      <c r="E563" s="37">
        <v>2</v>
      </c>
      <c r="F563" s="37" t="s">
        <v>4242</v>
      </c>
      <c r="G563" s="37">
        <v>1818</v>
      </c>
      <c r="H563" s="37">
        <v>1815</v>
      </c>
      <c r="I563" s="37" t="s">
        <v>4908</v>
      </c>
      <c r="J563" s="37" t="s">
        <v>4302</v>
      </c>
      <c r="K563" s="37" t="s">
        <v>4303</v>
      </c>
      <c r="L563" s="43">
        <v>46062</v>
      </c>
      <c r="M563" s="37" t="s">
        <v>4246</v>
      </c>
      <c r="N563" s="37" t="s">
        <v>4247</v>
      </c>
      <c r="O563" s="37">
        <v>10</v>
      </c>
      <c r="P563" s="37" t="s">
        <v>4248</v>
      </c>
      <c r="Q563" s="37" t="s">
        <v>4304</v>
      </c>
      <c r="R563" s="37"/>
      <c r="S563" s="37" t="s">
        <v>4250</v>
      </c>
      <c r="T563" s="37">
        <v>10</v>
      </c>
      <c r="U563" s="37" t="s">
        <v>4251</v>
      </c>
      <c r="V563" s="37">
        <v>1005153564</v>
      </c>
      <c r="W563" s="37" t="s">
        <v>4252</v>
      </c>
      <c r="X563" s="37">
        <v>79604580</v>
      </c>
      <c r="Y563" s="37" t="s">
        <v>4909</v>
      </c>
      <c r="Z563" s="37">
        <v>1002058204</v>
      </c>
      <c r="AA563" s="37" t="s">
        <v>4253</v>
      </c>
      <c r="AB563" s="37">
        <v>1000157108</v>
      </c>
      <c r="AC563" s="37" t="s">
        <v>4254</v>
      </c>
      <c r="AD563" s="37" t="s">
        <v>467</v>
      </c>
      <c r="AE563" s="37">
        <v>0</v>
      </c>
      <c r="AF563" s="37">
        <v>0</v>
      </c>
      <c r="AG563" s="37" t="s">
        <v>467</v>
      </c>
      <c r="AH563" s="37">
        <v>0</v>
      </c>
      <c r="AI563" s="37" t="s">
        <v>467</v>
      </c>
      <c r="AJ563" s="37">
        <v>5001034142</v>
      </c>
      <c r="AK563" s="37">
        <v>1</v>
      </c>
      <c r="AL563" s="37">
        <v>825108</v>
      </c>
      <c r="AM563" s="37">
        <v>1</v>
      </c>
      <c r="AN563" s="43">
        <v>46062</v>
      </c>
    </row>
    <row r="564" spans="1:40">
      <c r="A564" s="37" t="s">
        <v>3158</v>
      </c>
      <c r="B564" s="43">
        <v>46062</v>
      </c>
      <c r="C564" s="43">
        <v>46387</v>
      </c>
      <c r="D564" s="37">
        <v>325</v>
      </c>
      <c r="E564" s="37">
        <v>2</v>
      </c>
      <c r="F564" s="37" t="s">
        <v>4242</v>
      </c>
      <c r="G564" s="37">
        <v>1812</v>
      </c>
      <c r="H564" s="37">
        <v>1816</v>
      </c>
      <c r="I564" s="37" t="s">
        <v>4910</v>
      </c>
      <c r="J564" s="37" t="s">
        <v>4302</v>
      </c>
      <c r="K564" s="37" t="s">
        <v>4303</v>
      </c>
      <c r="L564" s="43">
        <v>46062</v>
      </c>
      <c r="M564" s="37" t="s">
        <v>4246</v>
      </c>
      <c r="N564" s="37" t="s">
        <v>4247</v>
      </c>
      <c r="O564" s="37">
        <v>10</v>
      </c>
      <c r="P564" s="37" t="s">
        <v>4248</v>
      </c>
      <c r="Q564" s="37" t="s">
        <v>4304</v>
      </c>
      <c r="R564" s="37"/>
      <c r="S564" s="37" t="s">
        <v>4250</v>
      </c>
      <c r="T564" s="37">
        <v>10</v>
      </c>
      <c r="U564" s="37" t="s">
        <v>4251</v>
      </c>
      <c r="V564" s="37">
        <v>1005794217</v>
      </c>
      <c r="W564" s="37" t="s">
        <v>4252</v>
      </c>
      <c r="X564" s="37">
        <v>53038757</v>
      </c>
      <c r="Y564" s="37" t="s">
        <v>3159</v>
      </c>
      <c r="Z564" s="37">
        <v>1002058204</v>
      </c>
      <c r="AA564" s="37" t="s">
        <v>4253</v>
      </c>
      <c r="AB564" s="37">
        <v>1000157108</v>
      </c>
      <c r="AC564" s="37" t="s">
        <v>4254</v>
      </c>
      <c r="AD564" s="37" t="s">
        <v>4277</v>
      </c>
      <c r="AE564" s="37">
        <v>0</v>
      </c>
      <c r="AF564" s="37">
        <v>0</v>
      </c>
      <c r="AG564" s="37" t="s">
        <v>4277</v>
      </c>
      <c r="AH564" s="37">
        <v>0</v>
      </c>
      <c r="AI564" s="37" t="s">
        <v>4277</v>
      </c>
      <c r="AJ564" s="37">
        <v>5001034143</v>
      </c>
      <c r="AK564" s="37">
        <v>1</v>
      </c>
      <c r="AL564" s="37">
        <v>825099</v>
      </c>
      <c r="AM564" s="37">
        <v>1</v>
      </c>
      <c r="AN564" s="43">
        <v>46062</v>
      </c>
    </row>
    <row r="565" spans="1:40">
      <c r="A565" s="37" t="s">
        <v>138</v>
      </c>
      <c r="B565" s="43">
        <v>46062</v>
      </c>
      <c r="C565" s="43">
        <v>46387</v>
      </c>
      <c r="D565" s="37">
        <v>325</v>
      </c>
      <c r="E565" s="37">
        <v>2</v>
      </c>
      <c r="F565" s="37" t="s">
        <v>4242</v>
      </c>
      <c r="G565" s="37">
        <v>1918</v>
      </c>
      <c r="H565" s="37">
        <v>1817</v>
      </c>
      <c r="I565" s="37" t="s">
        <v>4911</v>
      </c>
      <c r="J565" s="37" t="s">
        <v>4302</v>
      </c>
      <c r="K565" s="37" t="s">
        <v>4303</v>
      </c>
      <c r="L565" s="43">
        <v>46062</v>
      </c>
      <c r="M565" s="37" t="s">
        <v>4246</v>
      </c>
      <c r="N565" s="37" t="s">
        <v>4247</v>
      </c>
      <c r="O565" s="37">
        <v>10</v>
      </c>
      <c r="P565" s="37" t="s">
        <v>4248</v>
      </c>
      <c r="Q565" s="37" t="s">
        <v>4304</v>
      </c>
      <c r="R565" s="37"/>
      <c r="S565" s="37" t="s">
        <v>4250</v>
      </c>
      <c r="T565" s="37">
        <v>10</v>
      </c>
      <c r="U565" s="37" t="s">
        <v>4251</v>
      </c>
      <c r="V565" s="37">
        <v>1004727358</v>
      </c>
      <c r="W565" s="37" t="s">
        <v>4252</v>
      </c>
      <c r="X565" s="37">
        <v>79220699</v>
      </c>
      <c r="Y565" s="37" t="s">
        <v>4912</v>
      </c>
      <c r="Z565" s="37">
        <v>1002058204</v>
      </c>
      <c r="AA565" s="37" t="s">
        <v>4253</v>
      </c>
      <c r="AB565" s="37">
        <v>1000157108</v>
      </c>
      <c r="AC565" s="37" t="s">
        <v>4254</v>
      </c>
      <c r="AD565" s="37" t="s">
        <v>329</v>
      </c>
      <c r="AE565" s="37">
        <v>0</v>
      </c>
      <c r="AF565" s="37">
        <v>0</v>
      </c>
      <c r="AG565" s="37" t="s">
        <v>329</v>
      </c>
      <c r="AH565" s="37">
        <v>0</v>
      </c>
      <c r="AI565" s="37" t="s">
        <v>329</v>
      </c>
      <c r="AJ565" s="37">
        <v>5001034145</v>
      </c>
      <c r="AK565" s="37">
        <v>1</v>
      </c>
      <c r="AL565" s="37">
        <v>837561</v>
      </c>
      <c r="AM565" s="37">
        <v>1</v>
      </c>
      <c r="AN565" s="43">
        <v>46062</v>
      </c>
    </row>
    <row r="566" spans="1:40">
      <c r="A566" s="37" t="s">
        <v>3201</v>
      </c>
      <c r="B566" s="43">
        <v>46062</v>
      </c>
      <c r="C566" s="43">
        <v>46387</v>
      </c>
      <c r="D566" s="37">
        <v>325</v>
      </c>
      <c r="E566" s="37">
        <v>2</v>
      </c>
      <c r="F566" s="37" t="s">
        <v>4242</v>
      </c>
      <c r="G566" s="37">
        <v>1786</v>
      </c>
      <c r="H566" s="37">
        <v>1818</v>
      </c>
      <c r="I566" s="37" t="s">
        <v>4913</v>
      </c>
      <c r="J566" s="37" t="s">
        <v>4244</v>
      </c>
      <c r="K566" s="37" t="s">
        <v>4245</v>
      </c>
      <c r="L566" s="43">
        <v>46062</v>
      </c>
      <c r="M566" s="37" t="s">
        <v>4246</v>
      </c>
      <c r="N566" s="37" t="s">
        <v>4247</v>
      </c>
      <c r="O566" s="37">
        <v>10</v>
      </c>
      <c r="P566" s="37" t="s">
        <v>4248</v>
      </c>
      <c r="Q566" s="37" t="s">
        <v>4249</v>
      </c>
      <c r="R566" s="37"/>
      <c r="S566" s="37" t="s">
        <v>4250</v>
      </c>
      <c r="T566" s="37">
        <v>10</v>
      </c>
      <c r="U566" s="37" t="s">
        <v>4251</v>
      </c>
      <c r="V566" s="37">
        <v>1000233254</v>
      </c>
      <c r="W566" s="37" t="s">
        <v>4252</v>
      </c>
      <c r="X566" s="37">
        <v>52233940</v>
      </c>
      <c r="Y566" s="37" t="s">
        <v>4914</v>
      </c>
      <c r="Z566" s="37">
        <v>1002058204</v>
      </c>
      <c r="AA566" s="37" t="s">
        <v>4253</v>
      </c>
      <c r="AB566" s="37">
        <v>1000157108</v>
      </c>
      <c r="AC566" s="37" t="s">
        <v>4254</v>
      </c>
      <c r="AD566" s="37" t="s">
        <v>519</v>
      </c>
      <c r="AE566" s="37">
        <v>0</v>
      </c>
      <c r="AF566" s="37">
        <v>0</v>
      </c>
      <c r="AG566" s="37" t="s">
        <v>519</v>
      </c>
      <c r="AH566" s="37">
        <v>0</v>
      </c>
      <c r="AI566" s="37" t="s">
        <v>519</v>
      </c>
      <c r="AJ566" s="37">
        <v>5001034146</v>
      </c>
      <c r="AK566" s="37">
        <v>1</v>
      </c>
      <c r="AL566" s="37">
        <v>825070</v>
      </c>
      <c r="AM566" s="37">
        <v>1</v>
      </c>
      <c r="AN566" s="43">
        <v>46062</v>
      </c>
    </row>
    <row r="567" spans="1:40">
      <c r="A567" s="37" t="s">
        <v>3296</v>
      </c>
      <c r="B567" s="43">
        <v>46062</v>
      </c>
      <c r="C567" s="43">
        <v>46387</v>
      </c>
      <c r="D567" s="37">
        <v>325</v>
      </c>
      <c r="E567" s="37">
        <v>2</v>
      </c>
      <c r="F567" s="37" t="s">
        <v>4242</v>
      </c>
      <c r="G567" s="37">
        <v>1784</v>
      </c>
      <c r="H567" s="37">
        <v>1819</v>
      </c>
      <c r="I567" s="37" t="s">
        <v>4715</v>
      </c>
      <c r="J567" s="37" t="s">
        <v>4244</v>
      </c>
      <c r="K567" s="37" t="s">
        <v>4245</v>
      </c>
      <c r="L567" s="43">
        <v>46062</v>
      </c>
      <c r="M567" s="37" t="s">
        <v>4246</v>
      </c>
      <c r="N567" s="37" t="s">
        <v>4247</v>
      </c>
      <c r="O567" s="37">
        <v>10</v>
      </c>
      <c r="P567" s="37" t="s">
        <v>4248</v>
      </c>
      <c r="Q567" s="37" t="s">
        <v>4249</v>
      </c>
      <c r="R567" s="37"/>
      <c r="S567" s="37" t="s">
        <v>4250</v>
      </c>
      <c r="T567" s="37">
        <v>10</v>
      </c>
      <c r="U567" s="37" t="s">
        <v>4251</v>
      </c>
      <c r="V567" s="37">
        <v>1011837710</v>
      </c>
      <c r="W567" s="37" t="s">
        <v>4252</v>
      </c>
      <c r="X567" s="37">
        <v>52396354</v>
      </c>
      <c r="Y567" s="37" t="s">
        <v>4915</v>
      </c>
      <c r="Z567" s="37">
        <v>1002058204</v>
      </c>
      <c r="AA567" s="37" t="s">
        <v>4253</v>
      </c>
      <c r="AB567" s="37">
        <v>1000157108</v>
      </c>
      <c r="AC567" s="37" t="s">
        <v>4254</v>
      </c>
      <c r="AD567" s="37" t="s">
        <v>861</v>
      </c>
      <c r="AE567" s="37">
        <v>0</v>
      </c>
      <c r="AF567" s="37">
        <v>0</v>
      </c>
      <c r="AG567" s="37" t="s">
        <v>861</v>
      </c>
      <c r="AH567" s="37">
        <v>0</v>
      </c>
      <c r="AI567" s="37" t="s">
        <v>861</v>
      </c>
      <c r="AJ567" s="37">
        <v>5001034147</v>
      </c>
      <c r="AK567" s="37">
        <v>1</v>
      </c>
      <c r="AL567" s="37">
        <v>825067</v>
      </c>
      <c r="AM567" s="37">
        <v>1</v>
      </c>
      <c r="AN567" s="43">
        <v>46062</v>
      </c>
    </row>
    <row r="568" spans="1:40">
      <c r="A568" s="37" t="s">
        <v>1232</v>
      </c>
      <c r="B568" s="43">
        <v>46062</v>
      </c>
      <c r="C568" s="43">
        <v>46387</v>
      </c>
      <c r="D568" s="37">
        <v>325</v>
      </c>
      <c r="E568" s="37">
        <v>2</v>
      </c>
      <c r="F568" s="37" t="s">
        <v>4242</v>
      </c>
      <c r="G568" s="37">
        <v>1924</v>
      </c>
      <c r="H568" s="37">
        <v>1820</v>
      </c>
      <c r="I568" s="37" t="s">
        <v>4592</v>
      </c>
      <c r="J568" s="37" t="s">
        <v>4474</v>
      </c>
      <c r="K568" s="37" t="s">
        <v>4475</v>
      </c>
      <c r="L568" s="43">
        <v>46062</v>
      </c>
      <c r="M568" s="37" t="s">
        <v>4246</v>
      </c>
      <c r="N568" s="37" t="s">
        <v>4247</v>
      </c>
      <c r="O568" s="37">
        <v>10</v>
      </c>
      <c r="P568" s="37" t="s">
        <v>4248</v>
      </c>
      <c r="Q568" s="37" t="s">
        <v>4476</v>
      </c>
      <c r="R568" s="37"/>
      <c r="S568" s="37" t="s">
        <v>4250</v>
      </c>
      <c r="T568" s="37">
        <v>10</v>
      </c>
      <c r="U568" s="37" t="s">
        <v>4251</v>
      </c>
      <c r="V568" s="37">
        <v>1013281613</v>
      </c>
      <c r="W568" s="37" t="s">
        <v>4252</v>
      </c>
      <c r="X568" s="37">
        <v>1013681538</v>
      </c>
      <c r="Y568" s="37" t="s">
        <v>1234</v>
      </c>
      <c r="Z568" s="37">
        <v>1002058204</v>
      </c>
      <c r="AA568" s="37" t="s">
        <v>4253</v>
      </c>
      <c r="AB568" s="37">
        <v>1000157108</v>
      </c>
      <c r="AC568" s="37" t="s">
        <v>4254</v>
      </c>
      <c r="AD568" s="37" t="s">
        <v>57</v>
      </c>
      <c r="AE568" s="37">
        <v>0</v>
      </c>
      <c r="AF568" s="37">
        <v>0</v>
      </c>
      <c r="AG568" s="37" t="s">
        <v>57</v>
      </c>
      <c r="AH568" s="37">
        <v>0</v>
      </c>
      <c r="AI568" s="37" t="s">
        <v>57</v>
      </c>
      <c r="AJ568" s="37">
        <v>5001034149</v>
      </c>
      <c r="AK568" s="37">
        <v>1</v>
      </c>
      <c r="AL568" s="37">
        <v>837567</v>
      </c>
      <c r="AM568" s="37">
        <v>1</v>
      </c>
      <c r="AN568" s="43">
        <v>46062</v>
      </c>
    </row>
    <row r="569" spans="1:40">
      <c r="A569" s="37" t="s">
        <v>1172</v>
      </c>
      <c r="B569" s="43">
        <v>46062</v>
      </c>
      <c r="C569" s="43">
        <v>46387</v>
      </c>
      <c r="D569" s="37">
        <v>325</v>
      </c>
      <c r="E569" s="37">
        <v>2</v>
      </c>
      <c r="F569" s="37" t="s">
        <v>4242</v>
      </c>
      <c r="G569" s="37">
        <v>1887</v>
      </c>
      <c r="H569" s="37">
        <v>1821</v>
      </c>
      <c r="I569" s="37" t="s">
        <v>4721</v>
      </c>
      <c r="J569" s="37" t="s">
        <v>4519</v>
      </c>
      <c r="K569" s="37" t="s">
        <v>4520</v>
      </c>
      <c r="L569" s="43">
        <v>46062</v>
      </c>
      <c r="M569" s="37" t="s">
        <v>4246</v>
      </c>
      <c r="N569" s="37" t="s">
        <v>4247</v>
      </c>
      <c r="O569" s="37">
        <v>10</v>
      </c>
      <c r="P569" s="37" t="s">
        <v>4248</v>
      </c>
      <c r="Q569" s="37" t="s">
        <v>4521</v>
      </c>
      <c r="R569" s="37"/>
      <c r="S569" s="37" t="s">
        <v>4250</v>
      </c>
      <c r="T569" s="37">
        <v>10</v>
      </c>
      <c r="U569" s="37" t="s">
        <v>4251</v>
      </c>
      <c r="V569" s="37">
        <v>1002683955</v>
      </c>
      <c r="W569" s="37" t="s">
        <v>4252</v>
      </c>
      <c r="X569" s="37">
        <v>80234047</v>
      </c>
      <c r="Y569" s="37" t="s">
        <v>1174</v>
      </c>
      <c r="Z569" s="37">
        <v>1002058204</v>
      </c>
      <c r="AA569" s="37" t="s">
        <v>4253</v>
      </c>
      <c r="AB569" s="37">
        <v>1000157108</v>
      </c>
      <c r="AC569" s="37" t="s">
        <v>4254</v>
      </c>
      <c r="AD569" s="37" t="s">
        <v>329</v>
      </c>
      <c r="AE569" s="37">
        <v>0</v>
      </c>
      <c r="AF569" s="37">
        <v>0</v>
      </c>
      <c r="AG569" s="37" t="s">
        <v>329</v>
      </c>
      <c r="AH569" s="37">
        <v>0</v>
      </c>
      <c r="AI569" s="37" t="s">
        <v>329</v>
      </c>
      <c r="AJ569" s="37">
        <v>5001034151</v>
      </c>
      <c r="AK569" s="37">
        <v>1</v>
      </c>
      <c r="AL569" s="37">
        <v>837524</v>
      </c>
      <c r="AM569" s="37">
        <v>1</v>
      </c>
      <c r="AN569" s="43">
        <v>46062</v>
      </c>
    </row>
    <row r="570" spans="1:40">
      <c r="A570" s="37" t="s">
        <v>3079</v>
      </c>
      <c r="B570" s="43">
        <v>46062</v>
      </c>
      <c r="C570" s="43">
        <v>46387</v>
      </c>
      <c r="D570" s="37">
        <v>325</v>
      </c>
      <c r="E570" s="37">
        <v>2</v>
      </c>
      <c r="F570" s="37" t="s">
        <v>4242</v>
      </c>
      <c r="G570" s="37">
        <v>1954</v>
      </c>
      <c r="H570" s="37">
        <v>1822</v>
      </c>
      <c r="I570" s="37" t="s">
        <v>4916</v>
      </c>
      <c r="J570" s="37" t="s">
        <v>4403</v>
      </c>
      <c r="K570" s="37" t="s">
        <v>4404</v>
      </c>
      <c r="L570" s="43">
        <v>46062</v>
      </c>
      <c r="M570" s="37" t="s">
        <v>4246</v>
      </c>
      <c r="N570" s="37" t="s">
        <v>4247</v>
      </c>
      <c r="O570" s="37">
        <v>10</v>
      </c>
      <c r="P570" s="37" t="s">
        <v>4248</v>
      </c>
      <c r="Q570" s="37" t="s">
        <v>4405</v>
      </c>
      <c r="R570" s="37"/>
      <c r="S570" s="37" t="s">
        <v>4250</v>
      </c>
      <c r="T570" s="37">
        <v>10</v>
      </c>
      <c r="U570" s="37" t="s">
        <v>4251</v>
      </c>
      <c r="V570" s="37">
        <v>1004717372</v>
      </c>
      <c r="W570" s="37" t="s">
        <v>4252</v>
      </c>
      <c r="X570" s="37">
        <v>9636151</v>
      </c>
      <c r="Y570" s="37" t="s">
        <v>3081</v>
      </c>
      <c r="Z570" s="37">
        <v>1002058204</v>
      </c>
      <c r="AA570" s="37" t="s">
        <v>4253</v>
      </c>
      <c r="AB570" s="37">
        <v>1000157108</v>
      </c>
      <c r="AC570" s="37" t="s">
        <v>4254</v>
      </c>
      <c r="AD570" s="37" t="s">
        <v>329</v>
      </c>
      <c r="AE570" s="37">
        <v>0</v>
      </c>
      <c r="AF570" s="37">
        <v>0</v>
      </c>
      <c r="AG570" s="37" t="s">
        <v>329</v>
      </c>
      <c r="AH570" s="37">
        <v>0</v>
      </c>
      <c r="AI570" s="37" t="s">
        <v>329</v>
      </c>
      <c r="AJ570" s="37">
        <v>5001034153</v>
      </c>
      <c r="AK570" s="37">
        <v>1</v>
      </c>
      <c r="AL570" s="37">
        <v>843336</v>
      </c>
      <c r="AM570" s="37">
        <v>1</v>
      </c>
      <c r="AN570" s="43">
        <v>46062</v>
      </c>
    </row>
    <row r="571" spans="1:40">
      <c r="A571" s="37" t="s">
        <v>3068</v>
      </c>
      <c r="B571" s="43">
        <v>46062</v>
      </c>
      <c r="C571" s="43">
        <v>46387</v>
      </c>
      <c r="D571" s="37">
        <v>325</v>
      </c>
      <c r="E571" s="37">
        <v>2</v>
      </c>
      <c r="F571" s="37" t="s">
        <v>4242</v>
      </c>
      <c r="G571" s="37">
        <v>1862</v>
      </c>
      <c r="H571" s="37">
        <v>1823</v>
      </c>
      <c r="I571" s="37" t="s">
        <v>4468</v>
      </c>
      <c r="J571" s="37" t="s">
        <v>4917</v>
      </c>
      <c r="K571" s="37" t="s">
        <v>4918</v>
      </c>
      <c r="L571" s="43">
        <v>46062</v>
      </c>
      <c r="M571" s="37" t="s">
        <v>4246</v>
      </c>
      <c r="N571" s="37" t="s">
        <v>4247</v>
      </c>
      <c r="O571" s="37">
        <v>10</v>
      </c>
      <c r="P571" s="37" t="s">
        <v>4248</v>
      </c>
      <c r="Q571" s="37" t="s">
        <v>4919</v>
      </c>
      <c r="R571" s="37"/>
      <c r="S571" s="37" t="s">
        <v>4250</v>
      </c>
      <c r="T571" s="37">
        <v>10</v>
      </c>
      <c r="U571" s="37" t="s">
        <v>4251</v>
      </c>
      <c r="V571" s="37">
        <v>1011066050</v>
      </c>
      <c r="W571" s="37" t="s">
        <v>4252</v>
      </c>
      <c r="X571" s="37">
        <v>1106362213</v>
      </c>
      <c r="Y571" s="37" t="s">
        <v>3070</v>
      </c>
      <c r="Z571" s="37">
        <v>1002058204</v>
      </c>
      <c r="AA571" s="37" t="s">
        <v>4253</v>
      </c>
      <c r="AB571" s="37">
        <v>1000157108</v>
      </c>
      <c r="AC571" s="37" t="s">
        <v>4254</v>
      </c>
      <c r="AD571" s="37" t="s">
        <v>57</v>
      </c>
      <c r="AE571" s="37">
        <v>0</v>
      </c>
      <c r="AF571" s="37">
        <v>0</v>
      </c>
      <c r="AG571" s="37" t="s">
        <v>57</v>
      </c>
      <c r="AH571" s="37">
        <v>0</v>
      </c>
      <c r="AI571" s="37" t="s">
        <v>57</v>
      </c>
      <c r="AJ571" s="37">
        <v>5001034154</v>
      </c>
      <c r="AK571" s="37">
        <v>1</v>
      </c>
      <c r="AL571" s="37">
        <v>828736</v>
      </c>
      <c r="AM571" s="37">
        <v>1</v>
      </c>
      <c r="AN571" s="43">
        <v>46062</v>
      </c>
    </row>
    <row r="572" spans="1:40">
      <c r="A572" s="37" t="s">
        <v>3221</v>
      </c>
      <c r="B572" s="43">
        <v>46062</v>
      </c>
      <c r="C572" s="43">
        <v>46387</v>
      </c>
      <c r="D572" s="37">
        <v>325</v>
      </c>
      <c r="E572" s="37">
        <v>2</v>
      </c>
      <c r="F572" s="37" t="s">
        <v>4242</v>
      </c>
      <c r="G572" s="37">
        <v>1862</v>
      </c>
      <c r="H572" s="37">
        <v>1824</v>
      </c>
      <c r="I572" s="37" t="s">
        <v>4468</v>
      </c>
      <c r="J572" s="37" t="s">
        <v>4917</v>
      </c>
      <c r="K572" s="37" t="s">
        <v>4918</v>
      </c>
      <c r="L572" s="43">
        <v>46062</v>
      </c>
      <c r="M572" s="37" t="s">
        <v>4246</v>
      </c>
      <c r="N572" s="37" t="s">
        <v>4247</v>
      </c>
      <c r="O572" s="37">
        <v>10</v>
      </c>
      <c r="P572" s="37" t="s">
        <v>4248</v>
      </c>
      <c r="Q572" s="37" t="s">
        <v>4919</v>
      </c>
      <c r="R572" s="37"/>
      <c r="S572" s="37" t="s">
        <v>4250</v>
      </c>
      <c r="T572" s="37">
        <v>10</v>
      </c>
      <c r="U572" s="37" t="s">
        <v>4251</v>
      </c>
      <c r="V572" s="37">
        <v>1000132482</v>
      </c>
      <c r="W572" s="37" t="s">
        <v>4252</v>
      </c>
      <c r="X572" s="37">
        <v>1013611947</v>
      </c>
      <c r="Y572" s="37" t="s">
        <v>3222</v>
      </c>
      <c r="Z572" s="37">
        <v>1002058204</v>
      </c>
      <c r="AA572" s="37" t="s">
        <v>4253</v>
      </c>
      <c r="AB572" s="37">
        <v>1000157108</v>
      </c>
      <c r="AC572" s="37" t="s">
        <v>4254</v>
      </c>
      <c r="AD572" s="37" t="s">
        <v>57</v>
      </c>
      <c r="AE572" s="37">
        <v>0</v>
      </c>
      <c r="AF572" s="37">
        <v>0</v>
      </c>
      <c r="AG572" s="37" t="s">
        <v>57</v>
      </c>
      <c r="AH572" s="37">
        <v>0</v>
      </c>
      <c r="AI572" s="37" t="s">
        <v>57</v>
      </c>
      <c r="AJ572" s="37">
        <v>5001034155</v>
      </c>
      <c r="AK572" s="37">
        <v>1</v>
      </c>
      <c r="AL572" s="37">
        <v>828736</v>
      </c>
      <c r="AM572" s="37">
        <v>1</v>
      </c>
      <c r="AN572" s="43">
        <v>46062</v>
      </c>
    </row>
    <row r="573" spans="1:40">
      <c r="A573" s="37" t="s">
        <v>1526</v>
      </c>
      <c r="B573" s="43">
        <v>46062</v>
      </c>
      <c r="C573" s="43">
        <v>46387</v>
      </c>
      <c r="D573" s="37">
        <v>325</v>
      </c>
      <c r="E573" s="37">
        <v>2</v>
      </c>
      <c r="F573" s="37" t="s">
        <v>4242</v>
      </c>
      <c r="G573" s="37">
        <v>1862</v>
      </c>
      <c r="H573" s="37">
        <v>1825</v>
      </c>
      <c r="I573" s="37" t="s">
        <v>4468</v>
      </c>
      <c r="J573" s="37" t="s">
        <v>4917</v>
      </c>
      <c r="K573" s="37" t="s">
        <v>4918</v>
      </c>
      <c r="L573" s="43">
        <v>46062</v>
      </c>
      <c r="M573" s="37" t="s">
        <v>4246</v>
      </c>
      <c r="N573" s="37" t="s">
        <v>4247</v>
      </c>
      <c r="O573" s="37">
        <v>10</v>
      </c>
      <c r="P573" s="37" t="s">
        <v>4248</v>
      </c>
      <c r="Q573" s="37" t="s">
        <v>4919</v>
      </c>
      <c r="R573" s="37"/>
      <c r="S573" s="37" t="s">
        <v>4250</v>
      </c>
      <c r="T573" s="37">
        <v>10</v>
      </c>
      <c r="U573" s="37" t="s">
        <v>4251</v>
      </c>
      <c r="V573" s="37">
        <v>1012520552</v>
      </c>
      <c r="W573" s="37" t="s">
        <v>4252</v>
      </c>
      <c r="X573" s="37">
        <v>1007106402</v>
      </c>
      <c r="Y573" s="37" t="s">
        <v>1529</v>
      </c>
      <c r="Z573" s="37">
        <v>1002058204</v>
      </c>
      <c r="AA573" s="37" t="s">
        <v>4253</v>
      </c>
      <c r="AB573" s="37">
        <v>1000157108</v>
      </c>
      <c r="AC573" s="37" t="s">
        <v>4254</v>
      </c>
      <c r="AD573" s="37" t="s">
        <v>57</v>
      </c>
      <c r="AE573" s="37">
        <v>0</v>
      </c>
      <c r="AF573" s="37">
        <v>0</v>
      </c>
      <c r="AG573" s="37" t="s">
        <v>57</v>
      </c>
      <c r="AH573" s="37">
        <v>0</v>
      </c>
      <c r="AI573" s="37" t="s">
        <v>57</v>
      </c>
      <c r="AJ573" s="37">
        <v>5001034157</v>
      </c>
      <c r="AK573" s="37">
        <v>1</v>
      </c>
      <c r="AL573" s="37">
        <v>828736</v>
      </c>
      <c r="AM573" s="37">
        <v>1</v>
      </c>
      <c r="AN573" s="43">
        <v>46062</v>
      </c>
    </row>
    <row r="574" spans="1:40">
      <c r="A574" s="37" t="s">
        <v>3320</v>
      </c>
      <c r="B574" s="43">
        <v>46062</v>
      </c>
      <c r="C574" s="43">
        <v>46387</v>
      </c>
      <c r="D574" s="37">
        <v>325</v>
      </c>
      <c r="E574" s="37">
        <v>2</v>
      </c>
      <c r="F574" s="37" t="s">
        <v>4242</v>
      </c>
      <c r="G574" s="37">
        <v>1850</v>
      </c>
      <c r="H574" s="37">
        <v>1826</v>
      </c>
      <c r="I574" s="37" t="s">
        <v>4468</v>
      </c>
      <c r="J574" s="37" t="s">
        <v>4280</v>
      </c>
      <c r="K574" s="37" t="s">
        <v>4281</v>
      </c>
      <c r="L574" s="43">
        <v>46062</v>
      </c>
      <c r="M574" s="37" t="s">
        <v>4246</v>
      </c>
      <c r="N574" s="37" t="s">
        <v>4247</v>
      </c>
      <c r="O574" s="37">
        <v>10</v>
      </c>
      <c r="P574" s="37" t="s">
        <v>4248</v>
      </c>
      <c r="Q574" s="37" t="s">
        <v>4282</v>
      </c>
      <c r="R574" s="37"/>
      <c r="S574" s="37" t="s">
        <v>4250</v>
      </c>
      <c r="T574" s="37">
        <v>10</v>
      </c>
      <c r="U574" s="37" t="s">
        <v>4251</v>
      </c>
      <c r="V574" s="37">
        <v>1012219264</v>
      </c>
      <c r="W574" s="37" t="s">
        <v>4252</v>
      </c>
      <c r="X574" s="37">
        <v>1019145858</v>
      </c>
      <c r="Y574" s="37" t="s">
        <v>3321</v>
      </c>
      <c r="Z574" s="37">
        <v>1002058204</v>
      </c>
      <c r="AA574" s="37" t="s">
        <v>4253</v>
      </c>
      <c r="AB574" s="37">
        <v>1000157108</v>
      </c>
      <c r="AC574" s="37" t="s">
        <v>4254</v>
      </c>
      <c r="AD574" s="37" t="s">
        <v>57</v>
      </c>
      <c r="AE574" s="37">
        <v>0</v>
      </c>
      <c r="AF574" s="37">
        <v>0</v>
      </c>
      <c r="AG574" s="37" t="s">
        <v>57</v>
      </c>
      <c r="AH574" s="37">
        <v>0</v>
      </c>
      <c r="AI574" s="37" t="s">
        <v>57</v>
      </c>
      <c r="AJ574" s="37">
        <v>5001034159</v>
      </c>
      <c r="AK574" s="37">
        <v>1</v>
      </c>
      <c r="AL574" s="37">
        <v>828720</v>
      </c>
      <c r="AM574" s="37">
        <v>1</v>
      </c>
      <c r="AN574" s="43">
        <v>46062</v>
      </c>
    </row>
    <row r="575" spans="1:40">
      <c r="A575" s="37" t="s">
        <v>2222</v>
      </c>
      <c r="B575" s="43">
        <v>46062</v>
      </c>
      <c r="C575" s="43">
        <v>46387</v>
      </c>
      <c r="D575" s="37">
        <v>325</v>
      </c>
      <c r="E575" s="37">
        <v>2</v>
      </c>
      <c r="F575" s="37" t="s">
        <v>4242</v>
      </c>
      <c r="G575" s="37">
        <v>1850</v>
      </c>
      <c r="H575" s="37">
        <v>1827</v>
      </c>
      <c r="I575" s="37" t="s">
        <v>4468</v>
      </c>
      <c r="J575" s="37" t="s">
        <v>4280</v>
      </c>
      <c r="K575" s="37" t="s">
        <v>4281</v>
      </c>
      <c r="L575" s="43">
        <v>46062</v>
      </c>
      <c r="M575" s="37" t="s">
        <v>4246</v>
      </c>
      <c r="N575" s="37" t="s">
        <v>4247</v>
      </c>
      <c r="O575" s="37">
        <v>10</v>
      </c>
      <c r="P575" s="37" t="s">
        <v>4248</v>
      </c>
      <c r="Q575" s="37" t="s">
        <v>4282</v>
      </c>
      <c r="R575" s="37"/>
      <c r="S575" s="37" t="s">
        <v>4250</v>
      </c>
      <c r="T575" s="37">
        <v>10</v>
      </c>
      <c r="U575" s="37" t="s">
        <v>4251</v>
      </c>
      <c r="V575" s="37">
        <v>1009804111</v>
      </c>
      <c r="W575" s="37" t="s">
        <v>4252</v>
      </c>
      <c r="X575" s="37">
        <v>30236023</v>
      </c>
      <c r="Y575" s="37" t="s">
        <v>4920</v>
      </c>
      <c r="Z575" s="37">
        <v>1002058204</v>
      </c>
      <c r="AA575" s="37" t="s">
        <v>4253</v>
      </c>
      <c r="AB575" s="37">
        <v>1000157108</v>
      </c>
      <c r="AC575" s="37" t="s">
        <v>4254</v>
      </c>
      <c r="AD575" s="37" t="s">
        <v>57</v>
      </c>
      <c r="AE575" s="37">
        <v>0</v>
      </c>
      <c r="AF575" s="37">
        <v>0</v>
      </c>
      <c r="AG575" s="37" t="s">
        <v>57</v>
      </c>
      <c r="AH575" s="37">
        <v>0</v>
      </c>
      <c r="AI575" s="37" t="s">
        <v>57</v>
      </c>
      <c r="AJ575" s="37">
        <v>5001034161</v>
      </c>
      <c r="AK575" s="37">
        <v>1</v>
      </c>
      <c r="AL575" s="37">
        <v>828720</v>
      </c>
      <c r="AM575" s="37">
        <v>1</v>
      </c>
      <c r="AN575" s="43">
        <v>46062</v>
      </c>
    </row>
    <row r="576" spans="1:40">
      <c r="A576" s="37" t="s">
        <v>1918</v>
      </c>
      <c r="B576" s="43">
        <v>46062</v>
      </c>
      <c r="C576" s="43">
        <v>46387</v>
      </c>
      <c r="D576" s="37">
        <v>325</v>
      </c>
      <c r="E576" s="37">
        <v>2</v>
      </c>
      <c r="F576" s="37" t="s">
        <v>4242</v>
      </c>
      <c r="G576" s="37">
        <v>1800</v>
      </c>
      <c r="H576" s="37">
        <v>1828</v>
      </c>
      <c r="I576" s="37" t="s">
        <v>4874</v>
      </c>
      <c r="J576" s="37" t="s">
        <v>4403</v>
      </c>
      <c r="K576" s="37" t="s">
        <v>4404</v>
      </c>
      <c r="L576" s="43">
        <v>46062</v>
      </c>
      <c r="M576" s="37" t="s">
        <v>4246</v>
      </c>
      <c r="N576" s="37" t="s">
        <v>4247</v>
      </c>
      <c r="O576" s="37">
        <v>10</v>
      </c>
      <c r="P576" s="37" t="s">
        <v>4248</v>
      </c>
      <c r="Q576" s="37" t="s">
        <v>4405</v>
      </c>
      <c r="R576" s="37"/>
      <c r="S576" s="37" t="s">
        <v>4250</v>
      </c>
      <c r="T576" s="37">
        <v>10</v>
      </c>
      <c r="U576" s="37" t="s">
        <v>4251</v>
      </c>
      <c r="V576" s="37">
        <v>1013895341</v>
      </c>
      <c r="W576" s="37" t="s">
        <v>4252</v>
      </c>
      <c r="X576" s="37">
        <v>1090392834</v>
      </c>
      <c r="Y576" s="37" t="s">
        <v>1920</v>
      </c>
      <c r="Z576" s="37">
        <v>1002058204</v>
      </c>
      <c r="AA576" s="37" t="s">
        <v>4253</v>
      </c>
      <c r="AB576" s="37">
        <v>1000157108</v>
      </c>
      <c r="AC576" s="37" t="s">
        <v>4254</v>
      </c>
      <c r="AD576" s="37" t="s">
        <v>329</v>
      </c>
      <c r="AE576" s="37">
        <v>0</v>
      </c>
      <c r="AF576" s="37">
        <v>0</v>
      </c>
      <c r="AG576" s="37" t="s">
        <v>329</v>
      </c>
      <c r="AH576" s="37">
        <v>0</v>
      </c>
      <c r="AI576" s="37" t="s">
        <v>329</v>
      </c>
      <c r="AJ576" s="37">
        <v>5001034162</v>
      </c>
      <c r="AK576" s="37">
        <v>1</v>
      </c>
      <c r="AL576" s="37">
        <v>825086</v>
      </c>
      <c r="AM576" s="37">
        <v>1</v>
      </c>
      <c r="AN576" s="43">
        <v>46062</v>
      </c>
    </row>
    <row r="577" spans="1:40">
      <c r="A577" s="37" t="s">
        <v>2142</v>
      </c>
      <c r="B577" s="43">
        <v>46062</v>
      </c>
      <c r="C577" s="43">
        <v>46387</v>
      </c>
      <c r="D577" s="37">
        <v>325</v>
      </c>
      <c r="E577" s="37">
        <v>2</v>
      </c>
      <c r="F577" s="37" t="s">
        <v>4242</v>
      </c>
      <c r="G577" s="37">
        <v>1995</v>
      </c>
      <c r="H577" s="37">
        <v>1832</v>
      </c>
      <c r="I577" s="37" t="s">
        <v>4921</v>
      </c>
      <c r="J577" s="37" t="s">
        <v>4644</v>
      </c>
      <c r="K577" s="37" t="s">
        <v>4645</v>
      </c>
      <c r="L577" s="43">
        <v>46063</v>
      </c>
      <c r="M577" s="37" t="s">
        <v>4246</v>
      </c>
      <c r="N577" s="37" t="s">
        <v>4247</v>
      </c>
      <c r="O577" s="37">
        <v>10</v>
      </c>
      <c r="P577" s="37" t="s">
        <v>4248</v>
      </c>
      <c r="Q577" s="37" t="s">
        <v>4646</v>
      </c>
      <c r="R577" s="37"/>
      <c r="S577" s="37" t="s">
        <v>4250</v>
      </c>
      <c r="T577" s="37">
        <v>10</v>
      </c>
      <c r="U577" s="37" t="s">
        <v>4251</v>
      </c>
      <c r="V577" s="37">
        <v>1003444057</v>
      </c>
      <c r="W577" s="37" t="s">
        <v>4252</v>
      </c>
      <c r="X577" s="37">
        <v>39544546</v>
      </c>
      <c r="Y577" s="37" t="s">
        <v>4922</v>
      </c>
      <c r="Z577" s="37">
        <v>1002058204</v>
      </c>
      <c r="AA577" s="37" t="s">
        <v>4253</v>
      </c>
      <c r="AB577" s="37">
        <v>1000157108</v>
      </c>
      <c r="AC577" s="37" t="s">
        <v>4254</v>
      </c>
      <c r="AD577" s="37" t="s">
        <v>467</v>
      </c>
      <c r="AE577" s="37">
        <v>0</v>
      </c>
      <c r="AF577" s="37">
        <v>0</v>
      </c>
      <c r="AG577" s="37" t="s">
        <v>467</v>
      </c>
      <c r="AH577" s="37">
        <v>0</v>
      </c>
      <c r="AI577" s="37" t="s">
        <v>467</v>
      </c>
      <c r="AJ577" s="37">
        <v>5001034507</v>
      </c>
      <c r="AK577" s="37">
        <v>1</v>
      </c>
      <c r="AL577" s="37">
        <v>845032</v>
      </c>
      <c r="AM577" s="37">
        <v>1</v>
      </c>
      <c r="AN577" s="43">
        <v>46063</v>
      </c>
    </row>
    <row r="578" spans="1:40">
      <c r="A578" s="37" t="s">
        <v>3958</v>
      </c>
      <c r="B578" s="43">
        <v>46062</v>
      </c>
      <c r="C578" s="43">
        <v>46387</v>
      </c>
      <c r="D578" s="37">
        <v>325</v>
      </c>
      <c r="E578" s="37">
        <v>2</v>
      </c>
      <c r="F578" s="37" t="s">
        <v>4242</v>
      </c>
      <c r="G578" s="37">
        <v>1737</v>
      </c>
      <c r="H578" s="37">
        <v>1833</v>
      </c>
      <c r="I578" s="37" t="s">
        <v>4923</v>
      </c>
      <c r="J578" s="37" t="s">
        <v>4294</v>
      </c>
      <c r="K578" s="37" t="s">
        <v>4295</v>
      </c>
      <c r="L578" s="43">
        <v>46063</v>
      </c>
      <c r="M578" s="37" t="s">
        <v>4246</v>
      </c>
      <c r="N578" s="37" t="s">
        <v>4247</v>
      </c>
      <c r="O578" s="37">
        <v>10</v>
      </c>
      <c r="P578" s="37" t="s">
        <v>4248</v>
      </c>
      <c r="Q578" s="37" t="s">
        <v>4296</v>
      </c>
      <c r="R578" s="37"/>
      <c r="S578" s="37" t="s">
        <v>4250</v>
      </c>
      <c r="T578" s="37">
        <v>10</v>
      </c>
      <c r="U578" s="37" t="s">
        <v>4251</v>
      </c>
      <c r="V578" s="37">
        <v>1000353889</v>
      </c>
      <c r="W578" s="37" t="s">
        <v>4252</v>
      </c>
      <c r="X578" s="37">
        <v>1016059995</v>
      </c>
      <c r="Y578" s="37" t="s">
        <v>3960</v>
      </c>
      <c r="Z578" s="37">
        <v>1002058204</v>
      </c>
      <c r="AA578" s="37" t="s">
        <v>4253</v>
      </c>
      <c r="AB578" s="37">
        <v>1000157108</v>
      </c>
      <c r="AC578" s="37" t="s">
        <v>4254</v>
      </c>
      <c r="AD578" s="37" t="s">
        <v>57</v>
      </c>
      <c r="AE578" s="37">
        <v>0</v>
      </c>
      <c r="AF578" s="37">
        <v>0</v>
      </c>
      <c r="AG578" s="37" t="s">
        <v>57</v>
      </c>
      <c r="AH578" s="37">
        <v>0</v>
      </c>
      <c r="AI578" s="37" t="s">
        <v>57</v>
      </c>
      <c r="AJ578" s="37">
        <v>5001034508</v>
      </c>
      <c r="AK578" s="37">
        <v>1</v>
      </c>
      <c r="AL578" s="37">
        <v>821899</v>
      </c>
      <c r="AM578" s="37">
        <v>1</v>
      </c>
      <c r="AN578" s="43">
        <v>46063</v>
      </c>
    </row>
    <row r="579" spans="1:40">
      <c r="A579" s="37" t="s">
        <v>3245</v>
      </c>
      <c r="B579" s="43">
        <v>46062</v>
      </c>
      <c r="C579" s="43">
        <v>46387</v>
      </c>
      <c r="D579" s="37">
        <v>325</v>
      </c>
      <c r="E579" s="37">
        <v>2</v>
      </c>
      <c r="F579" s="37" t="s">
        <v>4242</v>
      </c>
      <c r="G579" s="37">
        <v>1737</v>
      </c>
      <c r="H579" s="37">
        <v>1834</v>
      </c>
      <c r="I579" s="37" t="s">
        <v>4923</v>
      </c>
      <c r="J579" s="37" t="s">
        <v>4294</v>
      </c>
      <c r="K579" s="37" t="s">
        <v>4295</v>
      </c>
      <c r="L579" s="43">
        <v>46063</v>
      </c>
      <c r="M579" s="37" t="s">
        <v>4246</v>
      </c>
      <c r="N579" s="37" t="s">
        <v>4247</v>
      </c>
      <c r="O579" s="37">
        <v>10</v>
      </c>
      <c r="P579" s="37" t="s">
        <v>4248</v>
      </c>
      <c r="Q579" s="37" t="s">
        <v>4296</v>
      </c>
      <c r="R579" s="37"/>
      <c r="S579" s="37" t="s">
        <v>4250</v>
      </c>
      <c r="T579" s="37">
        <v>10</v>
      </c>
      <c r="U579" s="37" t="s">
        <v>4251</v>
      </c>
      <c r="V579" s="37">
        <v>1000166899</v>
      </c>
      <c r="W579" s="37" t="s">
        <v>4252</v>
      </c>
      <c r="X579" s="37">
        <v>17976211</v>
      </c>
      <c r="Y579" s="37" t="s">
        <v>3246</v>
      </c>
      <c r="Z579" s="37">
        <v>1002058204</v>
      </c>
      <c r="AA579" s="37" t="s">
        <v>4253</v>
      </c>
      <c r="AB579" s="37">
        <v>1000157108</v>
      </c>
      <c r="AC579" s="37" t="s">
        <v>4254</v>
      </c>
      <c r="AD579" s="37" t="s">
        <v>57</v>
      </c>
      <c r="AE579" s="37">
        <v>0</v>
      </c>
      <c r="AF579" s="37">
        <v>0</v>
      </c>
      <c r="AG579" s="37" t="s">
        <v>57</v>
      </c>
      <c r="AH579" s="37">
        <v>0</v>
      </c>
      <c r="AI579" s="37" t="s">
        <v>57</v>
      </c>
      <c r="AJ579" s="37">
        <v>5001034509</v>
      </c>
      <c r="AK579" s="37">
        <v>1</v>
      </c>
      <c r="AL579" s="37">
        <v>821899</v>
      </c>
      <c r="AM579" s="37">
        <v>1</v>
      </c>
      <c r="AN579" s="43">
        <v>46063</v>
      </c>
    </row>
    <row r="580" spans="1:40">
      <c r="A580" s="37" t="s">
        <v>3241</v>
      </c>
      <c r="B580" s="43">
        <v>46062</v>
      </c>
      <c r="C580" s="43">
        <v>46387</v>
      </c>
      <c r="D580" s="37">
        <v>325</v>
      </c>
      <c r="E580" s="37">
        <v>2</v>
      </c>
      <c r="F580" s="37" t="s">
        <v>4242</v>
      </c>
      <c r="G580" s="37">
        <v>1737</v>
      </c>
      <c r="H580" s="37">
        <v>1835</v>
      </c>
      <c r="I580" s="37" t="s">
        <v>4923</v>
      </c>
      <c r="J580" s="37" t="s">
        <v>4294</v>
      </c>
      <c r="K580" s="37" t="s">
        <v>4295</v>
      </c>
      <c r="L580" s="43">
        <v>46063</v>
      </c>
      <c r="M580" s="37" t="s">
        <v>4246</v>
      </c>
      <c r="N580" s="37" t="s">
        <v>4247</v>
      </c>
      <c r="O580" s="37">
        <v>10</v>
      </c>
      <c r="P580" s="37" t="s">
        <v>4248</v>
      </c>
      <c r="Q580" s="37" t="s">
        <v>4296</v>
      </c>
      <c r="R580" s="37"/>
      <c r="S580" s="37" t="s">
        <v>4250</v>
      </c>
      <c r="T580" s="37">
        <v>10</v>
      </c>
      <c r="U580" s="37" t="s">
        <v>4251</v>
      </c>
      <c r="V580" s="37">
        <v>1005460910</v>
      </c>
      <c r="W580" s="37" t="s">
        <v>4252</v>
      </c>
      <c r="X580" s="37">
        <v>1022973218</v>
      </c>
      <c r="Y580" s="37" t="s">
        <v>4924</v>
      </c>
      <c r="Z580" s="37">
        <v>1002058204</v>
      </c>
      <c r="AA580" s="37" t="s">
        <v>4253</v>
      </c>
      <c r="AB580" s="37">
        <v>1000157108</v>
      </c>
      <c r="AC580" s="37" t="s">
        <v>4254</v>
      </c>
      <c r="AD580" s="37" t="s">
        <v>57</v>
      </c>
      <c r="AE580" s="37">
        <v>0</v>
      </c>
      <c r="AF580" s="37">
        <v>0</v>
      </c>
      <c r="AG580" s="37" t="s">
        <v>57</v>
      </c>
      <c r="AH580" s="37">
        <v>0</v>
      </c>
      <c r="AI580" s="37" t="s">
        <v>57</v>
      </c>
      <c r="AJ580" s="37">
        <v>5001034510</v>
      </c>
      <c r="AK580" s="37">
        <v>1</v>
      </c>
      <c r="AL580" s="37">
        <v>821899</v>
      </c>
      <c r="AM580" s="37">
        <v>1</v>
      </c>
      <c r="AN580" s="43">
        <v>46063</v>
      </c>
    </row>
    <row r="581" spans="1:40">
      <c r="A581" s="37" t="s">
        <v>3249</v>
      </c>
      <c r="B581" s="43">
        <v>46062</v>
      </c>
      <c r="C581" s="43">
        <v>46387</v>
      </c>
      <c r="D581" s="37">
        <v>325</v>
      </c>
      <c r="E581" s="37">
        <v>2</v>
      </c>
      <c r="F581" s="37" t="s">
        <v>4242</v>
      </c>
      <c r="G581" s="37">
        <v>1729</v>
      </c>
      <c r="H581" s="37">
        <v>1836</v>
      </c>
      <c r="I581" s="37" t="s">
        <v>4514</v>
      </c>
      <c r="J581" s="37" t="s">
        <v>4294</v>
      </c>
      <c r="K581" s="37" t="s">
        <v>4295</v>
      </c>
      <c r="L581" s="43">
        <v>46063</v>
      </c>
      <c r="M581" s="37" t="s">
        <v>4246</v>
      </c>
      <c r="N581" s="37" t="s">
        <v>4247</v>
      </c>
      <c r="O581" s="37">
        <v>10</v>
      </c>
      <c r="P581" s="37" t="s">
        <v>4248</v>
      </c>
      <c r="Q581" s="37" t="s">
        <v>4296</v>
      </c>
      <c r="R581" s="37"/>
      <c r="S581" s="37" t="s">
        <v>4250</v>
      </c>
      <c r="T581" s="37">
        <v>10</v>
      </c>
      <c r="U581" s="37" t="s">
        <v>4251</v>
      </c>
      <c r="V581" s="37">
        <v>1000094468</v>
      </c>
      <c r="W581" s="37" t="s">
        <v>4252</v>
      </c>
      <c r="X581" s="37">
        <v>1127598056</v>
      </c>
      <c r="Y581" s="37" t="s">
        <v>4925</v>
      </c>
      <c r="Z581" s="37">
        <v>1002058204</v>
      </c>
      <c r="AA581" s="37" t="s">
        <v>4253</v>
      </c>
      <c r="AB581" s="37">
        <v>1000157108</v>
      </c>
      <c r="AC581" s="37" t="s">
        <v>4254</v>
      </c>
      <c r="AD581" s="37" t="s">
        <v>4537</v>
      </c>
      <c r="AE581" s="37">
        <v>0</v>
      </c>
      <c r="AF581" s="37">
        <v>0</v>
      </c>
      <c r="AG581" s="37" t="s">
        <v>4537</v>
      </c>
      <c r="AH581" s="37">
        <v>0</v>
      </c>
      <c r="AI581" s="37" t="s">
        <v>4537</v>
      </c>
      <c r="AJ581" s="37">
        <v>5001034511</v>
      </c>
      <c r="AK581" s="37">
        <v>1</v>
      </c>
      <c r="AL581" s="37">
        <v>821890</v>
      </c>
      <c r="AM581" s="37">
        <v>1</v>
      </c>
      <c r="AN581" s="43">
        <v>46063</v>
      </c>
    </row>
    <row r="582" spans="1:40">
      <c r="A582" s="37" t="s">
        <v>3258</v>
      </c>
      <c r="B582" s="43">
        <v>46062</v>
      </c>
      <c r="C582" s="43">
        <v>46387</v>
      </c>
      <c r="D582" s="37">
        <v>325</v>
      </c>
      <c r="E582" s="37">
        <v>2</v>
      </c>
      <c r="F582" s="37" t="s">
        <v>4242</v>
      </c>
      <c r="G582" s="37">
        <v>1717</v>
      </c>
      <c r="H582" s="37">
        <v>1837</v>
      </c>
      <c r="I582" s="37" t="s">
        <v>4417</v>
      </c>
      <c r="J582" s="37" t="s">
        <v>4285</v>
      </c>
      <c r="K582" s="37" t="s">
        <v>4286</v>
      </c>
      <c r="L582" s="43">
        <v>46063</v>
      </c>
      <c r="M582" s="37" t="s">
        <v>4246</v>
      </c>
      <c r="N582" s="37" t="s">
        <v>4247</v>
      </c>
      <c r="O582" s="37">
        <v>10</v>
      </c>
      <c r="P582" s="37" t="s">
        <v>4248</v>
      </c>
      <c r="Q582" s="37" t="s">
        <v>4287</v>
      </c>
      <c r="R582" s="37"/>
      <c r="S582" s="37" t="s">
        <v>4250</v>
      </c>
      <c r="T582" s="37">
        <v>10</v>
      </c>
      <c r="U582" s="37" t="s">
        <v>4251</v>
      </c>
      <c r="V582" s="37">
        <v>1009218198</v>
      </c>
      <c r="W582" s="37" t="s">
        <v>4252</v>
      </c>
      <c r="X582" s="37">
        <v>1067890860</v>
      </c>
      <c r="Y582" s="37" t="s">
        <v>3259</v>
      </c>
      <c r="Z582" s="37">
        <v>1002058204</v>
      </c>
      <c r="AA582" s="37" t="s">
        <v>4253</v>
      </c>
      <c r="AB582" s="37">
        <v>1000157108</v>
      </c>
      <c r="AC582" s="37" t="s">
        <v>4254</v>
      </c>
      <c r="AD582" s="37" t="s">
        <v>329</v>
      </c>
      <c r="AE582" s="37">
        <v>0</v>
      </c>
      <c r="AF582" s="37">
        <v>0</v>
      </c>
      <c r="AG582" s="37" t="s">
        <v>329</v>
      </c>
      <c r="AH582" s="37">
        <v>0</v>
      </c>
      <c r="AI582" s="37" t="s">
        <v>329</v>
      </c>
      <c r="AJ582" s="37">
        <v>5001034512</v>
      </c>
      <c r="AK582" s="37">
        <v>1</v>
      </c>
      <c r="AL582" s="37">
        <v>821580</v>
      </c>
      <c r="AM582" s="37">
        <v>1</v>
      </c>
      <c r="AN582" s="43">
        <v>46063</v>
      </c>
    </row>
    <row r="583" spans="1:40">
      <c r="A583" s="37" t="s">
        <v>2792</v>
      </c>
      <c r="B583" s="43">
        <v>46062</v>
      </c>
      <c r="C583" s="43">
        <v>46387</v>
      </c>
      <c r="D583" s="37">
        <v>325</v>
      </c>
      <c r="E583" s="37">
        <v>2</v>
      </c>
      <c r="F583" s="37" t="s">
        <v>4242</v>
      </c>
      <c r="G583" s="37">
        <v>1719</v>
      </c>
      <c r="H583" s="37">
        <v>1838</v>
      </c>
      <c r="I583" s="37" t="s">
        <v>4417</v>
      </c>
      <c r="J583" s="37" t="s">
        <v>4515</v>
      </c>
      <c r="K583" s="37" t="s">
        <v>4516</v>
      </c>
      <c r="L583" s="43">
        <v>46063</v>
      </c>
      <c r="M583" s="37" t="s">
        <v>4246</v>
      </c>
      <c r="N583" s="37" t="s">
        <v>4247</v>
      </c>
      <c r="O583" s="37">
        <v>10</v>
      </c>
      <c r="P583" s="37" t="s">
        <v>4248</v>
      </c>
      <c r="Q583" s="37" t="s">
        <v>4517</v>
      </c>
      <c r="R583" s="37"/>
      <c r="S583" s="37" t="s">
        <v>4250</v>
      </c>
      <c r="T583" s="37">
        <v>10</v>
      </c>
      <c r="U583" s="37" t="s">
        <v>4251</v>
      </c>
      <c r="V583" s="37">
        <v>1000104599</v>
      </c>
      <c r="W583" s="37" t="s">
        <v>4252</v>
      </c>
      <c r="X583" s="37">
        <v>1023864246</v>
      </c>
      <c r="Y583" s="37" t="s">
        <v>2794</v>
      </c>
      <c r="Z583" s="37">
        <v>1002058204</v>
      </c>
      <c r="AA583" s="37" t="s">
        <v>4253</v>
      </c>
      <c r="AB583" s="37">
        <v>1000157108</v>
      </c>
      <c r="AC583" s="37" t="s">
        <v>4254</v>
      </c>
      <c r="AD583" s="37" t="s">
        <v>519</v>
      </c>
      <c r="AE583" s="37">
        <v>0</v>
      </c>
      <c r="AF583" s="37">
        <v>0</v>
      </c>
      <c r="AG583" s="37" t="s">
        <v>519</v>
      </c>
      <c r="AH583" s="37">
        <v>0</v>
      </c>
      <c r="AI583" s="37" t="s">
        <v>519</v>
      </c>
      <c r="AJ583" s="37">
        <v>5001034513</v>
      </c>
      <c r="AK583" s="37">
        <v>1</v>
      </c>
      <c r="AL583" s="37">
        <v>821588</v>
      </c>
      <c r="AM583" s="37">
        <v>1</v>
      </c>
      <c r="AN583" s="43">
        <v>46063</v>
      </c>
    </row>
    <row r="584" spans="1:40">
      <c r="A584" s="37" t="s">
        <v>2811</v>
      </c>
      <c r="B584" s="43">
        <v>46062</v>
      </c>
      <c r="C584" s="43">
        <v>46387</v>
      </c>
      <c r="D584" s="37">
        <v>325</v>
      </c>
      <c r="E584" s="37">
        <v>2</v>
      </c>
      <c r="F584" s="37" t="s">
        <v>4242</v>
      </c>
      <c r="G584" s="37">
        <v>1711</v>
      </c>
      <c r="H584" s="37">
        <v>1840</v>
      </c>
      <c r="I584" s="37" t="s">
        <v>4871</v>
      </c>
      <c r="J584" s="37" t="s">
        <v>4541</v>
      </c>
      <c r="K584" s="37" t="s">
        <v>4542</v>
      </c>
      <c r="L584" s="43">
        <v>46063</v>
      </c>
      <c r="M584" s="37" t="s">
        <v>4246</v>
      </c>
      <c r="N584" s="37" t="s">
        <v>4247</v>
      </c>
      <c r="O584" s="37">
        <v>10</v>
      </c>
      <c r="P584" s="37" t="s">
        <v>4248</v>
      </c>
      <c r="Q584" s="37" t="s">
        <v>4543</v>
      </c>
      <c r="R584" s="37"/>
      <c r="S584" s="37" t="s">
        <v>4250</v>
      </c>
      <c r="T584" s="37">
        <v>10</v>
      </c>
      <c r="U584" s="37" t="s">
        <v>4251</v>
      </c>
      <c r="V584" s="37">
        <v>1000333780</v>
      </c>
      <c r="W584" s="37" t="s">
        <v>4252</v>
      </c>
      <c r="X584" s="37">
        <v>1013639819</v>
      </c>
      <c r="Y584" s="37" t="s">
        <v>4926</v>
      </c>
      <c r="Z584" s="37">
        <v>1002058204</v>
      </c>
      <c r="AA584" s="37" t="s">
        <v>4253</v>
      </c>
      <c r="AB584" s="37">
        <v>1000157108</v>
      </c>
      <c r="AC584" s="37" t="s">
        <v>4254</v>
      </c>
      <c r="AD584" s="37" t="s">
        <v>467</v>
      </c>
      <c r="AE584" s="37">
        <v>0</v>
      </c>
      <c r="AF584" s="37">
        <v>0</v>
      </c>
      <c r="AG584" s="37" t="s">
        <v>467</v>
      </c>
      <c r="AH584" s="37">
        <v>0</v>
      </c>
      <c r="AI584" s="37" t="s">
        <v>467</v>
      </c>
      <c r="AJ584" s="37">
        <v>5001034517</v>
      </c>
      <c r="AK584" s="37">
        <v>1</v>
      </c>
      <c r="AL584" s="37">
        <v>821564</v>
      </c>
      <c r="AM584" s="37">
        <v>1</v>
      </c>
      <c r="AN584" s="43">
        <v>46063</v>
      </c>
    </row>
    <row r="585" spans="1:40">
      <c r="A585" s="37" t="s">
        <v>3665</v>
      </c>
      <c r="B585" s="43">
        <v>46062</v>
      </c>
      <c r="C585" s="43">
        <v>46387</v>
      </c>
      <c r="D585" s="37">
        <v>325</v>
      </c>
      <c r="E585" s="37">
        <v>2</v>
      </c>
      <c r="F585" s="37" t="s">
        <v>4242</v>
      </c>
      <c r="G585" s="37">
        <v>1711</v>
      </c>
      <c r="H585" s="37">
        <v>1841</v>
      </c>
      <c r="I585" s="37" t="s">
        <v>4871</v>
      </c>
      <c r="J585" s="37" t="s">
        <v>4541</v>
      </c>
      <c r="K585" s="37" t="s">
        <v>4542</v>
      </c>
      <c r="L585" s="43">
        <v>46063</v>
      </c>
      <c r="M585" s="37" t="s">
        <v>4246</v>
      </c>
      <c r="N585" s="37" t="s">
        <v>4247</v>
      </c>
      <c r="O585" s="37">
        <v>10</v>
      </c>
      <c r="P585" s="37" t="s">
        <v>4248</v>
      </c>
      <c r="Q585" s="37" t="s">
        <v>4543</v>
      </c>
      <c r="R585" s="37"/>
      <c r="S585" s="37" t="s">
        <v>4250</v>
      </c>
      <c r="T585" s="37">
        <v>10</v>
      </c>
      <c r="U585" s="37" t="s">
        <v>4251</v>
      </c>
      <c r="V585" s="37">
        <v>1000256784</v>
      </c>
      <c r="W585" s="37" t="s">
        <v>4252</v>
      </c>
      <c r="X585" s="37">
        <v>79369174</v>
      </c>
      <c r="Y585" s="37" t="s">
        <v>3666</v>
      </c>
      <c r="Z585" s="37">
        <v>1002058204</v>
      </c>
      <c r="AA585" s="37" t="s">
        <v>4253</v>
      </c>
      <c r="AB585" s="37">
        <v>1000157108</v>
      </c>
      <c r="AC585" s="37" t="s">
        <v>4254</v>
      </c>
      <c r="AD585" s="37" t="s">
        <v>467</v>
      </c>
      <c r="AE585" s="37">
        <v>0</v>
      </c>
      <c r="AF585" s="37">
        <v>0</v>
      </c>
      <c r="AG585" s="37" t="s">
        <v>467</v>
      </c>
      <c r="AH585" s="37">
        <v>0</v>
      </c>
      <c r="AI585" s="37" t="s">
        <v>467</v>
      </c>
      <c r="AJ585" s="37">
        <v>5001034518</v>
      </c>
      <c r="AK585" s="37">
        <v>1</v>
      </c>
      <c r="AL585" s="37">
        <v>821564</v>
      </c>
      <c r="AM585" s="37">
        <v>1</v>
      </c>
      <c r="AN585" s="43">
        <v>46063</v>
      </c>
    </row>
    <row r="586" spans="1:40">
      <c r="A586" s="37" t="s">
        <v>4009</v>
      </c>
      <c r="B586" s="43">
        <v>46062</v>
      </c>
      <c r="C586" s="43">
        <v>46387</v>
      </c>
      <c r="D586" s="37">
        <v>325</v>
      </c>
      <c r="E586" s="37">
        <v>2</v>
      </c>
      <c r="F586" s="37" t="s">
        <v>4242</v>
      </c>
      <c r="G586" s="37">
        <v>1764</v>
      </c>
      <c r="H586" s="37">
        <v>1842</v>
      </c>
      <c r="I586" s="37" t="s">
        <v>4927</v>
      </c>
      <c r="J586" s="37" t="s">
        <v>4244</v>
      </c>
      <c r="K586" s="37" t="s">
        <v>4245</v>
      </c>
      <c r="L586" s="43">
        <v>46063</v>
      </c>
      <c r="M586" s="37" t="s">
        <v>4246</v>
      </c>
      <c r="N586" s="37" t="s">
        <v>4247</v>
      </c>
      <c r="O586" s="37">
        <v>10</v>
      </c>
      <c r="P586" s="37" t="s">
        <v>4248</v>
      </c>
      <c r="Q586" s="37" t="s">
        <v>4249</v>
      </c>
      <c r="R586" s="37"/>
      <c r="S586" s="37" t="s">
        <v>4250</v>
      </c>
      <c r="T586" s="37">
        <v>10</v>
      </c>
      <c r="U586" s="37" t="s">
        <v>4251</v>
      </c>
      <c r="V586" s="37">
        <v>1005428602</v>
      </c>
      <c r="W586" s="37" t="s">
        <v>4252</v>
      </c>
      <c r="X586" s="37">
        <v>1064490124</v>
      </c>
      <c r="Y586" s="37" t="s">
        <v>4011</v>
      </c>
      <c r="Z586" s="37">
        <v>1002058204</v>
      </c>
      <c r="AA586" s="37" t="s">
        <v>4253</v>
      </c>
      <c r="AB586" s="37">
        <v>1000157108</v>
      </c>
      <c r="AC586" s="37" t="s">
        <v>4254</v>
      </c>
      <c r="AD586" s="37" t="s">
        <v>57</v>
      </c>
      <c r="AE586" s="37">
        <v>0</v>
      </c>
      <c r="AF586" s="37">
        <v>0</v>
      </c>
      <c r="AG586" s="37" t="s">
        <v>57</v>
      </c>
      <c r="AH586" s="37">
        <v>0</v>
      </c>
      <c r="AI586" s="37" t="s">
        <v>57</v>
      </c>
      <c r="AJ586" s="37">
        <v>5001034519</v>
      </c>
      <c r="AK586" s="37">
        <v>1</v>
      </c>
      <c r="AL586" s="37">
        <v>821938</v>
      </c>
      <c r="AM586" s="37">
        <v>1</v>
      </c>
      <c r="AN586" s="43">
        <v>46063</v>
      </c>
    </row>
    <row r="587" spans="1:40">
      <c r="A587" s="37" t="s">
        <v>4014</v>
      </c>
      <c r="B587" s="43">
        <v>46062</v>
      </c>
      <c r="C587" s="43">
        <v>46387</v>
      </c>
      <c r="D587" s="37">
        <v>325</v>
      </c>
      <c r="E587" s="37">
        <v>2</v>
      </c>
      <c r="F587" s="37" t="s">
        <v>4242</v>
      </c>
      <c r="G587" s="37">
        <v>1764</v>
      </c>
      <c r="H587" s="37">
        <v>1843</v>
      </c>
      <c r="I587" s="37" t="s">
        <v>4927</v>
      </c>
      <c r="J587" s="37" t="s">
        <v>4244</v>
      </c>
      <c r="K587" s="37" t="s">
        <v>4245</v>
      </c>
      <c r="L587" s="43">
        <v>46063</v>
      </c>
      <c r="M587" s="37" t="s">
        <v>4246</v>
      </c>
      <c r="N587" s="37" t="s">
        <v>4247</v>
      </c>
      <c r="O587" s="37">
        <v>10</v>
      </c>
      <c r="P587" s="37" t="s">
        <v>4248</v>
      </c>
      <c r="Q587" s="37" t="s">
        <v>4249</v>
      </c>
      <c r="R587" s="37"/>
      <c r="S587" s="37" t="s">
        <v>4250</v>
      </c>
      <c r="T587" s="37">
        <v>10</v>
      </c>
      <c r="U587" s="37" t="s">
        <v>4251</v>
      </c>
      <c r="V587" s="37">
        <v>1011099707</v>
      </c>
      <c r="W587" s="37" t="s">
        <v>4252</v>
      </c>
      <c r="X587" s="37">
        <v>1023903333</v>
      </c>
      <c r="Y587" s="37" t="s">
        <v>4015</v>
      </c>
      <c r="Z587" s="37">
        <v>1002058204</v>
      </c>
      <c r="AA587" s="37" t="s">
        <v>4253</v>
      </c>
      <c r="AB587" s="37">
        <v>1000157108</v>
      </c>
      <c r="AC587" s="37" t="s">
        <v>4254</v>
      </c>
      <c r="AD587" s="37" t="s">
        <v>57</v>
      </c>
      <c r="AE587" s="37">
        <v>0</v>
      </c>
      <c r="AF587" s="37">
        <v>0</v>
      </c>
      <c r="AG587" s="37" t="s">
        <v>57</v>
      </c>
      <c r="AH587" s="37">
        <v>0</v>
      </c>
      <c r="AI587" s="37" t="s">
        <v>57</v>
      </c>
      <c r="AJ587" s="37">
        <v>5001034520</v>
      </c>
      <c r="AK587" s="37">
        <v>1</v>
      </c>
      <c r="AL587" s="37">
        <v>821938</v>
      </c>
      <c r="AM587" s="37">
        <v>1</v>
      </c>
      <c r="AN587" s="43">
        <v>46063</v>
      </c>
    </row>
    <row r="588" spans="1:40">
      <c r="A588" s="37" t="s">
        <v>4018</v>
      </c>
      <c r="B588" s="43">
        <v>46062</v>
      </c>
      <c r="C588" s="43">
        <v>46387</v>
      </c>
      <c r="D588" s="37">
        <v>325</v>
      </c>
      <c r="E588" s="37">
        <v>2</v>
      </c>
      <c r="F588" s="37" t="s">
        <v>4242</v>
      </c>
      <c r="G588" s="37">
        <v>1764</v>
      </c>
      <c r="H588" s="37">
        <v>1844</v>
      </c>
      <c r="I588" s="37" t="s">
        <v>4928</v>
      </c>
      <c r="J588" s="37" t="s">
        <v>4244</v>
      </c>
      <c r="K588" s="37" t="s">
        <v>4245</v>
      </c>
      <c r="L588" s="43">
        <v>46063</v>
      </c>
      <c r="M588" s="37" t="s">
        <v>4246</v>
      </c>
      <c r="N588" s="37" t="s">
        <v>4247</v>
      </c>
      <c r="O588" s="37">
        <v>10</v>
      </c>
      <c r="P588" s="37" t="s">
        <v>4248</v>
      </c>
      <c r="Q588" s="37" t="s">
        <v>4249</v>
      </c>
      <c r="R588" s="37"/>
      <c r="S588" s="37" t="s">
        <v>4250</v>
      </c>
      <c r="T588" s="37">
        <v>10</v>
      </c>
      <c r="U588" s="37" t="s">
        <v>4251</v>
      </c>
      <c r="V588" s="37">
        <v>1013711605</v>
      </c>
      <c r="W588" s="37" t="s">
        <v>4252</v>
      </c>
      <c r="X588" s="37">
        <v>1026580870</v>
      </c>
      <c r="Y588" s="37" t="s">
        <v>4929</v>
      </c>
      <c r="Z588" s="37">
        <v>1002058204</v>
      </c>
      <c r="AA588" s="37" t="s">
        <v>4253</v>
      </c>
      <c r="AB588" s="37">
        <v>1000157108</v>
      </c>
      <c r="AC588" s="37" t="s">
        <v>4254</v>
      </c>
      <c r="AD588" s="37" t="s">
        <v>57</v>
      </c>
      <c r="AE588" s="37">
        <v>0</v>
      </c>
      <c r="AF588" s="37">
        <v>0</v>
      </c>
      <c r="AG588" s="37" t="s">
        <v>57</v>
      </c>
      <c r="AH588" s="37">
        <v>0</v>
      </c>
      <c r="AI588" s="37" t="s">
        <v>57</v>
      </c>
      <c r="AJ588" s="37">
        <v>5001034521</v>
      </c>
      <c r="AK588" s="37">
        <v>1</v>
      </c>
      <c r="AL588" s="37">
        <v>821938</v>
      </c>
      <c r="AM588" s="37">
        <v>1</v>
      </c>
      <c r="AN588" s="43">
        <v>46063</v>
      </c>
    </row>
    <row r="589" spans="1:40">
      <c r="A589" s="37" t="s">
        <v>3466</v>
      </c>
      <c r="B589" s="43">
        <v>46062</v>
      </c>
      <c r="C589" s="43">
        <v>46387</v>
      </c>
      <c r="D589" s="37">
        <v>325</v>
      </c>
      <c r="E589" s="37">
        <v>2</v>
      </c>
      <c r="F589" s="37" t="s">
        <v>4242</v>
      </c>
      <c r="G589" s="37">
        <v>1755</v>
      </c>
      <c r="H589" s="37">
        <v>1845</v>
      </c>
      <c r="I589" s="37" t="s">
        <v>4930</v>
      </c>
      <c r="J589" s="37" t="s">
        <v>4678</v>
      </c>
      <c r="K589" s="37" t="s">
        <v>4679</v>
      </c>
      <c r="L589" s="43">
        <v>46063</v>
      </c>
      <c r="M589" s="37" t="s">
        <v>4246</v>
      </c>
      <c r="N589" s="37" t="s">
        <v>4247</v>
      </c>
      <c r="O589" s="37">
        <v>10</v>
      </c>
      <c r="P589" s="37" t="s">
        <v>4248</v>
      </c>
      <c r="Q589" s="37" t="s">
        <v>4680</v>
      </c>
      <c r="R589" s="37"/>
      <c r="S589" s="37" t="s">
        <v>4250</v>
      </c>
      <c r="T589" s="37">
        <v>10</v>
      </c>
      <c r="U589" s="37" t="s">
        <v>4251</v>
      </c>
      <c r="V589" s="37">
        <v>1012279493</v>
      </c>
      <c r="W589" s="37" t="s">
        <v>4252</v>
      </c>
      <c r="X589" s="37">
        <v>1023901003</v>
      </c>
      <c r="Y589" s="37" t="s">
        <v>3467</v>
      </c>
      <c r="Z589" s="37">
        <v>1002058204</v>
      </c>
      <c r="AA589" s="37" t="s">
        <v>4253</v>
      </c>
      <c r="AB589" s="37">
        <v>1000157108</v>
      </c>
      <c r="AC589" s="37" t="s">
        <v>4254</v>
      </c>
      <c r="AD589" s="37" t="s">
        <v>467</v>
      </c>
      <c r="AE589" s="37">
        <v>0</v>
      </c>
      <c r="AF589" s="37">
        <v>0</v>
      </c>
      <c r="AG589" s="37" t="s">
        <v>467</v>
      </c>
      <c r="AH589" s="37">
        <v>0</v>
      </c>
      <c r="AI589" s="37" t="s">
        <v>467</v>
      </c>
      <c r="AJ589" s="37">
        <v>5001034522</v>
      </c>
      <c r="AK589" s="37">
        <v>1</v>
      </c>
      <c r="AL589" s="37">
        <v>821924</v>
      </c>
      <c r="AM589" s="37">
        <v>1</v>
      </c>
      <c r="AN589" s="43">
        <v>46063</v>
      </c>
    </row>
    <row r="590" spans="1:40">
      <c r="A590" s="37" t="s">
        <v>656</v>
      </c>
      <c r="B590" s="43">
        <v>46062</v>
      </c>
      <c r="C590" s="43">
        <v>46387</v>
      </c>
      <c r="D590" s="37">
        <v>325</v>
      </c>
      <c r="E590" s="37">
        <v>2</v>
      </c>
      <c r="F590" s="37" t="s">
        <v>4242</v>
      </c>
      <c r="G590" s="37">
        <v>1858</v>
      </c>
      <c r="H590" s="37">
        <v>1846</v>
      </c>
      <c r="I590" s="37" t="s">
        <v>4481</v>
      </c>
      <c r="J590" s="37" t="s">
        <v>4931</v>
      </c>
      <c r="K590" s="37" t="s">
        <v>4932</v>
      </c>
      <c r="L590" s="43">
        <v>46063</v>
      </c>
      <c r="M590" s="37" t="s">
        <v>4246</v>
      </c>
      <c r="N590" s="37" t="s">
        <v>4247</v>
      </c>
      <c r="O590" s="37">
        <v>10</v>
      </c>
      <c r="P590" s="37" t="s">
        <v>4248</v>
      </c>
      <c r="Q590" s="37" t="s">
        <v>4933</v>
      </c>
      <c r="R590" s="37"/>
      <c r="S590" s="37" t="s">
        <v>4250</v>
      </c>
      <c r="T590" s="37">
        <v>10</v>
      </c>
      <c r="U590" s="37" t="s">
        <v>4251</v>
      </c>
      <c r="V590" s="37">
        <v>1000132174</v>
      </c>
      <c r="W590" s="37" t="s">
        <v>4252</v>
      </c>
      <c r="X590" s="37">
        <v>1022932417</v>
      </c>
      <c r="Y590" s="37" t="s">
        <v>4934</v>
      </c>
      <c r="Z590" s="37">
        <v>1002058204</v>
      </c>
      <c r="AA590" s="37" t="s">
        <v>4253</v>
      </c>
      <c r="AB590" s="37">
        <v>1000157108</v>
      </c>
      <c r="AC590" s="37" t="s">
        <v>4254</v>
      </c>
      <c r="AD590" s="37" t="s">
        <v>467</v>
      </c>
      <c r="AE590" s="37">
        <v>0</v>
      </c>
      <c r="AF590" s="37">
        <v>0</v>
      </c>
      <c r="AG590" s="37" t="s">
        <v>467</v>
      </c>
      <c r="AH590" s="37">
        <v>0</v>
      </c>
      <c r="AI590" s="37" t="s">
        <v>467</v>
      </c>
      <c r="AJ590" s="37">
        <v>5001034523</v>
      </c>
      <c r="AK590" s="37">
        <v>1</v>
      </c>
      <c r="AL590" s="37">
        <v>828731</v>
      </c>
      <c r="AM590" s="37">
        <v>1</v>
      </c>
      <c r="AN590" s="43">
        <v>46063</v>
      </c>
    </row>
    <row r="591" spans="1:40">
      <c r="A591" s="37" t="s">
        <v>2641</v>
      </c>
      <c r="B591" s="43">
        <v>46062</v>
      </c>
      <c r="C591" s="43">
        <v>46387</v>
      </c>
      <c r="D591" s="37">
        <v>325</v>
      </c>
      <c r="E591" s="37">
        <v>2</v>
      </c>
      <c r="F591" s="37" t="s">
        <v>4242</v>
      </c>
      <c r="G591" s="37">
        <v>1704</v>
      </c>
      <c r="H591" s="37">
        <v>1847</v>
      </c>
      <c r="I591" s="37" t="s">
        <v>4935</v>
      </c>
      <c r="J591" s="37" t="s">
        <v>4285</v>
      </c>
      <c r="K591" s="37" t="s">
        <v>4286</v>
      </c>
      <c r="L591" s="43">
        <v>46063</v>
      </c>
      <c r="M591" s="37" t="s">
        <v>4246</v>
      </c>
      <c r="N591" s="37" t="s">
        <v>4247</v>
      </c>
      <c r="O591" s="37">
        <v>10</v>
      </c>
      <c r="P591" s="37" t="s">
        <v>4248</v>
      </c>
      <c r="Q591" s="37" t="s">
        <v>4287</v>
      </c>
      <c r="R591" s="37"/>
      <c r="S591" s="37" t="s">
        <v>4250</v>
      </c>
      <c r="T591" s="37">
        <v>10</v>
      </c>
      <c r="U591" s="37" t="s">
        <v>4251</v>
      </c>
      <c r="V591" s="37">
        <v>1000175983</v>
      </c>
      <c r="W591" s="37" t="s">
        <v>4252</v>
      </c>
      <c r="X591" s="37">
        <v>1022940378</v>
      </c>
      <c r="Y591" s="37" t="s">
        <v>2643</v>
      </c>
      <c r="Z591" s="37">
        <v>1002058204</v>
      </c>
      <c r="AA591" s="37" t="s">
        <v>4253</v>
      </c>
      <c r="AB591" s="37">
        <v>1000157108</v>
      </c>
      <c r="AC591" s="37" t="s">
        <v>4254</v>
      </c>
      <c r="AD591" s="37" t="s">
        <v>467</v>
      </c>
      <c r="AE591" s="37">
        <v>0</v>
      </c>
      <c r="AF591" s="37">
        <v>0</v>
      </c>
      <c r="AG591" s="37" t="s">
        <v>467</v>
      </c>
      <c r="AH591" s="37">
        <v>0</v>
      </c>
      <c r="AI591" s="37" t="s">
        <v>467</v>
      </c>
      <c r="AJ591" s="37">
        <v>5001034524</v>
      </c>
      <c r="AK591" s="37">
        <v>1</v>
      </c>
      <c r="AL591" s="37">
        <v>821549</v>
      </c>
      <c r="AM591" s="37">
        <v>1</v>
      </c>
      <c r="AN591" s="43">
        <v>46063</v>
      </c>
    </row>
    <row r="592" spans="1:40">
      <c r="A592" s="37" t="s">
        <v>3459</v>
      </c>
      <c r="B592" s="43">
        <v>46062</v>
      </c>
      <c r="C592" s="43">
        <v>46387</v>
      </c>
      <c r="D592" s="37">
        <v>325</v>
      </c>
      <c r="E592" s="37">
        <v>2</v>
      </c>
      <c r="F592" s="37" t="s">
        <v>4242</v>
      </c>
      <c r="G592" s="37">
        <v>1704</v>
      </c>
      <c r="H592" s="37">
        <v>1848</v>
      </c>
      <c r="I592" s="37" t="s">
        <v>4935</v>
      </c>
      <c r="J592" s="37" t="s">
        <v>4285</v>
      </c>
      <c r="K592" s="37" t="s">
        <v>4286</v>
      </c>
      <c r="L592" s="43">
        <v>46063</v>
      </c>
      <c r="M592" s="37" t="s">
        <v>4246</v>
      </c>
      <c r="N592" s="37" t="s">
        <v>4247</v>
      </c>
      <c r="O592" s="37">
        <v>10</v>
      </c>
      <c r="P592" s="37" t="s">
        <v>4248</v>
      </c>
      <c r="Q592" s="37" t="s">
        <v>4287</v>
      </c>
      <c r="R592" s="37"/>
      <c r="S592" s="37" t="s">
        <v>4250</v>
      </c>
      <c r="T592" s="37">
        <v>10</v>
      </c>
      <c r="U592" s="37" t="s">
        <v>4251</v>
      </c>
      <c r="V592" s="37">
        <v>1005721410</v>
      </c>
      <c r="W592" s="37" t="s">
        <v>4252</v>
      </c>
      <c r="X592" s="37">
        <v>1031167882</v>
      </c>
      <c r="Y592" s="37" t="s">
        <v>3460</v>
      </c>
      <c r="Z592" s="37">
        <v>1002058204</v>
      </c>
      <c r="AA592" s="37" t="s">
        <v>4253</v>
      </c>
      <c r="AB592" s="37">
        <v>1000157108</v>
      </c>
      <c r="AC592" s="37" t="s">
        <v>4254</v>
      </c>
      <c r="AD592" s="37" t="s">
        <v>467</v>
      </c>
      <c r="AE592" s="37">
        <v>0</v>
      </c>
      <c r="AF592" s="37">
        <v>0</v>
      </c>
      <c r="AG592" s="37" t="s">
        <v>467</v>
      </c>
      <c r="AH592" s="37">
        <v>0</v>
      </c>
      <c r="AI592" s="37" t="s">
        <v>467</v>
      </c>
      <c r="AJ592" s="37">
        <v>5001034525</v>
      </c>
      <c r="AK592" s="37">
        <v>1</v>
      </c>
      <c r="AL592" s="37">
        <v>821549</v>
      </c>
      <c r="AM592" s="37">
        <v>1</v>
      </c>
      <c r="AN592" s="43">
        <v>46063</v>
      </c>
    </row>
    <row r="593" spans="1:40">
      <c r="A593" s="37" t="s">
        <v>3564</v>
      </c>
      <c r="B593" s="43">
        <v>46062</v>
      </c>
      <c r="C593" s="43">
        <v>46387</v>
      </c>
      <c r="D593" s="37">
        <v>325</v>
      </c>
      <c r="E593" s="37">
        <v>2</v>
      </c>
      <c r="F593" s="37" t="s">
        <v>4242</v>
      </c>
      <c r="G593" s="37">
        <v>1704</v>
      </c>
      <c r="H593" s="37">
        <v>1849</v>
      </c>
      <c r="I593" s="37" t="s">
        <v>4936</v>
      </c>
      <c r="J593" s="37" t="s">
        <v>4285</v>
      </c>
      <c r="K593" s="37" t="s">
        <v>4286</v>
      </c>
      <c r="L593" s="43">
        <v>46063</v>
      </c>
      <c r="M593" s="37" t="s">
        <v>4246</v>
      </c>
      <c r="N593" s="37" t="s">
        <v>4247</v>
      </c>
      <c r="O593" s="37">
        <v>10</v>
      </c>
      <c r="P593" s="37" t="s">
        <v>4248</v>
      </c>
      <c r="Q593" s="37" t="s">
        <v>4287</v>
      </c>
      <c r="R593" s="37"/>
      <c r="S593" s="37" t="s">
        <v>4250</v>
      </c>
      <c r="T593" s="37">
        <v>10</v>
      </c>
      <c r="U593" s="37" t="s">
        <v>4251</v>
      </c>
      <c r="V593" s="37">
        <v>1013846942</v>
      </c>
      <c r="W593" s="37" t="s">
        <v>4252</v>
      </c>
      <c r="X593" s="37">
        <v>1032480192</v>
      </c>
      <c r="Y593" s="37" t="s">
        <v>3565</v>
      </c>
      <c r="Z593" s="37">
        <v>1002058204</v>
      </c>
      <c r="AA593" s="37" t="s">
        <v>4253</v>
      </c>
      <c r="AB593" s="37">
        <v>1000157108</v>
      </c>
      <c r="AC593" s="37" t="s">
        <v>4254</v>
      </c>
      <c r="AD593" s="37" t="s">
        <v>467</v>
      </c>
      <c r="AE593" s="37">
        <v>0</v>
      </c>
      <c r="AF593" s="37">
        <v>0</v>
      </c>
      <c r="AG593" s="37" t="s">
        <v>467</v>
      </c>
      <c r="AH593" s="37">
        <v>0</v>
      </c>
      <c r="AI593" s="37" t="s">
        <v>467</v>
      </c>
      <c r="AJ593" s="37">
        <v>5001034526</v>
      </c>
      <c r="AK593" s="37">
        <v>1</v>
      </c>
      <c r="AL593" s="37">
        <v>821549</v>
      </c>
      <c r="AM593" s="37">
        <v>1</v>
      </c>
      <c r="AN593" s="43">
        <v>46063</v>
      </c>
    </row>
    <row r="594" spans="1:40">
      <c r="A594" s="37" t="s">
        <v>3560</v>
      </c>
      <c r="B594" s="43">
        <v>46062</v>
      </c>
      <c r="C594" s="43">
        <v>46387</v>
      </c>
      <c r="D594" s="37">
        <v>325</v>
      </c>
      <c r="E594" s="37">
        <v>2</v>
      </c>
      <c r="F594" s="37" t="s">
        <v>4242</v>
      </c>
      <c r="G594" s="37">
        <v>1699</v>
      </c>
      <c r="H594" s="37">
        <v>1850</v>
      </c>
      <c r="I594" s="37" t="s">
        <v>4937</v>
      </c>
      <c r="J594" s="37" t="s">
        <v>4285</v>
      </c>
      <c r="K594" s="37" t="s">
        <v>4286</v>
      </c>
      <c r="L594" s="43">
        <v>46063</v>
      </c>
      <c r="M594" s="37" t="s">
        <v>4246</v>
      </c>
      <c r="N594" s="37" t="s">
        <v>4247</v>
      </c>
      <c r="O594" s="37">
        <v>10</v>
      </c>
      <c r="P594" s="37" t="s">
        <v>4248</v>
      </c>
      <c r="Q594" s="37" t="s">
        <v>4287</v>
      </c>
      <c r="R594" s="37"/>
      <c r="S594" s="37" t="s">
        <v>4250</v>
      </c>
      <c r="T594" s="37">
        <v>10</v>
      </c>
      <c r="U594" s="37" t="s">
        <v>4251</v>
      </c>
      <c r="V594" s="37">
        <v>1005072109</v>
      </c>
      <c r="W594" s="37" t="s">
        <v>4252</v>
      </c>
      <c r="X594" s="37">
        <v>52361485</v>
      </c>
      <c r="Y594" s="37" t="s">
        <v>4938</v>
      </c>
      <c r="Z594" s="37">
        <v>1002058204</v>
      </c>
      <c r="AA594" s="37" t="s">
        <v>4253</v>
      </c>
      <c r="AB594" s="37">
        <v>1000157108</v>
      </c>
      <c r="AC594" s="37" t="s">
        <v>4254</v>
      </c>
      <c r="AD594" s="37" t="s">
        <v>4277</v>
      </c>
      <c r="AE594" s="37">
        <v>0</v>
      </c>
      <c r="AF594" s="37">
        <v>0</v>
      </c>
      <c r="AG594" s="37" t="s">
        <v>4277</v>
      </c>
      <c r="AH594" s="37">
        <v>0</v>
      </c>
      <c r="AI594" s="37" t="s">
        <v>4277</v>
      </c>
      <c r="AJ594" s="37">
        <v>5001034527</v>
      </c>
      <c r="AK594" s="37">
        <v>1</v>
      </c>
      <c r="AL594" s="37">
        <v>821539</v>
      </c>
      <c r="AM594" s="37">
        <v>1</v>
      </c>
      <c r="AN594" s="43">
        <v>46063</v>
      </c>
    </row>
    <row r="595" spans="1:40">
      <c r="A595" s="37" t="s">
        <v>2646</v>
      </c>
      <c r="B595" s="43">
        <v>46062</v>
      </c>
      <c r="C595" s="43">
        <v>46387</v>
      </c>
      <c r="D595" s="37">
        <v>325</v>
      </c>
      <c r="E595" s="37">
        <v>2</v>
      </c>
      <c r="F595" s="37" t="s">
        <v>4242</v>
      </c>
      <c r="G595" s="37">
        <v>1699</v>
      </c>
      <c r="H595" s="37">
        <v>1851</v>
      </c>
      <c r="I595" s="37" t="s">
        <v>4937</v>
      </c>
      <c r="J595" s="37" t="s">
        <v>4285</v>
      </c>
      <c r="K595" s="37" t="s">
        <v>4286</v>
      </c>
      <c r="L595" s="43">
        <v>46063</v>
      </c>
      <c r="M595" s="37" t="s">
        <v>4246</v>
      </c>
      <c r="N595" s="37" t="s">
        <v>4247</v>
      </c>
      <c r="O595" s="37">
        <v>10</v>
      </c>
      <c r="P595" s="37" t="s">
        <v>4248</v>
      </c>
      <c r="Q595" s="37" t="s">
        <v>4287</v>
      </c>
      <c r="R595" s="37"/>
      <c r="S595" s="37" t="s">
        <v>4250</v>
      </c>
      <c r="T595" s="37">
        <v>10</v>
      </c>
      <c r="U595" s="37" t="s">
        <v>4251</v>
      </c>
      <c r="V595" s="37">
        <v>1012747685</v>
      </c>
      <c r="W595" s="37" t="s">
        <v>4252</v>
      </c>
      <c r="X595" s="37">
        <v>52224167</v>
      </c>
      <c r="Y595" s="37" t="s">
        <v>2648</v>
      </c>
      <c r="Z595" s="37">
        <v>1002058204</v>
      </c>
      <c r="AA595" s="37" t="s">
        <v>4253</v>
      </c>
      <c r="AB595" s="37">
        <v>1000157108</v>
      </c>
      <c r="AC595" s="37" t="s">
        <v>4254</v>
      </c>
      <c r="AD595" s="37" t="s">
        <v>4277</v>
      </c>
      <c r="AE595" s="37">
        <v>0</v>
      </c>
      <c r="AF595" s="37">
        <v>0</v>
      </c>
      <c r="AG595" s="37" t="s">
        <v>4277</v>
      </c>
      <c r="AH595" s="37">
        <v>0</v>
      </c>
      <c r="AI595" s="37" t="s">
        <v>4277</v>
      </c>
      <c r="AJ595" s="37">
        <v>5001034528</v>
      </c>
      <c r="AK595" s="37">
        <v>1</v>
      </c>
      <c r="AL595" s="37">
        <v>821539</v>
      </c>
      <c r="AM595" s="37">
        <v>1</v>
      </c>
      <c r="AN595" s="43">
        <v>46063</v>
      </c>
    </row>
    <row r="596" spans="1:40">
      <c r="A596" s="37" t="s">
        <v>3597</v>
      </c>
      <c r="B596" s="43">
        <v>46062</v>
      </c>
      <c r="C596" s="43">
        <v>46387</v>
      </c>
      <c r="D596" s="37">
        <v>325</v>
      </c>
      <c r="E596" s="37">
        <v>2</v>
      </c>
      <c r="F596" s="37" t="s">
        <v>4242</v>
      </c>
      <c r="G596" s="37">
        <v>1699</v>
      </c>
      <c r="H596" s="37">
        <v>1852</v>
      </c>
      <c r="I596" s="37" t="s">
        <v>4937</v>
      </c>
      <c r="J596" s="37" t="s">
        <v>4285</v>
      </c>
      <c r="K596" s="37" t="s">
        <v>4286</v>
      </c>
      <c r="L596" s="43">
        <v>46063</v>
      </c>
      <c r="M596" s="37" t="s">
        <v>4246</v>
      </c>
      <c r="N596" s="37" t="s">
        <v>4247</v>
      </c>
      <c r="O596" s="37">
        <v>10</v>
      </c>
      <c r="P596" s="37" t="s">
        <v>4248</v>
      </c>
      <c r="Q596" s="37" t="s">
        <v>4287</v>
      </c>
      <c r="R596" s="37"/>
      <c r="S596" s="37" t="s">
        <v>4250</v>
      </c>
      <c r="T596" s="37">
        <v>10</v>
      </c>
      <c r="U596" s="37" t="s">
        <v>4251</v>
      </c>
      <c r="V596" s="37">
        <v>1012819364</v>
      </c>
      <c r="W596" s="37" t="s">
        <v>4252</v>
      </c>
      <c r="X596" s="37">
        <v>52183986</v>
      </c>
      <c r="Y596" s="37" t="s">
        <v>3598</v>
      </c>
      <c r="Z596" s="37">
        <v>1002058204</v>
      </c>
      <c r="AA596" s="37" t="s">
        <v>4253</v>
      </c>
      <c r="AB596" s="37">
        <v>1000157108</v>
      </c>
      <c r="AC596" s="37" t="s">
        <v>4254</v>
      </c>
      <c r="AD596" s="37" t="s">
        <v>4277</v>
      </c>
      <c r="AE596" s="37">
        <v>0</v>
      </c>
      <c r="AF596" s="37">
        <v>0</v>
      </c>
      <c r="AG596" s="37" t="s">
        <v>4277</v>
      </c>
      <c r="AH596" s="37">
        <v>0</v>
      </c>
      <c r="AI596" s="37" t="s">
        <v>4277</v>
      </c>
      <c r="AJ596" s="37">
        <v>5001034529</v>
      </c>
      <c r="AK596" s="37">
        <v>1</v>
      </c>
      <c r="AL596" s="37">
        <v>821539</v>
      </c>
      <c r="AM596" s="37">
        <v>1</v>
      </c>
      <c r="AN596" s="43">
        <v>46063</v>
      </c>
    </row>
    <row r="597" spans="1:40">
      <c r="A597" s="37" t="s">
        <v>2651</v>
      </c>
      <c r="B597" s="43">
        <v>46062</v>
      </c>
      <c r="C597" s="43">
        <v>46387</v>
      </c>
      <c r="D597" s="37">
        <v>325</v>
      </c>
      <c r="E597" s="37">
        <v>2</v>
      </c>
      <c r="F597" s="37" t="s">
        <v>4242</v>
      </c>
      <c r="G597" s="37">
        <v>1699</v>
      </c>
      <c r="H597" s="37">
        <v>1853</v>
      </c>
      <c r="I597" s="37" t="s">
        <v>4937</v>
      </c>
      <c r="J597" s="37" t="s">
        <v>4285</v>
      </c>
      <c r="K597" s="37" t="s">
        <v>4286</v>
      </c>
      <c r="L597" s="43">
        <v>46063</v>
      </c>
      <c r="M597" s="37" t="s">
        <v>4246</v>
      </c>
      <c r="N597" s="37" t="s">
        <v>4247</v>
      </c>
      <c r="O597" s="37">
        <v>10</v>
      </c>
      <c r="P597" s="37" t="s">
        <v>4248</v>
      </c>
      <c r="Q597" s="37" t="s">
        <v>4287</v>
      </c>
      <c r="R597" s="37"/>
      <c r="S597" s="37" t="s">
        <v>4250</v>
      </c>
      <c r="T597" s="37">
        <v>10</v>
      </c>
      <c r="U597" s="37" t="s">
        <v>4251</v>
      </c>
      <c r="V597" s="37">
        <v>1002433453</v>
      </c>
      <c r="W597" s="37" t="s">
        <v>4252</v>
      </c>
      <c r="X597" s="37">
        <v>1023897091</v>
      </c>
      <c r="Y597" s="37" t="s">
        <v>2652</v>
      </c>
      <c r="Z597" s="37">
        <v>1002058204</v>
      </c>
      <c r="AA597" s="37" t="s">
        <v>4253</v>
      </c>
      <c r="AB597" s="37">
        <v>1000157108</v>
      </c>
      <c r="AC597" s="37" t="s">
        <v>4254</v>
      </c>
      <c r="AD597" s="37" t="s">
        <v>4277</v>
      </c>
      <c r="AE597" s="37">
        <v>0</v>
      </c>
      <c r="AF597" s="37">
        <v>0</v>
      </c>
      <c r="AG597" s="37" t="s">
        <v>4277</v>
      </c>
      <c r="AH597" s="37">
        <v>0</v>
      </c>
      <c r="AI597" s="37" t="s">
        <v>4277</v>
      </c>
      <c r="AJ597" s="37">
        <v>5001034530</v>
      </c>
      <c r="AK597" s="37">
        <v>1</v>
      </c>
      <c r="AL597" s="37">
        <v>821539</v>
      </c>
      <c r="AM597" s="37">
        <v>1</v>
      </c>
      <c r="AN597" s="43">
        <v>46063</v>
      </c>
    </row>
    <row r="598" spans="1:40">
      <c r="A598" s="37" t="s">
        <v>3601</v>
      </c>
      <c r="B598" s="43">
        <v>46062</v>
      </c>
      <c r="C598" s="43">
        <v>46387</v>
      </c>
      <c r="D598" s="37">
        <v>325</v>
      </c>
      <c r="E598" s="37">
        <v>2</v>
      </c>
      <c r="F598" s="37" t="s">
        <v>4242</v>
      </c>
      <c r="G598" s="37">
        <v>1699</v>
      </c>
      <c r="H598" s="37">
        <v>1854</v>
      </c>
      <c r="I598" s="37" t="s">
        <v>4937</v>
      </c>
      <c r="J598" s="37" t="s">
        <v>4285</v>
      </c>
      <c r="K598" s="37" t="s">
        <v>4286</v>
      </c>
      <c r="L598" s="43">
        <v>46063</v>
      </c>
      <c r="M598" s="37" t="s">
        <v>4246</v>
      </c>
      <c r="N598" s="37" t="s">
        <v>4247</v>
      </c>
      <c r="O598" s="37">
        <v>10</v>
      </c>
      <c r="P598" s="37" t="s">
        <v>4248</v>
      </c>
      <c r="Q598" s="37" t="s">
        <v>4287</v>
      </c>
      <c r="R598" s="37"/>
      <c r="S598" s="37" t="s">
        <v>4250</v>
      </c>
      <c r="T598" s="37">
        <v>10</v>
      </c>
      <c r="U598" s="37" t="s">
        <v>4251</v>
      </c>
      <c r="V598" s="37">
        <v>1003290772</v>
      </c>
      <c r="W598" s="37" t="s">
        <v>4252</v>
      </c>
      <c r="X598" s="37">
        <v>79735250</v>
      </c>
      <c r="Y598" s="37" t="s">
        <v>3602</v>
      </c>
      <c r="Z598" s="37">
        <v>1002058204</v>
      </c>
      <c r="AA598" s="37" t="s">
        <v>4253</v>
      </c>
      <c r="AB598" s="37">
        <v>1000157108</v>
      </c>
      <c r="AC598" s="37" t="s">
        <v>4254</v>
      </c>
      <c r="AD598" s="37" t="s">
        <v>4277</v>
      </c>
      <c r="AE598" s="37">
        <v>0</v>
      </c>
      <c r="AF598" s="37">
        <v>0</v>
      </c>
      <c r="AG598" s="37" t="s">
        <v>4277</v>
      </c>
      <c r="AH598" s="37">
        <v>0</v>
      </c>
      <c r="AI598" s="37" t="s">
        <v>4277</v>
      </c>
      <c r="AJ598" s="37">
        <v>5001034531</v>
      </c>
      <c r="AK598" s="37">
        <v>1</v>
      </c>
      <c r="AL598" s="37">
        <v>821539</v>
      </c>
      <c r="AM598" s="37">
        <v>1</v>
      </c>
      <c r="AN598" s="43">
        <v>46063</v>
      </c>
    </row>
    <row r="599" spans="1:40">
      <c r="A599" s="37" t="s">
        <v>3440</v>
      </c>
      <c r="B599" s="43">
        <v>46062</v>
      </c>
      <c r="C599" s="43">
        <v>46387</v>
      </c>
      <c r="D599" s="37">
        <v>325</v>
      </c>
      <c r="E599" s="37">
        <v>2</v>
      </c>
      <c r="F599" s="37" t="s">
        <v>4242</v>
      </c>
      <c r="G599" s="37">
        <v>1699</v>
      </c>
      <c r="H599" s="37">
        <v>1855</v>
      </c>
      <c r="I599" s="37" t="s">
        <v>4937</v>
      </c>
      <c r="J599" s="37" t="s">
        <v>4285</v>
      </c>
      <c r="K599" s="37" t="s">
        <v>4286</v>
      </c>
      <c r="L599" s="43">
        <v>46063</v>
      </c>
      <c r="M599" s="37" t="s">
        <v>4246</v>
      </c>
      <c r="N599" s="37" t="s">
        <v>4247</v>
      </c>
      <c r="O599" s="37">
        <v>10</v>
      </c>
      <c r="P599" s="37" t="s">
        <v>4248</v>
      </c>
      <c r="Q599" s="37" t="s">
        <v>4287</v>
      </c>
      <c r="R599" s="37"/>
      <c r="S599" s="37" t="s">
        <v>4250</v>
      </c>
      <c r="T599" s="37">
        <v>10</v>
      </c>
      <c r="U599" s="37" t="s">
        <v>4251</v>
      </c>
      <c r="V599" s="37">
        <v>1007965542</v>
      </c>
      <c r="W599" s="37" t="s">
        <v>4252</v>
      </c>
      <c r="X599" s="37">
        <v>79700490</v>
      </c>
      <c r="Y599" s="37" t="s">
        <v>3441</v>
      </c>
      <c r="Z599" s="37">
        <v>1002058204</v>
      </c>
      <c r="AA599" s="37" t="s">
        <v>4253</v>
      </c>
      <c r="AB599" s="37">
        <v>1000157108</v>
      </c>
      <c r="AC599" s="37" t="s">
        <v>4254</v>
      </c>
      <c r="AD599" s="37" t="s">
        <v>4277</v>
      </c>
      <c r="AE599" s="37">
        <v>0</v>
      </c>
      <c r="AF599" s="37">
        <v>0</v>
      </c>
      <c r="AG599" s="37" t="s">
        <v>4277</v>
      </c>
      <c r="AH599" s="37">
        <v>0</v>
      </c>
      <c r="AI599" s="37" t="s">
        <v>4277</v>
      </c>
      <c r="AJ599" s="37">
        <v>5001034532</v>
      </c>
      <c r="AK599" s="37">
        <v>1</v>
      </c>
      <c r="AL599" s="37">
        <v>821539</v>
      </c>
      <c r="AM599" s="37">
        <v>1</v>
      </c>
      <c r="AN599" s="43">
        <v>46063</v>
      </c>
    </row>
    <row r="600" spans="1:40">
      <c r="A600" s="37" t="s">
        <v>2760</v>
      </c>
      <c r="B600" s="43">
        <v>46062</v>
      </c>
      <c r="C600" s="43">
        <v>46387</v>
      </c>
      <c r="D600" s="37">
        <v>325</v>
      </c>
      <c r="E600" s="37">
        <v>2</v>
      </c>
      <c r="F600" s="37" t="s">
        <v>4242</v>
      </c>
      <c r="G600" s="37">
        <v>1699</v>
      </c>
      <c r="H600" s="37">
        <v>1856</v>
      </c>
      <c r="I600" s="37" t="s">
        <v>4937</v>
      </c>
      <c r="J600" s="37" t="s">
        <v>4285</v>
      </c>
      <c r="K600" s="37" t="s">
        <v>4286</v>
      </c>
      <c r="L600" s="43">
        <v>46063</v>
      </c>
      <c r="M600" s="37" t="s">
        <v>4246</v>
      </c>
      <c r="N600" s="37" t="s">
        <v>4247</v>
      </c>
      <c r="O600" s="37">
        <v>10</v>
      </c>
      <c r="P600" s="37" t="s">
        <v>4248</v>
      </c>
      <c r="Q600" s="37" t="s">
        <v>4287</v>
      </c>
      <c r="R600" s="37"/>
      <c r="S600" s="37" t="s">
        <v>4250</v>
      </c>
      <c r="T600" s="37">
        <v>10</v>
      </c>
      <c r="U600" s="37" t="s">
        <v>4251</v>
      </c>
      <c r="V600" s="37">
        <v>1012742506</v>
      </c>
      <c r="W600" s="37" t="s">
        <v>4252</v>
      </c>
      <c r="X600" s="37">
        <v>1023959444</v>
      </c>
      <c r="Y600" s="37" t="s">
        <v>2761</v>
      </c>
      <c r="Z600" s="37">
        <v>1002058204</v>
      </c>
      <c r="AA600" s="37" t="s">
        <v>4253</v>
      </c>
      <c r="AB600" s="37">
        <v>1000157108</v>
      </c>
      <c r="AC600" s="37" t="s">
        <v>4254</v>
      </c>
      <c r="AD600" s="37" t="s">
        <v>4277</v>
      </c>
      <c r="AE600" s="37">
        <v>0</v>
      </c>
      <c r="AF600" s="37">
        <v>0</v>
      </c>
      <c r="AG600" s="37" t="s">
        <v>4277</v>
      </c>
      <c r="AH600" s="37">
        <v>0</v>
      </c>
      <c r="AI600" s="37" t="s">
        <v>4277</v>
      </c>
      <c r="AJ600" s="37">
        <v>5001034533</v>
      </c>
      <c r="AK600" s="37">
        <v>1</v>
      </c>
      <c r="AL600" s="37">
        <v>821539</v>
      </c>
      <c r="AM600" s="37">
        <v>1</v>
      </c>
      <c r="AN600" s="43">
        <v>46063</v>
      </c>
    </row>
    <row r="601" spans="1:40">
      <c r="A601" s="37" t="s">
        <v>3506</v>
      </c>
      <c r="B601" s="43">
        <v>46062</v>
      </c>
      <c r="C601" s="43">
        <v>46387</v>
      </c>
      <c r="D601" s="37">
        <v>325</v>
      </c>
      <c r="E601" s="37">
        <v>2</v>
      </c>
      <c r="F601" s="37" t="s">
        <v>4242</v>
      </c>
      <c r="G601" s="37">
        <v>1699</v>
      </c>
      <c r="H601" s="37">
        <v>1857</v>
      </c>
      <c r="I601" s="37" t="s">
        <v>4937</v>
      </c>
      <c r="J601" s="37" t="s">
        <v>4285</v>
      </c>
      <c r="K601" s="37" t="s">
        <v>4286</v>
      </c>
      <c r="L601" s="43">
        <v>46063</v>
      </c>
      <c r="M601" s="37" t="s">
        <v>4246</v>
      </c>
      <c r="N601" s="37" t="s">
        <v>4247</v>
      </c>
      <c r="O601" s="37">
        <v>10</v>
      </c>
      <c r="P601" s="37" t="s">
        <v>4248</v>
      </c>
      <c r="Q601" s="37" t="s">
        <v>4287</v>
      </c>
      <c r="R601" s="37"/>
      <c r="S601" s="37" t="s">
        <v>4250</v>
      </c>
      <c r="T601" s="37">
        <v>10</v>
      </c>
      <c r="U601" s="37" t="s">
        <v>4251</v>
      </c>
      <c r="V601" s="37">
        <v>1008943314</v>
      </c>
      <c r="W601" s="37" t="s">
        <v>4252</v>
      </c>
      <c r="X601" s="37">
        <v>1023956547</v>
      </c>
      <c r="Y601" s="37" t="s">
        <v>3507</v>
      </c>
      <c r="Z601" s="37">
        <v>1002058204</v>
      </c>
      <c r="AA601" s="37" t="s">
        <v>4253</v>
      </c>
      <c r="AB601" s="37">
        <v>1000157108</v>
      </c>
      <c r="AC601" s="37" t="s">
        <v>4254</v>
      </c>
      <c r="AD601" s="37" t="s">
        <v>4277</v>
      </c>
      <c r="AE601" s="37">
        <v>0</v>
      </c>
      <c r="AF601" s="37">
        <v>0</v>
      </c>
      <c r="AG601" s="37" t="s">
        <v>4277</v>
      </c>
      <c r="AH601" s="37">
        <v>0</v>
      </c>
      <c r="AI601" s="37" t="s">
        <v>4277</v>
      </c>
      <c r="AJ601" s="37">
        <v>5001034534</v>
      </c>
      <c r="AK601" s="37">
        <v>1</v>
      </c>
      <c r="AL601" s="37">
        <v>821539</v>
      </c>
      <c r="AM601" s="37">
        <v>1</v>
      </c>
      <c r="AN601" s="43">
        <v>46063</v>
      </c>
    </row>
    <row r="602" spans="1:40">
      <c r="A602" s="37" t="s">
        <v>3463</v>
      </c>
      <c r="B602" s="43">
        <v>46062</v>
      </c>
      <c r="C602" s="43">
        <v>46387</v>
      </c>
      <c r="D602" s="37">
        <v>325</v>
      </c>
      <c r="E602" s="37">
        <v>2</v>
      </c>
      <c r="F602" s="37" t="s">
        <v>4242</v>
      </c>
      <c r="G602" s="37">
        <v>1699</v>
      </c>
      <c r="H602" s="37">
        <v>1858</v>
      </c>
      <c r="I602" s="37" t="s">
        <v>4937</v>
      </c>
      <c r="J602" s="37" t="s">
        <v>4285</v>
      </c>
      <c r="K602" s="37" t="s">
        <v>4286</v>
      </c>
      <c r="L602" s="43">
        <v>46063</v>
      </c>
      <c r="M602" s="37" t="s">
        <v>4246</v>
      </c>
      <c r="N602" s="37" t="s">
        <v>4247</v>
      </c>
      <c r="O602" s="37">
        <v>10</v>
      </c>
      <c r="P602" s="37" t="s">
        <v>4248</v>
      </c>
      <c r="Q602" s="37" t="s">
        <v>4287</v>
      </c>
      <c r="R602" s="37"/>
      <c r="S602" s="37" t="s">
        <v>4250</v>
      </c>
      <c r="T602" s="37">
        <v>10</v>
      </c>
      <c r="U602" s="37" t="s">
        <v>4251</v>
      </c>
      <c r="V602" s="37">
        <v>1000174985</v>
      </c>
      <c r="W602" s="37" t="s">
        <v>4252</v>
      </c>
      <c r="X602" s="37">
        <v>51932724</v>
      </c>
      <c r="Y602" s="37" t="s">
        <v>3464</v>
      </c>
      <c r="Z602" s="37">
        <v>1002058204</v>
      </c>
      <c r="AA602" s="37" t="s">
        <v>4253</v>
      </c>
      <c r="AB602" s="37">
        <v>1000157108</v>
      </c>
      <c r="AC602" s="37" t="s">
        <v>4254</v>
      </c>
      <c r="AD602" s="37" t="s">
        <v>4277</v>
      </c>
      <c r="AE602" s="37">
        <v>0</v>
      </c>
      <c r="AF602" s="37">
        <v>0</v>
      </c>
      <c r="AG602" s="37" t="s">
        <v>4277</v>
      </c>
      <c r="AH602" s="37">
        <v>0</v>
      </c>
      <c r="AI602" s="37" t="s">
        <v>4277</v>
      </c>
      <c r="AJ602" s="37">
        <v>5001034535</v>
      </c>
      <c r="AK602" s="37">
        <v>1</v>
      </c>
      <c r="AL602" s="37">
        <v>821539</v>
      </c>
      <c r="AM602" s="37">
        <v>1</v>
      </c>
      <c r="AN602" s="43">
        <v>46063</v>
      </c>
    </row>
    <row r="603" spans="1:40">
      <c r="A603" s="37" t="s">
        <v>2655</v>
      </c>
      <c r="B603" s="43">
        <v>46062</v>
      </c>
      <c r="C603" s="43">
        <v>46387</v>
      </c>
      <c r="D603" s="37">
        <v>325</v>
      </c>
      <c r="E603" s="37">
        <v>2</v>
      </c>
      <c r="F603" s="37" t="s">
        <v>4242</v>
      </c>
      <c r="G603" s="37">
        <v>1699</v>
      </c>
      <c r="H603" s="37">
        <v>1859</v>
      </c>
      <c r="I603" s="37" t="s">
        <v>4937</v>
      </c>
      <c r="J603" s="37" t="s">
        <v>4285</v>
      </c>
      <c r="K603" s="37" t="s">
        <v>4286</v>
      </c>
      <c r="L603" s="43">
        <v>46063</v>
      </c>
      <c r="M603" s="37" t="s">
        <v>4246</v>
      </c>
      <c r="N603" s="37" t="s">
        <v>4247</v>
      </c>
      <c r="O603" s="37">
        <v>10</v>
      </c>
      <c r="P603" s="37" t="s">
        <v>4248</v>
      </c>
      <c r="Q603" s="37" t="s">
        <v>4287</v>
      </c>
      <c r="R603" s="37"/>
      <c r="S603" s="37" t="s">
        <v>4250</v>
      </c>
      <c r="T603" s="37">
        <v>10</v>
      </c>
      <c r="U603" s="37" t="s">
        <v>4251</v>
      </c>
      <c r="V603" s="37">
        <v>1004807076</v>
      </c>
      <c r="W603" s="37" t="s">
        <v>4252</v>
      </c>
      <c r="X603" s="37">
        <v>52888484</v>
      </c>
      <c r="Y603" s="37" t="s">
        <v>2656</v>
      </c>
      <c r="Z603" s="37">
        <v>1002058204</v>
      </c>
      <c r="AA603" s="37" t="s">
        <v>4253</v>
      </c>
      <c r="AB603" s="37">
        <v>1000157108</v>
      </c>
      <c r="AC603" s="37" t="s">
        <v>4254</v>
      </c>
      <c r="AD603" s="37" t="s">
        <v>4277</v>
      </c>
      <c r="AE603" s="37">
        <v>0</v>
      </c>
      <c r="AF603" s="37">
        <v>0</v>
      </c>
      <c r="AG603" s="37" t="s">
        <v>4277</v>
      </c>
      <c r="AH603" s="37">
        <v>0</v>
      </c>
      <c r="AI603" s="37" t="s">
        <v>4277</v>
      </c>
      <c r="AJ603" s="37">
        <v>5001034536</v>
      </c>
      <c r="AK603" s="37">
        <v>1</v>
      </c>
      <c r="AL603" s="37">
        <v>821539</v>
      </c>
      <c r="AM603" s="37">
        <v>1</v>
      </c>
      <c r="AN603" s="43">
        <v>46063</v>
      </c>
    </row>
    <row r="604" spans="1:40">
      <c r="A604" s="37" t="s">
        <v>3510</v>
      </c>
      <c r="B604" s="43">
        <v>46062</v>
      </c>
      <c r="C604" s="43">
        <v>46387</v>
      </c>
      <c r="D604" s="37">
        <v>325</v>
      </c>
      <c r="E604" s="37">
        <v>2</v>
      </c>
      <c r="F604" s="37" t="s">
        <v>4242</v>
      </c>
      <c r="G604" s="37">
        <v>1699</v>
      </c>
      <c r="H604" s="37">
        <v>1860</v>
      </c>
      <c r="I604" s="37" t="s">
        <v>4937</v>
      </c>
      <c r="J604" s="37" t="s">
        <v>4285</v>
      </c>
      <c r="K604" s="37" t="s">
        <v>4286</v>
      </c>
      <c r="L604" s="43">
        <v>46063</v>
      </c>
      <c r="M604" s="37" t="s">
        <v>4246</v>
      </c>
      <c r="N604" s="37" t="s">
        <v>4247</v>
      </c>
      <c r="O604" s="37">
        <v>10</v>
      </c>
      <c r="P604" s="37" t="s">
        <v>4248</v>
      </c>
      <c r="Q604" s="37" t="s">
        <v>4287</v>
      </c>
      <c r="R604" s="37"/>
      <c r="S604" s="37" t="s">
        <v>4250</v>
      </c>
      <c r="T604" s="37">
        <v>10</v>
      </c>
      <c r="U604" s="37" t="s">
        <v>4251</v>
      </c>
      <c r="V604" s="37">
        <v>1012441815</v>
      </c>
      <c r="W604" s="37" t="s">
        <v>4252</v>
      </c>
      <c r="X604" s="37">
        <v>1023892553</v>
      </c>
      <c r="Y604" s="37" t="s">
        <v>3511</v>
      </c>
      <c r="Z604" s="37">
        <v>1002058204</v>
      </c>
      <c r="AA604" s="37" t="s">
        <v>4253</v>
      </c>
      <c r="AB604" s="37">
        <v>1000157108</v>
      </c>
      <c r="AC604" s="37" t="s">
        <v>4254</v>
      </c>
      <c r="AD604" s="37" t="s">
        <v>4277</v>
      </c>
      <c r="AE604" s="37">
        <v>0</v>
      </c>
      <c r="AF604" s="37">
        <v>0</v>
      </c>
      <c r="AG604" s="37" t="s">
        <v>4277</v>
      </c>
      <c r="AH604" s="37">
        <v>0</v>
      </c>
      <c r="AI604" s="37" t="s">
        <v>4277</v>
      </c>
      <c r="AJ604" s="37">
        <v>5001034537</v>
      </c>
      <c r="AK604" s="37">
        <v>1</v>
      </c>
      <c r="AL604" s="37">
        <v>821539</v>
      </c>
      <c r="AM604" s="37">
        <v>1</v>
      </c>
      <c r="AN604" s="43">
        <v>46063</v>
      </c>
    </row>
    <row r="605" spans="1:40">
      <c r="A605" s="37" t="s">
        <v>2618</v>
      </c>
      <c r="B605" s="43">
        <v>46062</v>
      </c>
      <c r="C605" s="43">
        <v>46387</v>
      </c>
      <c r="D605" s="37">
        <v>325</v>
      </c>
      <c r="E605" s="37">
        <v>2</v>
      </c>
      <c r="F605" s="37" t="s">
        <v>4242</v>
      </c>
      <c r="G605" s="37">
        <v>1829</v>
      </c>
      <c r="H605" s="37">
        <v>1861</v>
      </c>
      <c r="I605" s="37" t="s">
        <v>4939</v>
      </c>
      <c r="J605" s="37" t="s">
        <v>4244</v>
      </c>
      <c r="K605" s="37" t="s">
        <v>4245</v>
      </c>
      <c r="L605" s="43">
        <v>46063</v>
      </c>
      <c r="M605" s="37" t="s">
        <v>4246</v>
      </c>
      <c r="N605" s="37" t="s">
        <v>4247</v>
      </c>
      <c r="O605" s="37">
        <v>10</v>
      </c>
      <c r="P605" s="37" t="s">
        <v>4248</v>
      </c>
      <c r="Q605" s="37" t="s">
        <v>4249</v>
      </c>
      <c r="R605" s="37"/>
      <c r="S605" s="37" t="s">
        <v>4250</v>
      </c>
      <c r="T605" s="37">
        <v>10</v>
      </c>
      <c r="U605" s="37" t="s">
        <v>4251</v>
      </c>
      <c r="V605" s="37">
        <v>1013395157</v>
      </c>
      <c r="W605" s="37" t="s">
        <v>4252</v>
      </c>
      <c r="X605" s="37">
        <v>1032480377</v>
      </c>
      <c r="Y605" s="37" t="s">
        <v>2620</v>
      </c>
      <c r="Z605" s="37">
        <v>1002058204</v>
      </c>
      <c r="AA605" s="37" t="s">
        <v>4253</v>
      </c>
      <c r="AB605" s="37">
        <v>1000157108</v>
      </c>
      <c r="AC605" s="37" t="s">
        <v>4254</v>
      </c>
      <c r="AD605" s="37" t="s">
        <v>57</v>
      </c>
      <c r="AE605" s="37">
        <v>0</v>
      </c>
      <c r="AF605" s="37">
        <v>0</v>
      </c>
      <c r="AG605" s="37" t="s">
        <v>57</v>
      </c>
      <c r="AH605" s="37">
        <v>0</v>
      </c>
      <c r="AI605" s="37" t="s">
        <v>57</v>
      </c>
      <c r="AJ605" s="37">
        <v>5001034538</v>
      </c>
      <c r="AK605" s="37">
        <v>1</v>
      </c>
      <c r="AL605" s="37">
        <v>828695</v>
      </c>
      <c r="AM605" s="37">
        <v>1</v>
      </c>
      <c r="AN605" s="43">
        <v>46063</v>
      </c>
    </row>
    <row r="606" spans="1:40">
      <c r="A606" s="37" t="s">
        <v>3822</v>
      </c>
      <c r="B606" s="43">
        <v>46062</v>
      </c>
      <c r="C606" s="43">
        <v>46387</v>
      </c>
      <c r="D606" s="37">
        <v>325</v>
      </c>
      <c r="E606" s="37">
        <v>2</v>
      </c>
      <c r="F606" s="37" t="s">
        <v>4242</v>
      </c>
      <c r="G606" s="37">
        <v>1829</v>
      </c>
      <c r="H606" s="37">
        <v>1862</v>
      </c>
      <c r="I606" s="37" t="s">
        <v>4939</v>
      </c>
      <c r="J606" s="37" t="s">
        <v>4244</v>
      </c>
      <c r="K606" s="37" t="s">
        <v>4245</v>
      </c>
      <c r="L606" s="43">
        <v>46063</v>
      </c>
      <c r="M606" s="37" t="s">
        <v>4246</v>
      </c>
      <c r="N606" s="37" t="s">
        <v>4247</v>
      </c>
      <c r="O606" s="37">
        <v>10</v>
      </c>
      <c r="P606" s="37" t="s">
        <v>4248</v>
      </c>
      <c r="Q606" s="37" t="s">
        <v>4249</v>
      </c>
      <c r="R606" s="37"/>
      <c r="S606" s="37" t="s">
        <v>4250</v>
      </c>
      <c r="T606" s="37">
        <v>10</v>
      </c>
      <c r="U606" s="37" t="s">
        <v>4251</v>
      </c>
      <c r="V606" s="37">
        <v>1013706803</v>
      </c>
      <c r="W606" s="37" t="s">
        <v>4252</v>
      </c>
      <c r="X606" s="37">
        <v>1014282409</v>
      </c>
      <c r="Y606" s="37" t="s">
        <v>3823</v>
      </c>
      <c r="Z606" s="37">
        <v>1002058204</v>
      </c>
      <c r="AA606" s="37" t="s">
        <v>4253</v>
      </c>
      <c r="AB606" s="37">
        <v>1000157108</v>
      </c>
      <c r="AC606" s="37" t="s">
        <v>4254</v>
      </c>
      <c r="AD606" s="37" t="s">
        <v>57</v>
      </c>
      <c r="AE606" s="37">
        <v>0</v>
      </c>
      <c r="AF606" s="37">
        <v>0</v>
      </c>
      <c r="AG606" s="37" t="s">
        <v>57</v>
      </c>
      <c r="AH606" s="37">
        <v>0</v>
      </c>
      <c r="AI606" s="37" t="s">
        <v>57</v>
      </c>
      <c r="AJ606" s="37">
        <v>5001034539</v>
      </c>
      <c r="AK606" s="37">
        <v>1</v>
      </c>
      <c r="AL606" s="37">
        <v>828695</v>
      </c>
      <c r="AM606" s="37">
        <v>1</v>
      </c>
      <c r="AN606" s="43">
        <v>46063</v>
      </c>
    </row>
    <row r="607" spans="1:40">
      <c r="A607" s="37" t="s">
        <v>2504</v>
      </c>
      <c r="B607" s="43">
        <v>46062</v>
      </c>
      <c r="C607" s="43">
        <v>46387</v>
      </c>
      <c r="D607" s="37">
        <v>325</v>
      </c>
      <c r="E607" s="37">
        <v>2</v>
      </c>
      <c r="F607" s="37" t="s">
        <v>4242</v>
      </c>
      <c r="G607" s="37">
        <v>1820</v>
      </c>
      <c r="H607" s="37">
        <v>1863</v>
      </c>
      <c r="I607" s="37" t="s">
        <v>4940</v>
      </c>
      <c r="J607" s="37" t="s">
        <v>4649</v>
      </c>
      <c r="K607" s="37" t="s">
        <v>4650</v>
      </c>
      <c r="L607" s="43">
        <v>46063</v>
      </c>
      <c r="M607" s="37" t="s">
        <v>4246</v>
      </c>
      <c r="N607" s="37" t="s">
        <v>4247</v>
      </c>
      <c r="O607" s="37">
        <v>10</v>
      </c>
      <c r="P607" s="37" t="s">
        <v>4248</v>
      </c>
      <c r="Q607" s="37" t="s">
        <v>4651</v>
      </c>
      <c r="R607" s="37"/>
      <c r="S607" s="37" t="s">
        <v>4250</v>
      </c>
      <c r="T607" s="37">
        <v>10</v>
      </c>
      <c r="U607" s="37" t="s">
        <v>4251</v>
      </c>
      <c r="V607" s="37">
        <v>1013710808</v>
      </c>
      <c r="W607" s="37" t="s">
        <v>4252</v>
      </c>
      <c r="X607" s="37">
        <v>1032473880</v>
      </c>
      <c r="Y607" s="37" t="s">
        <v>2505</v>
      </c>
      <c r="Z607" s="37">
        <v>1002058204</v>
      </c>
      <c r="AA607" s="37" t="s">
        <v>4253</v>
      </c>
      <c r="AB607" s="37">
        <v>1000157108</v>
      </c>
      <c r="AC607" s="37" t="s">
        <v>4254</v>
      </c>
      <c r="AD607" s="37" t="s">
        <v>467</v>
      </c>
      <c r="AE607" s="37">
        <v>0</v>
      </c>
      <c r="AF607" s="37">
        <v>0</v>
      </c>
      <c r="AG607" s="37" t="s">
        <v>467</v>
      </c>
      <c r="AH607" s="37">
        <v>0</v>
      </c>
      <c r="AI607" s="37" t="s">
        <v>467</v>
      </c>
      <c r="AJ607" s="37">
        <v>5001034540</v>
      </c>
      <c r="AK607" s="37">
        <v>1</v>
      </c>
      <c r="AL607" s="37">
        <v>825110</v>
      </c>
      <c r="AM607" s="37">
        <v>1</v>
      </c>
      <c r="AN607" s="43">
        <v>46063</v>
      </c>
    </row>
    <row r="608" spans="1:40">
      <c r="A608" s="37" t="s">
        <v>3300</v>
      </c>
      <c r="B608" s="43">
        <v>46062</v>
      </c>
      <c r="C608" s="43">
        <v>46387</v>
      </c>
      <c r="D608" s="37">
        <v>325</v>
      </c>
      <c r="E608" s="37">
        <v>2</v>
      </c>
      <c r="F608" s="37" t="s">
        <v>4242</v>
      </c>
      <c r="G608" s="37">
        <v>1829</v>
      </c>
      <c r="H608" s="37">
        <v>1864</v>
      </c>
      <c r="I608" s="37" t="s">
        <v>4939</v>
      </c>
      <c r="J608" s="37" t="s">
        <v>4244</v>
      </c>
      <c r="K608" s="37" t="s">
        <v>4245</v>
      </c>
      <c r="L608" s="43">
        <v>46063</v>
      </c>
      <c r="M608" s="37" t="s">
        <v>4246</v>
      </c>
      <c r="N608" s="37" t="s">
        <v>4247</v>
      </c>
      <c r="O608" s="37">
        <v>10</v>
      </c>
      <c r="P608" s="37" t="s">
        <v>4248</v>
      </c>
      <c r="Q608" s="37" t="s">
        <v>4249</v>
      </c>
      <c r="R608" s="37"/>
      <c r="S608" s="37" t="s">
        <v>4250</v>
      </c>
      <c r="T608" s="37">
        <v>10</v>
      </c>
      <c r="U608" s="37" t="s">
        <v>4251</v>
      </c>
      <c r="V608" s="37">
        <v>1000466490</v>
      </c>
      <c r="W608" s="37" t="s">
        <v>4252</v>
      </c>
      <c r="X608" s="37">
        <v>1023873892</v>
      </c>
      <c r="Y608" s="37" t="s">
        <v>3301</v>
      </c>
      <c r="Z608" s="37">
        <v>1002058204</v>
      </c>
      <c r="AA608" s="37" t="s">
        <v>4253</v>
      </c>
      <c r="AB608" s="37">
        <v>1000157108</v>
      </c>
      <c r="AC608" s="37" t="s">
        <v>4254</v>
      </c>
      <c r="AD608" s="37" t="s">
        <v>57</v>
      </c>
      <c r="AE608" s="37">
        <v>0</v>
      </c>
      <c r="AF608" s="37">
        <v>0</v>
      </c>
      <c r="AG608" s="37" t="s">
        <v>57</v>
      </c>
      <c r="AH608" s="37">
        <v>0</v>
      </c>
      <c r="AI608" s="37" t="s">
        <v>57</v>
      </c>
      <c r="AJ608" s="37">
        <v>5001034541</v>
      </c>
      <c r="AK608" s="37">
        <v>1</v>
      </c>
      <c r="AL608" s="37">
        <v>828695</v>
      </c>
      <c r="AM608" s="37">
        <v>1</v>
      </c>
      <c r="AN608" s="43">
        <v>46063</v>
      </c>
    </row>
    <row r="609" spans="1:40">
      <c r="A609" s="37" t="s">
        <v>3323</v>
      </c>
      <c r="B609" s="43">
        <v>46062</v>
      </c>
      <c r="C609" s="43">
        <v>46387</v>
      </c>
      <c r="D609" s="37">
        <v>325</v>
      </c>
      <c r="E609" s="37">
        <v>2</v>
      </c>
      <c r="F609" s="37" t="s">
        <v>4242</v>
      </c>
      <c r="G609" s="37">
        <v>1838</v>
      </c>
      <c r="H609" s="37">
        <v>1865</v>
      </c>
      <c r="I609" s="37" t="s">
        <v>4941</v>
      </c>
      <c r="J609" s="37" t="s">
        <v>4654</v>
      </c>
      <c r="K609" s="37" t="s">
        <v>4655</v>
      </c>
      <c r="L609" s="43">
        <v>46063</v>
      </c>
      <c r="M609" s="37" t="s">
        <v>4246</v>
      </c>
      <c r="N609" s="37" t="s">
        <v>4247</v>
      </c>
      <c r="O609" s="37">
        <v>10</v>
      </c>
      <c r="P609" s="37" t="s">
        <v>4248</v>
      </c>
      <c r="Q609" s="37" t="s">
        <v>4656</v>
      </c>
      <c r="R609" s="37"/>
      <c r="S609" s="37" t="s">
        <v>4250</v>
      </c>
      <c r="T609" s="37">
        <v>10</v>
      </c>
      <c r="U609" s="37" t="s">
        <v>4251</v>
      </c>
      <c r="V609" s="37">
        <v>1000195498</v>
      </c>
      <c r="W609" s="37" t="s">
        <v>4252</v>
      </c>
      <c r="X609" s="37">
        <v>5045238</v>
      </c>
      <c r="Y609" s="37" t="s">
        <v>4942</v>
      </c>
      <c r="Z609" s="37">
        <v>1002058204</v>
      </c>
      <c r="AA609" s="37" t="s">
        <v>4253</v>
      </c>
      <c r="AB609" s="37">
        <v>1000157108</v>
      </c>
      <c r="AC609" s="37" t="s">
        <v>4254</v>
      </c>
      <c r="AD609" s="37" t="s">
        <v>329</v>
      </c>
      <c r="AE609" s="37">
        <v>0</v>
      </c>
      <c r="AF609" s="37">
        <v>0</v>
      </c>
      <c r="AG609" s="37" t="s">
        <v>329</v>
      </c>
      <c r="AH609" s="37">
        <v>0</v>
      </c>
      <c r="AI609" s="37" t="s">
        <v>329</v>
      </c>
      <c r="AJ609" s="37">
        <v>5001034542</v>
      </c>
      <c r="AK609" s="37">
        <v>1</v>
      </c>
      <c r="AL609" s="37">
        <v>828704</v>
      </c>
      <c r="AM609" s="37">
        <v>1</v>
      </c>
      <c r="AN609" s="43">
        <v>46063</v>
      </c>
    </row>
    <row r="610" spans="1:40">
      <c r="A610" s="37" t="s">
        <v>3651</v>
      </c>
      <c r="B610" s="43">
        <v>46062</v>
      </c>
      <c r="C610" s="43">
        <v>46387</v>
      </c>
      <c r="D610" s="37">
        <v>325</v>
      </c>
      <c r="E610" s="37">
        <v>2</v>
      </c>
      <c r="F610" s="37" t="s">
        <v>4242</v>
      </c>
      <c r="G610" s="37">
        <v>1827</v>
      </c>
      <c r="H610" s="37">
        <v>1866</v>
      </c>
      <c r="I610" s="37" t="s">
        <v>4943</v>
      </c>
      <c r="J610" s="37" t="s">
        <v>4649</v>
      </c>
      <c r="K610" s="37" t="s">
        <v>4650</v>
      </c>
      <c r="L610" s="43">
        <v>46063</v>
      </c>
      <c r="M610" s="37" t="s">
        <v>4246</v>
      </c>
      <c r="N610" s="37" t="s">
        <v>4247</v>
      </c>
      <c r="O610" s="37">
        <v>10</v>
      </c>
      <c r="P610" s="37" t="s">
        <v>4248</v>
      </c>
      <c r="Q610" s="37" t="s">
        <v>4651</v>
      </c>
      <c r="R610" s="37"/>
      <c r="S610" s="37" t="s">
        <v>4250</v>
      </c>
      <c r="T610" s="37">
        <v>10</v>
      </c>
      <c r="U610" s="37" t="s">
        <v>4251</v>
      </c>
      <c r="V610" s="37">
        <v>1008836824</v>
      </c>
      <c r="W610" s="37" t="s">
        <v>4252</v>
      </c>
      <c r="X610" s="37">
        <v>1023906576</v>
      </c>
      <c r="Y610" s="37" t="s">
        <v>3653</v>
      </c>
      <c r="Z610" s="37">
        <v>1002058204</v>
      </c>
      <c r="AA610" s="37" t="s">
        <v>4253</v>
      </c>
      <c r="AB610" s="37">
        <v>1000157108</v>
      </c>
      <c r="AC610" s="37" t="s">
        <v>4254</v>
      </c>
      <c r="AD610" s="37" t="s">
        <v>329</v>
      </c>
      <c r="AE610" s="37">
        <v>0</v>
      </c>
      <c r="AF610" s="37">
        <v>0</v>
      </c>
      <c r="AG610" s="37" t="s">
        <v>329</v>
      </c>
      <c r="AH610" s="37">
        <v>0</v>
      </c>
      <c r="AI610" s="37" t="s">
        <v>329</v>
      </c>
      <c r="AJ610" s="37">
        <v>5001034543</v>
      </c>
      <c r="AK610" s="37">
        <v>1</v>
      </c>
      <c r="AL610" s="37">
        <v>828693</v>
      </c>
      <c r="AM610" s="37">
        <v>1</v>
      </c>
      <c r="AN610" s="43">
        <v>46063</v>
      </c>
    </row>
    <row r="611" spans="1:40">
      <c r="A611" s="37" t="s">
        <v>2474</v>
      </c>
      <c r="B611" s="43">
        <v>46062</v>
      </c>
      <c r="C611" s="43">
        <v>46387</v>
      </c>
      <c r="D611" s="37">
        <v>325</v>
      </c>
      <c r="E611" s="37">
        <v>2</v>
      </c>
      <c r="F611" s="37" t="s">
        <v>4242</v>
      </c>
      <c r="G611" s="37">
        <v>1820</v>
      </c>
      <c r="H611" s="37">
        <v>1867</v>
      </c>
      <c r="I611" s="37" t="s">
        <v>4944</v>
      </c>
      <c r="J611" s="37" t="s">
        <v>4649</v>
      </c>
      <c r="K611" s="37" t="s">
        <v>4650</v>
      </c>
      <c r="L611" s="43">
        <v>46063</v>
      </c>
      <c r="M611" s="37" t="s">
        <v>4246</v>
      </c>
      <c r="N611" s="37" t="s">
        <v>4247</v>
      </c>
      <c r="O611" s="37">
        <v>10</v>
      </c>
      <c r="P611" s="37" t="s">
        <v>4248</v>
      </c>
      <c r="Q611" s="37" t="s">
        <v>4651</v>
      </c>
      <c r="R611" s="37"/>
      <c r="S611" s="37" t="s">
        <v>4250</v>
      </c>
      <c r="T611" s="37">
        <v>10</v>
      </c>
      <c r="U611" s="37" t="s">
        <v>4251</v>
      </c>
      <c r="V611" s="37">
        <v>1000886693</v>
      </c>
      <c r="W611" s="37" t="s">
        <v>4252</v>
      </c>
      <c r="X611" s="37">
        <v>80069129</v>
      </c>
      <c r="Y611" s="37" t="s">
        <v>2476</v>
      </c>
      <c r="Z611" s="37">
        <v>1002058204</v>
      </c>
      <c r="AA611" s="37" t="s">
        <v>4253</v>
      </c>
      <c r="AB611" s="37">
        <v>1000157108</v>
      </c>
      <c r="AC611" s="37" t="s">
        <v>4254</v>
      </c>
      <c r="AD611" s="37" t="s">
        <v>467</v>
      </c>
      <c r="AE611" s="37">
        <v>0</v>
      </c>
      <c r="AF611" s="37">
        <v>0</v>
      </c>
      <c r="AG611" s="37" t="s">
        <v>467</v>
      </c>
      <c r="AH611" s="37">
        <v>0</v>
      </c>
      <c r="AI611" s="37" t="s">
        <v>467</v>
      </c>
      <c r="AJ611" s="37">
        <v>5001034544</v>
      </c>
      <c r="AK611" s="37">
        <v>1</v>
      </c>
      <c r="AL611" s="37">
        <v>825110</v>
      </c>
      <c r="AM611" s="37">
        <v>1</v>
      </c>
      <c r="AN611" s="43">
        <v>46063</v>
      </c>
    </row>
    <row r="612" spans="1:40">
      <c r="A612" s="37" t="s">
        <v>3884</v>
      </c>
      <c r="B612" s="43">
        <v>46062</v>
      </c>
      <c r="C612" s="43">
        <v>46387</v>
      </c>
      <c r="D612" s="37">
        <v>325</v>
      </c>
      <c r="E612" s="37">
        <v>2</v>
      </c>
      <c r="F612" s="37" t="s">
        <v>4242</v>
      </c>
      <c r="G612" s="37">
        <v>1827</v>
      </c>
      <c r="H612" s="37">
        <v>1868</v>
      </c>
      <c r="I612" s="37" t="s">
        <v>4941</v>
      </c>
      <c r="J612" s="37" t="s">
        <v>4649</v>
      </c>
      <c r="K612" s="37" t="s">
        <v>4650</v>
      </c>
      <c r="L612" s="43">
        <v>46063</v>
      </c>
      <c r="M612" s="37" t="s">
        <v>4246</v>
      </c>
      <c r="N612" s="37" t="s">
        <v>4247</v>
      </c>
      <c r="O612" s="37">
        <v>10</v>
      </c>
      <c r="P612" s="37" t="s">
        <v>4248</v>
      </c>
      <c r="Q612" s="37" t="s">
        <v>4651</v>
      </c>
      <c r="R612" s="37"/>
      <c r="S612" s="37" t="s">
        <v>4250</v>
      </c>
      <c r="T612" s="37">
        <v>10</v>
      </c>
      <c r="U612" s="37" t="s">
        <v>4251</v>
      </c>
      <c r="V612" s="37">
        <v>1006375079</v>
      </c>
      <c r="W612" s="37" t="s">
        <v>4252</v>
      </c>
      <c r="X612" s="37">
        <v>79636537</v>
      </c>
      <c r="Y612" s="37" t="s">
        <v>3885</v>
      </c>
      <c r="Z612" s="37">
        <v>1002058204</v>
      </c>
      <c r="AA612" s="37" t="s">
        <v>4253</v>
      </c>
      <c r="AB612" s="37">
        <v>1000157108</v>
      </c>
      <c r="AC612" s="37" t="s">
        <v>4254</v>
      </c>
      <c r="AD612" s="37" t="s">
        <v>329</v>
      </c>
      <c r="AE612" s="37">
        <v>0</v>
      </c>
      <c r="AF612" s="37">
        <v>0</v>
      </c>
      <c r="AG612" s="37" t="s">
        <v>329</v>
      </c>
      <c r="AH612" s="37">
        <v>0</v>
      </c>
      <c r="AI612" s="37" t="s">
        <v>329</v>
      </c>
      <c r="AJ612" s="37">
        <v>5001034545</v>
      </c>
      <c r="AK612" s="37">
        <v>1</v>
      </c>
      <c r="AL612" s="37">
        <v>828693</v>
      </c>
      <c r="AM612" s="37">
        <v>1</v>
      </c>
      <c r="AN612" s="43">
        <v>46063</v>
      </c>
    </row>
    <row r="613" spans="1:40">
      <c r="A613" s="37" t="s">
        <v>3283</v>
      </c>
      <c r="B613" s="43">
        <v>46062</v>
      </c>
      <c r="C613" s="43">
        <v>46387</v>
      </c>
      <c r="D613" s="37">
        <v>325</v>
      </c>
      <c r="E613" s="37">
        <v>2</v>
      </c>
      <c r="F613" s="37" t="s">
        <v>4242</v>
      </c>
      <c r="G613" s="37">
        <v>1817</v>
      </c>
      <c r="H613" s="37">
        <v>1869</v>
      </c>
      <c r="I613" s="37" t="s">
        <v>4945</v>
      </c>
      <c r="J613" s="37" t="s">
        <v>4649</v>
      </c>
      <c r="K613" s="37" t="s">
        <v>4650</v>
      </c>
      <c r="L613" s="43">
        <v>46063</v>
      </c>
      <c r="M613" s="37" t="s">
        <v>4246</v>
      </c>
      <c r="N613" s="37" t="s">
        <v>4247</v>
      </c>
      <c r="O613" s="37">
        <v>10</v>
      </c>
      <c r="P613" s="37" t="s">
        <v>4248</v>
      </c>
      <c r="Q613" s="37" t="s">
        <v>4651</v>
      </c>
      <c r="R613" s="37"/>
      <c r="S613" s="37" t="s">
        <v>4250</v>
      </c>
      <c r="T613" s="37">
        <v>10</v>
      </c>
      <c r="U613" s="37" t="s">
        <v>4251</v>
      </c>
      <c r="V613" s="37">
        <v>1012852567</v>
      </c>
      <c r="W613" s="37" t="s">
        <v>4252</v>
      </c>
      <c r="X613" s="37">
        <v>1001284890</v>
      </c>
      <c r="Y613" s="37" t="s">
        <v>3284</v>
      </c>
      <c r="Z613" s="37">
        <v>1002058204</v>
      </c>
      <c r="AA613" s="37" t="s">
        <v>4253</v>
      </c>
      <c r="AB613" s="37">
        <v>1000157108</v>
      </c>
      <c r="AC613" s="37" t="s">
        <v>4254</v>
      </c>
      <c r="AD613" s="37" t="s">
        <v>861</v>
      </c>
      <c r="AE613" s="37">
        <v>0</v>
      </c>
      <c r="AF613" s="37">
        <v>0</v>
      </c>
      <c r="AG613" s="37" t="s">
        <v>861</v>
      </c>
      <c r="AH613" s="37">
        <v>0</v>
      </c>
      <c r="AI613" s="37" t="s">
        <v>861</v>
      </c>
      <c r="AJ613" s="37">
        <v>5001034546</v>
      </c>
      <c r="AK613" s="37">
        <v>1</v>
      </c>
      <c r="AL613" s="37">
        <v>825107</v>
      </c>
      <c r="AM613" s="37">
        <v>1</v>
      </c>
      <c r="AN613" s="43">
        <v>46063</v>
      </c>
    </row>
    <row r="614" spans="1:40">
      <c r="A614" s="37" t="s">
        <v>2624</v>
      </c>
      <c r="B614" s="43">
        <v>46062</v>
      </c>
      <c r="C614" s="43">
        <v>46387</v>
      </c>
      <c r="D614" s="37">
        <v>325</v>
      </c>
      <c r="E614" s="37">
        <v>2</v>
      </c>
      <c r="F614" s="37" t="s">
        <v>4242</v>
      </c>
      <c r="G614" s="37">
        <v>1829</v>
      </c>
      <c r="H614" s="37">
        <v>1870</v>
      </c>
      <c r="I614" s="37" t="s">
        <v>4946</v>
      </c>
      <c r="J614" s="37" t="s">
        <v>4244</v>
      </c>
      <c r="K614" s="37" t="s">
        <v>4245</v>
      </c>
      <c r="L614" s="43">
        <v>46063</v>
      </c>
      <c r="M614" s="37" t="s">
        <v>4246</v>
      </c>
      <c r="N614" s="37" t="s">
        <v>4247</v>
      </c>
      <c r="O614" s="37">
        <v>10</v>
      </c>
      <c r="P614" s="37" t="s">
        <v>4248</v>
      </c>
      <c r="Q614" s="37" t="s">
        <v>4249</v>
      </c>
      <c r="R614" s="37"/>
      <c r="S614" s="37" t="s">
        <v>4250</v>
      </c>
      <c r="T614" s="37">
        <v>10</v>
      </c>
      <c r="U614" s="37" t="s">
        <v>4251</v>
      </c>
      <c r="V614" s="37">
        <v>1011879566</v>
      </c>
      <c r="W614" s="37" t="s">
        <v>4252</v>
      </c>
      <c r="X614" s="37">
        <v>52445767</v>
      </c>
      <c r="Y614" s="37" t="s">
        <v>2625</v>
      </c>
      <c r="Z614" s="37">
        <v>1002058204</v>
      </c>
      <c r="AA614" s="37" t="s">
        <v>4253</v>
      </c>
      <c r="AB614" s="37">
        <v>1000157108</v>
      </c>
      <c r="AC614" s="37" t="s">
        <v>4254</v>
      </c>
      <c r="AD614" s="37" t="s">
        <v>57</v>
      </c>
      <c r="AE614" s="37">
        <v>0</v>
      </c>
      <c r="AF614" s="37">
        <v>0</v>
      </c>
      <c r="AG614" s="37" t="s">
        <v>57</v>
      </c>
      <c r="AH614" s="37">
        <v>0</v>
      </c>
      <c r="AI614" s="37" t="s">
        <v>57</v>
      </c>
      <c r="AJ614" s="37">
        <v>5001034547</v>
      </c>
      <c r="AK614" s="37">
        <v>1</v>
      </c>
      <c r="AL614" s="37">
        <v>828695</v>
      </c>
      <c r="AM614" s="37">
        <v>1</v>
      </c>
      <c r="AN614" s="43">
        <v>46063</v>
      </c>
    </row>
    <row r="615" spans="1:40">
      <c r="A615" s="37" t="s">
        <v>3366</v>
      </c>
      <c r="B615" s="43">
        <v>46062</v>
      </c>
      <c r="C615" s="43">
        <v>46387</v>
      </c>
      <c r="D615" s="37">
        <v>325</v>
      </c>
      <c r="E615" s="37">
        <v>2</v>
      </c>
      <c r="F615" s="37" t="s">
        <v>4242</v>
      </c>
      <c r="G615" s="37">
        <v>1820</v>
      </c>
      <c r="H615" s="37">
        <v>1871</v>
      </c>
      <c r="I615" s="37" t="s">
        <v>4944</v>
      </c>
      <c r="J615" s="37" t="s">
        <v>4649</v>
      </c>
      <c r="K615" s="37" t="s">
        <v>4650</v>
      </c>
      <c r="L615" s="43">
        <v>46063</v>
      </c>
      <c r="M615" s="37" t="s">
        <v>4246</v>
      </c>
      <c r="N615" s="37" t="s">
        <v>4247</v>
      </c>
      <c r="O615" s="37">
        <v>10</v>
      </c>
      <c r="P615" s="37" t="s">
        <v>4248</v>
      </c>
      <c r="Q615" s="37" t="s">
        <v>4651</v>
      </c>
      <c r="R615" s="37"/>
      <c r="S615" s="37" t="s">
        <v>4250</v>
      </c>
      <c r="T615" s="37">
        <v>10</v>
      </c>
      <c r="U615" s="37" t="s">
        <v>4251</v>
      </c>
      <c r="V615" s="37">
        <v>1003204982</v>
      </c>
      <c r="W615" s="37" t="s">
        <v>4252</v>
      </c>
      <c r="X615" s="37">
        <v>4287577</v>
      </c>
      <c r="Y615" s="37" t="s">
        <v>3367</v>
      </c>
      <c r="Z615" s="37">
        <v>1002058204</v>
      </c>
      <c r="AA615" s="37" t="s">
        <v>4253</v>
      </c>
      <c r="AB615" s="37">
        <v>1000157108</v>
      </c>
      <c r="AC615" s="37" t="s">
        <v>4254</v>
      </c>
      <c r="AD615" s="37" t="s">
        <v>467</v>
      </c>
      <c r="AE615" s="37">
        <v>0</v>
      </c>
      <c r="AF615" s="37">
        <v>0</v>
      </c>
      <c r="AG615" s="37" t="s">
        <v>467</v>
      </c>
      <c r="AH615" s="37">
        <v>0</v>
      </c>
      <c r="AI615" s="37" t="s">
        <v>467</v>
      </c>
      <c r="AJ615" s="37">
        <v>5001034548</v>
      </c>
      <c r="AK615" s="37">
        <v>1</v>
      </c>
      <c r="AL615" s="37">
        <v>825110</v>
      </c>
      <c r="AM615" s="37">
        <v>1</v>
      </c>
      <c r="AN615" s="43">
        <v>46063</v>
      </c>
    </row>
    <row r="616" spans="1:40">
      <c r="A616" s="37" t="s">
        <v>2770</v>
      </c>
      <c r="B616" s="43">
        <v>46062</v>
      </c>
      <c r="C616" s="43">
        <v>46387</v>
      </c>
      <c r="D616" s="37">
        <v>325</v>
      </c>
      <c r="E616" s="37">
        <v>2</v>
      </c>
      <c r="F616" s="37" t="s">
        <v>4242</v>
      </c>
      <c r="G616" s="37">
        <v>1817</v>
      </c>
      <c r="H616" s="37">
        <v>1872</v>
      </c>
      <c r="I616" s="37" t="s">
        <v>4945</v>
      </c>
      <c r="J616" s="37" t="s">
        <v>4649</v>
      </c>
      <c r="K616" s="37" t="s">
        <v>4650</v>
      </c>
      <c r="L616" s="43">
        <v>46063</v>
      </c>
      <c r="M616" s="37" t="s">
        <v>4246</v>
      </c>
      <c r="N616" s="37" t="s">
        <v>4247</v>
      </c>
      <c r="O616" s="37">
        <v>10</v>
      </c>
      <c r="P616" s="37" t="s">
        <v>4248</v>
      </c>
      <c r="Q616" s="37" t="s">
        <v>4651</v>
      </c>
      <c r="R616" s="37"/>
      <c r="S616" s="37" t="s">
        <v>4250</v>
      </c>
      <c r="T616" s="37">
        <v>10</v>
      </c>
      <c r="U616" s="37" t="s">
        <v>4251</v>
      </c>
      <c r="V616" s="37">
        <v>1005555107</v>
      </c>
      <c r="W616" s="37" t="s">
        <v>4252</v>
      </c>
      <c r="X616" s="37">
        <v>63253236</v>
      </c>
      <c r="Y616" s="37" t="s">
        <v>2771</v>
      </c>
      <c r="Z616" s="37">
        <v>1002058204</v>
      </c>
      <c r="AA616" s="37" t="s">
        <v>4253</v>
      </c>
      <c r="AB616" s="37">
        <v>1000157108</v>
      </c>
      <c r="AC616" s="37" t="s">
        <v>4254</v>
      </c>
      <c r="AD616" s="37" t="s">
        <v>861</v>
      </c>
      <c r="AE616" s="37">
        <v>0</v>
      </c>
      <c r="AF616" s="37">
        <v>0</v>
      </c>
      <c r="AG616" s="37" t="s">
        <v>861</v>
      </c>
      <c r="AH616" s="37">
        <v>0</v>
      </c>
      <c r="AI616" s="37" t="s">
        <v>861</v>
      </c>
      <c r="AJ616" s="37">
        <v>5001034549</v>
      </c>
      <c r="AK616" s="37">
        <v>1</v>
      </c>
      <c r="AL616" s="37">
        <v>825107</v>
      </c>
      <c r="AM616" s="37">
        <v>1</v>
      </c>
      <c r="AN616" s="43">
        <v>46063</v>
      </c>
    </row>
    <row r="617" spans="1:40">
      <c r="A617" s="37" t="s">
        <v>3279</v>
      </c>
      <c r="B617" s="43">
        <v>46062</v>
      </c>
      <c r="C617" s="43">
        <v>46387</v>
      </c>
      <c r="D617" s="37">
        <v>325</v>
      </c>
      <c r="E617" s="37">
        <v>2</v>
      </c>
      <c r="F617" s="37" t="s">
        <v>4242</v>
      </c>
      <c r="G617" s="37">
        <v>1820</v>
      </c>
      <c r="H617" s="37">
        <v>1873</v>
      </c>
      <c r="I617" s="37" t="s">
        <v>4940</v>
      </c>
      <c r="J617" s="37" t="s">
        <v>4649</v>
      </c>
      <c r="K617" s="37" t="s">
        <v>4650</v>
      </c>
      <c r="L617" s="43">
        <v>46063</v>
      </c>
      <c r="M617" s="37" t="s">
        <v>4246</v>
      </c>
      <c r="N617" s="37" t="s">
        <v>4247</v>
      </c>
      <c r="O617" s="37">
        <v>10</v>
      </c>
      <c r="P617" s="37" t="s">
        <v>4248</v>
      </c>
      <c r="Q617" s="37" t="s">
        <v>4651</v>
      </c>
      <c r="R617" s="37"/>
      <c r="S617" s="37" t="s">
        <v>4250</v>
      </c>
      <c r="T617" s="37">
        <v>10</v>
      </c>
      <c r="U617" s="37" t="s">
        <v>4251</v>
      </c>
      <c r="V617" s="37">
        <v>1003594064</v>
      </c>
      <c r="W617" s="37" t="s">
        <v>4252</v>
      </c>
      <c r="X617" s="37">
        <v>80054687</v>
      </c>
      <c r="Y617" s="37" t="s">
        <v>3280</v>
      </c>
      <c r="Z617" s="37">
        <v>1002058204</v>
      </c>
      <c r="AA617" s="37" t="s">
        <v>4253</v>
      </c>
      <c r="AB617" s="37">
        <v>1000157108</v>
      </c>
      <c r="AC617" s="37" t="s">
        <v>4254</v>
      </c>
      <c r="AD617" s="37" t="s">
        <v>467</v>
      </c>
      <c r="AE617" s="37">
        <v>0</v>
      </c>
      <c r="AF617" s="37">
        <v>0</v>
      </c>
      <c r="AG617" s="37" t="s">
        <v>467</v>
      </c>
      <c r="AH617" s="37">
        <v>0</v>
      </c>
      <c r="AI617" s="37" t="s">
        <v>467</v>
      </c>
      <c r="AJ617" s="37">
        <v>5001034550</v>
      </c>
      <c r="AK617" s="37">
        <v>1</v>
      </c>
      <c r="AL617" s="37">
        <v>825110</v>
      </c>
      <c r="AM617" s="37">
        <v>1</v>
      </c>
      <c r="AN617" s="43">
        <v>46063</v>
      </c>
    </row>
    <row r="618" spans="1:40">
      <c r="A618" s="37" t="s">
        <v>2613</v>
      </c>
      <c r="B618" s="43">
        <v>46062</v>
      </c>
      <c r="C618" s="43">
        <v>46387</v>
      </c>
      <c r="D618" s="37">
        <v>325</v>
      </c>
      <c r="E618" s="37">
        <v>2</v>
      </c>
      <c r="F618" s="37" t="s">
        <v>4242</v>
      </c>
      <c r="G618" s="37">
        <v>1817</v>
      </c>
      <c r="H618" s="37">
        <v>1874</v>
      </c>
      <c r="I618" s="37" t="s">
        <v>4945</v>
      </c>
      <c r="J618" s="37" t="s">
        <v>4649</v>
      </c>
      <c r="K618" s="37" t="s">
        <v>4650</v>
      </c>
      <c r="L618" s="43">
        <v>46063</v>
      </c>
      <c r="M618" s="37" t="s">
        <v>4246</v>
      </c>
      <c r="N618" s="37" t="s">
        <v>4247</v>
      </c>
      <c r="O618" s="37">
        <v>10</v>
      </c>
      <c r="P618" s="37" t="s">
        <v>4248</v>
      </c>
      <c r="Q618" s="37" t="s">
        <v>4651</v>
      </c>
      <c r="R618" s="37"/>
      <c r="S618" s="37" t="s">
        <v>4250</v>
      </c>
      <c r="T618" s="37">
        <v>10</v>
      </c>
      <c r="U618" s="37" t="s">
        <v>4251</v>
      </c>
      <c r="V618" s="37">
        <v>1004583990</v>
      </c>
      <c r="W618" s="37" t="s">
        <v>4252</v>
      </c>
      <c r="X618" s="37">
        <v>1023910966</v>
      </c>
      <c r="Y618" s="37" t="s">
        <v>2615</v>
      </c>
      <c r="Z618" s="37">
        <v>1002058204</v>
      </c>
      <c r="AA618" s="37" t="s">
        <v>4253</v>
      </c>
      <c r="AB618" s="37">
        <v>1000157108</v>
      </c>
      <c r="AC618" s="37" t="s">
        <v>4254</v>
      </c>
      <c r="AD618" s="37" t="s">
        <v>861</v>
      </c>
      <c r="AE618" s="37">
        <v>0</v>
      </c>
      <c r="AF618" s="37">
        <v>0</v>
      </c>
      <c r="AG618" s="37" t="s">
        <v>861</v>
      </c>
      <c r="AH618" s="37">
        <v>0</v>
      </c>
      <c r="AI618" s="37" t="s">
        <v>861</v>
      </c>
      <c r="AJ618" s="37">
        <v>5001034551</v>
      </c>
      <c r="AK618" s="37">
        <v>1</v>
      </c>
      <c r="AL618" s="37">
        <v>825107</v>
      </c>
      <c r="AM618" s="37">
        <v>1</v>
      </c>
      <c r="AN618" s="43">
        <v>46063</v>
      </c>
    </row>
    <row r="619" spans="1:40">
      <c r="A619" s="37" t="s">
        <v>2716</v>
      </c>
      <c r="B619" s="43">
        <v>46062</v>
      </c>
      <c r="C619" s="43">
        <v>46387</v>
      </c>
      <c r="D619" s="37">
        <v>325</v>
      </c>
      <c r="E619" s="37">
        <v>2</v>
      </c>
      <c r="F619" s="37" t="s">
        <v>4242</v>
      </c>
      <c r="G619" s="37">
        <v>1829</v>
      </c>
      <c r="H619" s="37">
        <v>1875</v>
      </c>
      <c r="I619" s="37" t="s">
        <v>4947</v>
      </c>
      <c r="J619" s="37" t="s">
        <v>4244</v>
      </c>
      <c r="K619" s="37" t="s">
        <v>4245</v>
      </c>
      <c r="L619" s="43">
        <v>46063</v>
      </c>
      <c r="M619" s="37" t="s">
        <v>4246</v>
      </c>
      <c r="N619" s="37" t="s">
        <v>4247</v>
      </c>
      <c r="O619" s="37">
        <v>10</v>
      </c>
      <c r="P619" s="37" t="s">
        <v>4248</v>
      </c>
      <c r="Q619" s="37" t="s">
        <v>4249</v>
      </c>
      <c r="R619" s="37"/>
      <c r="S619" s="37" t="s">
        <v>4250</v>
      </c>
      <c r="T619" s="37">
        <v>10</v>
      </c>
      <c r="U619" s="37" t="s">
        <v>4251</v>
      </c>
      <c r="V619" s="37">
        <v>1004846330</v>
      </c>
      <c r="W619" s="37" t="s">
        <v>4252</v>
      </c>
      <c r="X619" s="37">
        <v>52079788</v>
      </c>
      <c r="Y619" s="37" t="s">
        <v>4948</v>
      </c>
      <c r="Z619" s="37">
        <v>1002058204</v>
      </c>
      <c r="AA619" s="37" t="s">
        <v>4253</v>
      </c>
      <c r="AB619" s="37">
        <v>1000157108</v>
      </c>
      <c r="AC619" s="37" t="s">
        <v>4254</v>
      </c>
      <c r="AD619" s="37" t="s">
        <v>57</v>
      </c>
      <c r="AE619" s="37">
        <v>0</v>
      </c>
      <c r="AF619" s="37">
        <v>0</v>
      </c>
      <c r="AG619" s="37" t="s">
        <v>57</v>
      </c>
      <c r="AH619" s="37">
        <v>0</v>
      </c>
      <c r="AI619" s="37" t="s">
        <v>57</v>
      </c>
      <c r="AJ619" s="37">
        <v>5001034552</v>
      </c>
      <c r="AK619" s="37">
        <v>1</v>
      </c>
      <c r="AL619" s="37">
        <v>828695</v>
      </c>
      <c r="AM619" s="37">
        <v>1</v>
      </c>
      <c r="AN619" s="43">
        <v>46063</v>
      </c>
    </row>
    <row r="620" spans="1:40">
      <c r="A620" s="37" t="s">
        <v>3370</v>
      </c>
      <c r="B620" s="43">
        <v>46062</v>
      </c>
      <c r="C620" s="43">
        <v>46387</v>
      </c>
      <c r="D620" s="37">
        <v>325</v>
      </c>
      <c r="E620" s="37">
        <v>2</v>
      </c>
      <c r="F620" s="37" t="s">
        <v>4242</v>
      </c>
      <c r="G620" s="37">
        <v>1829</v>
      </c>
      <c r="H620" s="37">
        <v>1876</v>
      </c>
      <c r="I620" s="37" t="s">
        <v>4946</v>
      </c>
      <c r="J620" s="37" t="s">
        <v>4244</v>
      </c>
      <c r="K620" s="37" t="s">
        <v>4245</v>
      </c>
      <c r="L620" s="43">
        <v>46063</v>
      </c>
      <c r="M620" s="37" t="s">
        <v>4246</v>
      </c>
      <c r="N620" s="37" t="s">
        <v>4247</v>
      </c>
      <c r="O620" s="37">
        <v>10</v>
      </c>
      <c r="P620" s="37" t="s">
        <v>4248</v>
      </c>
      <c r="Q620" s="37" t="s">
        <v>4249</v>
      </c>
      <c r="R620" s="37"/>
      <c r="S620" s="37" t="s">
        <v>4250</v>
      </c>
      <c r="T620" s="37">
        <v>10</v>
      </c>
      <c r="U620" s="37" t="s">
        <v>4251</v>
      </c>
      <c r="V620" s="37">
        <v>1000287308</v>
      </c>
      <c r="W620" s="37" t="s">
        <v>4252</v>
      </c>
      <c r="X620" s="37">
        <v>19141749</v>
      </c>
      <c r="Y620" s="37" t="s">
        <v>3371</v>
      </c>
      <c r="Z620" s="37">
        <v>1002058204</v>
      </c>
      <c r="AA620" s="37" t="s">
        <v>4253</v>
      </c>
      <c r="AB620" s="37">
        <v>1000157108</v>
      </c>
      <c r="AC620" s="37" t="s">
        <v>4254</v>
      </c>
      <c r="AD620" s="37" t="s">
        <v>57</v>
      </c>
      <c r="AE620" s="37">
        <v>0</v>
      </c>
      <c r="AF620" s="37">
        <v>0</v>
      </c>
      <c r="AG620" s="37" t="s">
        <v>57</v>
      </c>
      <c r="AH620" s="37">
        <v>0</v>
      </c>
      <c r="AI620" s="37" t="s">
        <v>57</v>
      </c>
      <c r="AJ620" s="37">
        <v>5001034553</v>
      </c>
      <c r="AK620" s="37">
        <v>1</v>
      </c>
      <c r="AL620" s="37">
        <v>828695</v>
      </c>
      <c r="AM620" s="37">
        <v>1</v>
      </c>
      <c r="AN620" s="43">
        <v>46063</v>
      </c>
    </row>
    <row r="621" spans="1:40">
      <c r="A621" s="37" t="s">
        <v>3987</v>
      </c>
      <c r="B621" s="43">
        <v>46062</v>
      </c>
      <c r="C621" s="43">
        <v>46387</v>
      </c>
      <c r="D621" s="37">
        <v>325</v>
      </c>
      <c r="E621" s="37">
        <v>2</v>
      </c>
      <c r="F621" s="37" t="s">
        <v>4242</v>
      </c>
      <c r="G621" s="37">
        <v>1857</v>
      </c>
      <c r="H621" s="37">
        <v>1877</v>
      </c>
      <c r="I621" s="37" t="s">
        <v>4481</v>
      </c>
      <c r="J621" s="37" t="s">
        <v>4931</v>
      </c>
      <c r="K621" s="37" t="s">
        <v>4932</v>
      </c>
      <c r="L621" s="43">
        <v>46063</v>
      </c>
      <c r="M621" s="37" t="s">
        <v>4246</v>
      </c>
      <c r="N621" s="37" t="s">
        <v>4247</v>
      </c>
      <c r="O621" s="37">
        <v>10</v>
      </c>
      <c r="P621" s="37" t="s">
        <v>4248</v>
      </c>
      <c r="Q621" s="37" t="s">
        <v>4933</v>
      </c>
      <c r="R621" s="37"/>
      <c r="S621" s="37" t="s">
        <v>4250</v>
      </c>
      <c r="T621" s="37">
        <v>10</v>
      </c>
      <c r="U621" s="37" t="s">
        <v>4251</v>
      </c>
      <c r="V621" s="37">
        <v>1000096009</v>
      </c>
      <c r="W621" s="37" t="s">
        <v>4252</v>
      </c>
      <c r="X621" s="37">
        <v>1022330964</v>
      </c>
      <c r="Y621" s="37" t="s">
        <v>4949</v>
      </c>
      <c r="Z621" s="37">
        <v>1002058204</v>
      </c>
      <c r="AA621" s="37" t="s">
        <v>4253</v>
      </c>
      <c r="AB621" s="37">
        <v>1000157108</v>
      </c>
      <c r="AC621" s="37" t="s">
        <v>4254</v>
      </c>
      <c r="AD621" s="37" t="s">
        <v>467</v>
      </c>
      <c r="AE621" s="37">
        <v>0</v>
      </c>
      <c r="AF621" s="37">
        <v>0</v>
      </c>
      <c r="AG621" s="37" t="s">
        <v>467</v>
      </c>
      <c r="AH621" s="37">
        <v>0</v>
      </c>
      <c r="AI621" s="37" t="s">
        <v>467</v>
      </c>
      <c r="AJ621" s="37">
        <v>5001034554</v>
      </c>
      <c r="AK621" s="37">
        <v>1</v>
      </c>
      <c r="AL621" s="37">
        <v>828730</v>
      </c>
      <c r="AM621" s="37">
        <v>1</v>
      </c>
      <c r="AN621" s="43">
        <v>46063</v>
      </c>
    </row>
    <row r="622" spans="1:40">
      <c r="A622" s="37" t="s">
        <v>4091</v>
      </c>
      <c r="B622" s="43">
        <v>46062</v>
      </c>
      <c r="C622" s="43">
        <v>46387</v>
      </c>
      <c r="D622" s="37">
        <v>325</v>
      </c>
      <c r="E622" s="37">
        <v>2</v>
      </c>
      <c r="F622" s="37" t="s">
        <v>4242</v>
      </c>
      <c r="G622" s="37">
        <v>1854</v>
      </c>
      <c r="H622" s="37">
        <v>1878</v>
      </c>
      <c r="I622" s="37" t="s">
        <v>4481</v>
      </c>
      <c r="J622" s="37" t="s">
        <v>4244</v>
      </c>
      <c r="K622" s="37" t="s">
        <v>4245</v>
      </c>
      <c r="L622" s="43">
        <v>46063</v>
      </c>
      <c r="M622" s="37" t="s">
        <v>4246</v>
      </c>
      <c r="N622" s="37" t="s">
        <v>4247</v>
      </c>
      <c r="O622" s="37">
        <v>10</v>
      </c>
      <c r="P622" s="37" t="s">
        <v>4248</v>
      </c>
      <c r="Q622" s="37" t="s">
        <v>4249</v>
      </c>
      <c r="R622" s="37"/>
      <c r="S622" s="37" t="s">
        <v>4250</v>
      </c>
      <c r="T622" s="37">
        <v>10</v>
      </c>
      <c r="U622" s="37" t="s">
        <v>4251</v>
      </c>
      <c r="V622" s="37">
        <v>1004638510</v>
      </c>
      <c r="W622" s="37" t="s">
        <v>4252</v>
      </c>
      <c r="X622" s="37">
        <v>80779128</v>
      </c>
      <c r="Y622" s="37" t="s">
        <v>4093</v>
      </c>
      <c r="Z622" s="37">
        <v>1002058204</v>
      </c>
      <c r="AA622" s="37" t="s">
        <v>4253</v>
      </c>
      <c r="AB622" s="37">
        <v>1000157108</v>
      </c>
      <c r="AC622" s="37" t="s">
        <v>4254</v>
      </c>
      <c r="AD622" s="37" t="s">
        <v>467</v>
      </c>
      <c r="AE622" s="37">
        <v>0</v>
      </c>
      <c r="AF622" s="37">
        <v>0</v>
      </c>
      <c r="AG622" s="37" t="s">
        <v>467</v>
      </c>
      <c r="AH622" s="37">
        <v>0</v>
      </c>
      <c r="AI622" s="37" t="s">
        <v>467</v>
      </c>
      <c r="AJ622" s="37">
        <v>5001034555</v>
      </c>
      <c r="AK622" s="37">
        <v>1</v>
      </c>
      <c r="AL622" s="37">
        <v>828727</v>
      </c>
      <c r="AM622" s="37">
        <v>1</v>
      </c>
      <c r="AN622" s="43">
        <v>46063</v>
      </c>
    </row>
    <row r="623" spans="1:40">
      <c r="A623" s="37" t="s">
        <v>2019</v>
      </c>
      <c r="B623" s="43">
        <v>46062</v>
      </c>
      <c r="C623" s="43">
        <v>46387</v>
      </c>
      <c r="D623" s="37">
        <v>325</v>
      </c>
      <c r="E623" s="37">
        <v>2</v>
      </c>
      <c r="F623" s="37" t="s">
        <v>4242</v>
      </c>
      <c r="G623" s="37">
        <v>1940</v>
      </c>
      <c r="H623" s="37">
        <v>1879</v>
      </c>
      <c r="I623" s="37" t="s">
        <v>4950</v>
      </c>
      <c r="J623" s="37" t="s">
        <v>4403</v>
      </c>
      <c r="K623" s="37" t="s">
        <v>4404</v>
      </c>
      <c r="L623" s="43">
        <v>46063</v>
      </c>
      <c r="M623" s="37" t="s">
        <v>4246</v>
      </c>
      <c r="N623" s="37" t="s">
        <v>4247</v>
      </c>
      <c r="O623" s="37">
        <v>10</v>
      </c>
      <c r="P623" s="37" t="s">
        <v>4248</v>
      </c>
      <c r="Q623" s="37" t="s">
        <v>4405</v>
      </c>
      <c r="R623" s="37"/>
      <c r="S623" s="37" t="s">
        <v>4250</v>
      </c>
      <c r="T623" s="37">
        <v>10</v>
      </c>
      <c r="U623" s="37" t="s">
        <v>4251</v>
      </c>
      <c r="V623" s="37">
        <v>1005958107</v>
      </c>
      <c r="W623" s="37" t="s">
        <v>4252</v>
      </c>
      <c r="X623" s="37">
        <v>52210058</v>
      </c>
      <c r="Y623" s="37" t="s">
        <v>2020</v>
      </c>
      <c r="Z623" s="37">
        <v>1002058204</v>
      </c>
      <c r="AA623" s="37" t="s">
        <v>4253</v>
      </c>
      <c r="AB623" s="37">
        <v>1000157108</v>
      </c>
      <c r="AC623" s="37" t="s">
        <v>4254</v>
      </c>
      <c r="AD623" s="37" t="s">
        <v>467</v>
      </c>
      <c r="AE623" s="37">
        <v>0</v>
      </c>
      <c r="AF623" s="37">
        <v>0</v>
      </c>
      <c r="AG623" s="37" t="s">
        <v>467</v>
      </c>
      <c r="AH623" s="37">
        <v>0</v>
      </c>
      <c r="AI623" s="37" t="s">
        <v>467</v>
      </c>
      <c r="AJ623" s="37">
        <v>5001034556</v>
      </c>
      <c r="AK623" s="37">
        <v>1</v>
      </c>
      <c r="AL623" s="37">
        <v>843314</v>
      </c>
      <c r="AM623" s="37">
        <v>1</v>
      </c>
      <c r="AN623" s="43">
        <v>46063</v>
      </c>
    </row>
    <row r="624" spans="1:40">
      <c r="A624" s="37" t="s">
        <v>3921</v>
      </c>
      <c r="B624" s="43">
        <v>46062</v>
      </c>
      <c r="C624" s="43">
        <v>46387</v>
      </c>
      <c r="D624" s="37">
        <v>325</v>
      </c>
      <c r="E624" s="37">
        <v>2</v>
      </c>
      <c r="F624" s="37" t="s">
        <v>4242</v>
      </c>
      <c r="G624" s="37">
        <v>1859</v>
      </c>
      <c r="H624" s="37">
        <v>1880</v>
      </c>
      <c r="I624" s="37" t="s">
        <v>4395</v>
      </c>
      <c r="J624" s="37" t="s">
        <v>4644</v>
      </c>
      <c r="K624" s="37" t="s">
        <v>4645</v>
      </c>
      <c r="L624" s="43">
        <v>46063</v>
      </c>
      <c r="M624" s="37" t="s">
        <v>4246</v>
      </c>
      <c r="N624" s="37" t="s">
        <v>4247</v>
      </c>
      <c r="O624" s="37">
        <v>10</v>
      </c>
      <c r="P624" s="37" t="s">
        <v>4248</v>
      </c>
      <c r="Q624" s="37" t="s">
        <v>4646</v>
      </c>
      <c r="R624" s="37"/>
      <c r="S624" s="37" t="s">
        <v>4250</v>
      </c>
      <c r="T624" s="37">
        <v>10</v>
      </c>
      <c r="U624" s="37" t="s">
        <v>4251</v>
      </c>
      <c r="V624" s="37">
        <v>1002070681</v>
      </c>
      <c r="W624" s="37" t="s">
        <v>4252</v>
      </c>
      <c r="X624" s="37">
        <v>53016204</v>
      </c>
      <c r="Y624" s="37" t="s">
        <v>3922</v>
      </c>
      <c r="Z624" s="37">
        <v>1002058204</v>
      </c>
      <c r="AA624" s="37" t="s">
        <v>4253</v>
      </c>
      <c r="AB624" s="37">
        <v>1000157108</v>
      </c>
      <c r="AC624" s="37" t="s">
        <v>4254</v>
      </c>
      <c r="AD624" s="37" t="s">
        <v>57</v>
      </c>
      <c r="AE624" s="37">
        <v>0</v>
      </c>
      <c r="AF624" s="37">
        <v>0</v>
      </c>
      <c r="AG624" s="37" t="s">
        <v>57</v>
      </c>
      <c r="AH624" s="37">
        <v>0</v>
      </c>
      <c r="AI624" s="37" t="s">
        <v>57</v>
      </c>
      <c r="AJ624" s="37">
        <v>5001034557</v>
      </c>
      <c r="AK624" s="37">
        <v>1</v>
      </c>
      <c r="AL624" s="37">
        <v>828732</v>
      </c>
      <c r="AM624" s="37">
        <v>1</v>
      </c>
      <c r="AN624" s="43">
        <v>46063</v>
      </c>
    </row>
    <row r="625" spans="1:40">
      <c r="A625" s="37" t="s">
        <v>2720</v>
      </c>
      <c r="B625" s="43">
        <v>46062</v>
      </c>
      <c r="C625" s="43">
        <v>46387</v>
      </c>
      <c r="D625" s="37">
        <v>325</v>
      </c>
      <c r="E625" s="37">
        <v>2</v>
      </c>
      <c r="F625" s="37" t="s">
        <v>4242</v>
      </c>
      <c r="G625" s="37">
        <v>1829</v>
      </c>
      <c r="H625" s="37">
        <v>1881</v>
      </c>
      <c r="I625" s="37" t="s">
        <v>4951</v>
      </c>
      <c r="J625" s="37" t="s">
        <v>4244</v>
      </c>
      <c r="K625" s="37" t="s">
        <v>4245</v>
      </c>
      <c r="L625" s="43">
        <v>46063</v>
      </c>
      <c r="M625" s="37" t="s">
        <v>4246</v>
      </c>
      <c r="N625" s="37" t="s">
        <v>4247</v>
      </c>
      <c r="O625" s="37">
        <v>10</v>
      </c>
      <c r="P625" s="37" t="s">
        <v>4248</v>
      </c>
      <c r="Q625" s="37" t="s">
        <v>4249</v>
      </c>
      <c r="R625" s="37"/>
      <c r="S625" s="37" t="s">
        <v>4250</v>
      </c>
      <c r="T625" s="37">
        <v>10</v>
      </c>
      <c r="U625" s="37" t="s">
        <v>4251</v>
      </c>
      <c r="V625" s="37">
        <v>1000421415</v>
      </c>
      <c r="W625" s="37" t="s">
        <v>4252</v>
      </c>
      <c r="X625" s="37">
        <v>1013630540</v>
      </c>
      <c r="Y625" s="37" t="s">
        <v>2721</v>
      </c>
      <c r="Z625" s="37">
        <v>1002058204</v>
      </c>
      <c r="AA625" s="37" t="s">
        <v>4253</v>
      </c>
      <c r="AB625" s="37">
        <v>1000157108</v>
      </c>
      <c r="AC625" s="37" t="s">
        <v>4254</v>
      </c>
      <c r="AD625" s="37" t="s">
        <v>57</v>
      </c>
      <c r="AE625" s="37">
        <v>0</v>
      </c>
      <c r="AF625" s="37">
        <v>0</v>
      </c>
      <c r="AG625" s="37" t="s">
        <v>57</v>
      </c>
      <c r="AH625" s="37">
        <v>0</v>
      </c>
      <c r="AI625" s="37" t="s">
        <v>57</v>
      </c>
      <c r="AJ625" s="37">
        <v>5001034558</v>
      </c>
      <c r="AK625" s="37">
        <v>1</v>
      </c>
      <c r="AL625" s="37">
        <v>828695</v>
      </c>
      <c r="AM625" s="37">
        <v>1</v>
      </c>
      <c r="AN625" s="43">
        <v>46063</v>
      </c>
    </row>
    <row r="626" spans="1:40">
      <c r="A626" s="37" t="s">
        <v>3275</v>
      </c>
      <c r="B626" s="43">
        <v>46062</v>
      </c>
      <c r="C626" s="43">
        <v>46387</v>
      </c>
      <c r="D626" s="37">
        <v>325</v>
      </c>
      <c r="E626" s="37">
        <v>2</v>
      </c>
      <c r="F626" s="37" t="s">
        <v>4242</v>
      </c>
      <c r="G626" s="37">
        <v>1829</v>
      </c>
      <c r="H626" s="37">
        <v>1882</v>
      </c>
      <c r="I626" s="37" t="s">
        <v>4952</v>
      </c>
      <c r="J626" s="37" t="s">
        <v>4244</v>
      </c>
      <c r="K626" s="37" t="s">
        <v>4245</v>
      </c>
      <c r="L626" s="43">
        <v>46063</v>
      </c>
      <c r="M626" s="37" t="s">
        <v>4246</v>
      </c>
      <c r="N626" s="37" t="s">
        <v>4247</v>
      </c>
      <c r="O626" s="37">
        <v>10</v>
      </c>
      <c r="P626" s="37" t="s">
        <v>4248</v>
      </c>
      <c r="Q626" s="37" t="s">
        <v>4249</v>
      </c>
      <c r="R626" s="37"/>
      <c r="S626" s="37" t="s">
        <v>4250</v>
      </c>
      <c r="T626" s="37">
        <v>10</v>
      </c>
      <c r="U626" s="37" t="s">
        <v>4251</v>
      </c>
      <c r="V626" s="37">
        <v>1012184075</v>
      </c>
      <c r="W626" s="37" t="s">
        <v>4252</v>
      </c>
      <c r="X626" s="37">
        <v>1098653868</v>
      </c>
      <c r="Y626" s="37" t="s">
        <v>3276</v>
      </c>
      <c r="Z626" s="37">
        <v>1002058204</v>
      </c>
      <c r="AA626" s="37" t="s">
        <v>4253</v>
      </c>
      <c r="AB626" s="37">
        <v>1000157108</v>
      </c>
      <c r="AC626" s="37" t="s">
        <v>4254</v>
      </c>
      <c r="AD626" s="37" t="s">
        <v>57</v>
      </c>
      <c r="AE626" s="37">
        <v>0</v>
      </c>
      <c r="AF626" s="37">
        <v>0</v>
      </c>
      <c r="AG626" s="37" t="s">
        <v>57</v>
      </c>
      <c r="AH626" s="37">
        <v>0</v>
      </c>
      <c r="AI626" s="37" t="s">
        <v>57</v>
      </c>
      <c r="AJ626" s="37">
        <v>5001034559</v>
      </c>
      <c r="AK626" s="37">
        <v>1</v>
      </c>
      <c r="AL626" s="37">
        <v>828695</v>
      </c>
      <c r="AM626" s="37">
        <v>1</v>
      </c>
      <c r="AN626" s="43">
        <v>46063</v>
      </c>
    </row>
    <row r="627" spans="1:40">
      <c r="A627" s="37" t="s">
        <v>3925</v>
      </c>
      <c r="B627" s="43">
        <v>46062</v>
      </c>
      <c r="C627" s="43">
        <v>46387</v>
      </c>
      <c r="D627" s="37">
        <v>325</v>
      </c>
      <c r="E627" s="37">
        <v>2</v>
      </c>
      <c r="F627" s="37" t="s">
        <v>4242</v>
      </c>
      <c r="G627" s="37">
        <v>1859</v>
      </c>
      <c r="H627" s="37">
        <v>1883</v>
      </c>
      <c r="I627" s="37" t="s">
        <v>4395</v>
      </c>
      <c r="J627" s="37" t="s">
        <v>4644</v>
      </c>
      <c r="K627" s="37" t="s">
        <v>4645</v>
      </c>
      <c r="L627" s="43">
        <v>46063</v>
      </c>
      <c r="M627" s="37" t="s">
        <v>4246</v>
      </c>
      <c r="N627" s="37" t="s">
        <v>4247</v>
      </c>
      <c r="O627" s="37">
        <v>10</v>
      </c>
      <c r="P627" s="37" t="s">
        <v>4248</v>
      </c>
      <c r="Q627" s="37" t="s">
        <v>4646</v>
      </c>
      <c r="R627" s="37"/>
      <c r="S627" s="37" t="s">
        <v>4250</v>
      </c>
      <c r="T627" s="37">
        <v>10</v>
      </c>
      <c r="U627" s="37" t="s">
        <v>4251</v>
      </c>
      <c r="V627" s="37">
        <v>1012601235</v>
      </c>
      <c r="W627" s="37" t="s">
        <v>4252</v>
      </c>
      <c r="X627" s="37">
        <v>1018509411</v>
      </c>
      <c r="Y627" s="37" t="s">
        <v>3926</v>
      </c>
      <c r="Z627" s="37">
        <v>1002058204</v>
      </c>
      <c r="AA627" s="37" t="s">
        <v>4253</v>
      </c>
      <c r="AB627" s="37">
        <v>1000157108</v>
      </c>
      <c r="AC627" s="37" t="s">
        <v>4254</v>
      </c>
      <c r="AD627" s="37" t="s">
        <v>57</v>
      </c>
      <c r="AE627" s="37">
        <v>0</v>
      </c>
      <c r="AF627" s="37">
        <v>0</v>
      </c>
      <c r="AG627" s="37" t="s">
        <v>57</v>
      </c>
      <c r="AH627" s="37">
        <v>0</v>
      </c>
      <c r="AI627" s="37" t="s">
        <v>57</v>
      </c>
      <c r="AJ627" s="37">
        <v>5001034560</v>
      </c>
      <c r="AK627" s="37">
        <v>1</v>
      </c>
      <c r="AL627" s="37">
        <v>828732</v>
      </c>
      <c r="AM627" s="37">
        <v>1</v>
      </c>
      <c r="AN627" s="43">
        <v>46063</v>
      </c>
    </row>
    <row r="628" spans="1:40">
      <c r="A628" s="37" t="s">
        <v>3968</v>
      </c>
      <c r="B628" s="43">
        <v>46062</v>
      </c>
      <c r="C628" s="43">
        <v>46387</v>
      </c>
      <c r="D628" s="37">
        <v>325</v>
      </c>
      <c r="E628" s="37">
        <v>2</v>
      </c>
      <c r="F628" s="37" t="s">
        <v>4242</v>
      </c>
      <c r="G628" s="37">
        <v>1837</v>
      </c>
      <c r="H628" s="37">
        <v>1884</v>
      </c>
      <c r="I628" s="37" t="s">
        <v>4951</v>
      </c>
      <c r="J628" s="37" t="s">
        <v>4654</v>
      </c>
      <c r="K628" s="37" t="s">
        <v>4655</v>
      </c>
      <c r="L628" s="43">
        <v>46063</v>
      </c>
      <c r="M628" s="37" t="s">
        <v>4246</v>
      </c>
      <c r="N628" s="37" t="s">
        <v>4247</v>
      </c>
      <c r="O628" s="37">
        <v>10</v>
      </c>
      <c r="P628" s="37" t="s">
        <v>4248</v>
      </c>
      <c r="Q628" s="37" t="s">
        <v>4656</v>
      </c>
      <c r="R628" s="37"/>
      <c r="S628" s="37" t="s">
        <v>4250</v>
      </c>
      <c r="T628" s="37">
        <v>10</v>
      </c>
      <c r="U628" s="37" t="s">
        <v>4251</v>
      </c>
      <c r="V628" s="37">
        <v>1004649948</v>
      </c>
      <c r="W628" s="37" t="s">
        <v>4252</v>
      </c>
      <c r="X628" s="37">
        <v>1113655789</v>
      </c>
      <c r="Y628" s="37" t="s">
        <v>4953</v>
      </c>
      <c r="Z628" s="37">
        <v>1002058204</v>
      </c>
      <c r="AA628" s="37" t="s">
        <v>4253</v>
      </c>
      <c r="AB628" s="37">
        <v>1000157108</v>
      </c>
      <c r="AC628" s="37" t="s">
        <v>4254</v>
      </c>
      <c r="AD628" s="37" t="s">
        <v>57</v>
      </c>
      <c r="AE628" s="37">
        <v>0</v>
      </c>
      <c r="AF628" s="37">
        <v>0</v>
      </c>
      <c r="AG628" s="37" t="s">
        <v>57</v>
      </c>
      <c r="AH628" s="37">
        <v>0</v>
      </c>
      <c r="AI628" s="37" t="s">
        <v>57</v>
      </c>
      <c r="AJ628" s="37">
        <v>5001034561</v>
      </c>
      <c r="AK628" s="37">
        <v>1</v>
      </c>
      <c r="AL628" s="37">
        <v>828703</v>
      </c>
      <c r="AM628" s="37">
        <v>1</v>
      </c>
      <c r="AN628" s="43">
        <v>46063</v>
      </c>
    </row>
    <row r="629" spans="1:40">
      <c r="A629" s="37" t="s">
        <v>2499</v>
      </c>
      <c r="B629" s="43">
        <v>46062</v>
      </c>
      <c r="C629" s="43">
        <v>46387</v>
      </c>
      <c r="D629" s="37">
        <v>325</v>
      </c>
      <c r="E629" s="37">
        <v>2</v>
      </c>
      <c r="F629" s="37" t="s">
        <v>4242</v>
      </c>
      <c r="G629" s="37">
        <v>1837</v>
      </c>
      <c r="H629" s="37">
        <v>1885</v>
      </c>
      <c r="I629" s="37" t="s">
        <v>4951</v>
      </c>
      <c r="J629" s="37" t="s">
        <v>4654</v>
      </c>
      <c r="K629" s="37" t="s">
        <v>4655</v>
      </c>
      <c r="L629" s="43">
        <v>46063</v>
      </c>
      <c r="M629" s="37" t="s">
        <v>4246</v>
      </c>
      <c r="N629" s="37" t="s">
        <v>4247</v>
      </c>
      <c r="O629" s="37">
        <v>10</v>
      </c>
      <c r="P629" s="37" t="s">
        <v>4248</v>
      </c>
      <c r="Q629" s="37" t="s">
        <v>4656</v>
      </c>
      <c r="R629" s="37"/>
      <c r="S629" s="37" t="s">
        <v>4250</v>
      </c>
      <c r="T629" s="37">
        <v>10</v>
      </c>
      <c r="U629" s="37" t="s">
        <v>4251</v>
      </c>
      <c r="V629" s="37">
        <v>1013898031</v>
      </c>
      <c r="W629" s="37" t="s">
        <v>4252</v>
      </c>
      <c r="X629" s="37">
        <v>1000615961</v>
      </c>
      <c r="Y629" s="37" t="s">
        <v>2501</v>
      </c>
      <c r="Z629" s="37">
        <v>1002058204</v>
      </c>
      <c r="AA629" s="37" t="s">
        <v>4253</v>
      </c>
      <c r="AB629" s="37">
        <v>1000157108</v>
      </c>
      <c r="AC629" s="37" t="s">
        <v>4254</v>
      </c>
      <c r="AD629" s="37" t="s">
        <v>57</v>
      </c>
      <c r="AE629" s="37">
        <v>0</v>
      </c>
      <c r="AF629" s="37">
        <v>0</v>
      </c>
      <c r="AG629" s="37" t="s">
        <v>57</v>
      </c>
      <c r="AH629" s="37">
        <v>0</v>
      </c>
      <c r="AI629" s="37" t="s">
        <v>57</v>
      </c>
      <c r="AJ629" s="37">
        <v>5001034562</v>
      </c>
      <c r="AK629" s="37">
        <v>1</v>
      </c>
      <c r="AL629" s="37">
        <v>828703</v>
      </c>
      <c r="AM629" s="37">
        <v>1</v>
      </c>
      <c r="AN629" s="43">
        <v>46063</v>
      </c>
    </row>
    <row r="630" spans="1:40">
      <c r="A630" s="37" t="s">
        <v>3271</v>
      </c>
      <c r="B630" s="43">
        <v>46062</v>
      </c>
      <c r="C630" s="43">
        <v>46387</v>
      </c>
      <c r="D630" s="37">
        <v>325</v>
      </c>
      <c r="E630" s="37">
        <v>2</v>
      </c>
      <c r="F630" s="37" t="s">
        <v>4242</v>
      </c>
      <c r="G630" s="37">
        <v>1837</v>
      </c>
      <c r="H630" s="37">
        <v>1886</v>
      </c>
      <c r="I630" s="37" t="s">
        <v>4952</v>
      </c>
      <c r="J630" s="37" t="s">
        <v>4654</v>
      </c>
      <c r="K630" s="37" t="s">
        <v>4655</v>
      </c>
      <c r="L630" s="43">
        <v>46063</v>
      </c>
      <c r="M630" s="37" t="s">
        <v>4246</v>
      </c>
      <c r="N630" s="37" t="s">
        <v>4247</v>
      </c>
      <c r="O630" s="37">
        <v>10</v>
      </c>
      <c r="P630" s="37" t="s">
        <v>4248</v>
      </c>
      <c r="Q630" s="37" t="s">
        <v>4656</v>
      </c>
      <c r="R630" s="37"/>
      <c r="S630" s="37" t="s">
        <v>4250</v>
      </c>
      <c r="T630" s="37">
        <v>10</v>
      </c>
      <c r="U630" s="37" t="s">
        <v>4251</v>
      </c>
      <c r="V630" s="37">
        <v>1013731544</v>
      </c>
      <c r="W630" s="37" t="s">
        <v>4252</v>
      </c>
      <c r="X630" s="37">
        <v>1014260275</v>
      </c>
      <c r="Y630" s="37" t="s">
        <v>4954</v>
      </c>
      <c r="Z630" s="37">
        <v>1002058204</v>
      </c>
      <c r="AA630" s="37" t="s">
        <v>4253</v>
      </c>
      <c r="AB630" s="37">
        <v>1000157108</v>
      </c>
      <c r="AC630" s="37" t="s">
        <v>4254</v>
      </c>
      <c r="AD630" s="37" t="s">
        <v>57</v>
      </c>
      <c r="AE630" s="37">
        <v>0</v>
      </c>
      <c r="AF630" s="37">
        <v>0</v>
      </c>
      <c r="AG630" s="37" t="s">
        <v>57</v>
      </c>
      <c r="AH630" s="37">
        <v>0</v>
      </c>
      <c r="AI630" s="37" t="s">
        <v>57</v>
      </c>
      <c r="AJ630" s="37">
        <v>5001034563</v>
      </c>
      <c r="AK630" s="37">
        <v>1</v>
      </c>
      <c r="AL630" s="37">
        <v>828703</v>
      </c>
      <c r="AM630" s="37">
        <v>1</v>
      </c>
      <c r="AN630" s="43">
        <v>46063</v>
      </c>
    </row>
    <row r="631" spans="1:40">
      <c r="A631" s="37" t="s">
        <v>3413</v>
      </c>
      <c r="B631" s="43">
        <v>46062</v>
      </c>
      <c r="C631" s="43">
        <v>46387</v>
      </c>
      <c r="D631" s="37">
        <v>325</v>
      </c>
      <c r="E631" s="37">
        <v>2</v>
      </c>
      <c r="F631" s="37" t="s">
        <v>4242</v>
      </c>
      <c r="G631" s="37">
        <v>1817</v>
      </c>
      <c r="H631" s="37">
        <v>1887</v>
      </c>
      <c r="I631" s="37" t="s">
        <v>4945</v>
      </c>
      <c r="J631" s="37" t="s">
        <v>4649</v>
      </c>
      <c r="K631" s="37" t="s">
        <v>4650</v>
      </c>
      <c r="L631" s="43">
        <v>46063</v>
      </c>
      <c r="M631" s="37" t="s">
        <v>4246</v>
      </c>
      <c r="N631" s="37" t="s">
        <v>4247</v>
      </c>
      <c r="O631" s="37">
        <v>10</v>
      </c>
      <c r="P631" s="37" t="s">
        <v>4248</v>
      </c>
      <c r="Q631" s="37" t="s">
        <v>4651</v>
      </c>
      <c r="R631" s="37"/>
      <c r="S631" s="37" t="s">
        <v>4250</v>
      </c>
      <c r="T631" s="37">
        <v>10</v>
      </c>
      <c r="U631" s="37" t="s">
        <v>4251</v>
      </c>
      <c r="V631" s="37">
        <v>1012306357</v>
      </c>
      <c r="W631" s="37" t="s">
        <v>4252</v>
      </c>
      <c r="X631" s="37">
        <v>1000940765</v>
      </c>
      <c r="Y631" s="37" t="s">
        <v>3414</v>
      </c>
      <c r="Z631" s="37">
        <v>1002058204</v>
      </c>
      <c r="AA631" s="37" t="s">
        <v>4253</v>
      </c>
      <c r="AB631" s="37">
        <v>1000157108</v>
      </c>
      <c r="AC631" s="37" t="s">
        <v>4254</v>
      </c>
      <c r="AD631" s="37" t="s">
        <v>861</v>
      </c>
      <c r="AE631" s="37">
        <v>0</v>
      </c>
      <c r="AF631" s="37">
        <v>0</v>
      </c>
      <c r="AG631" s="37" t="s">
        <v>861</v>
      </c>
      <c r="AH631" s="37">
        <v>0</v>
      </c>
      <c r="AI631" s="37" t="s">
        <v>861</v>
      </c>
      <c r="AJ631" s="37">
        <v>5001034564</v>
      </c>
      <c r="AK631" s="37">
        <v>1</v>
      </c>
      <c r="AL631" s="37">
        <v>825107</v>
      </c>
      <c r="AM631" s="37">
        <v>1</v>
      </c>
      <c r="AN631" s="43">
        <v>46063</v>
      </c>
    </row>
    <row r="632" spans="1:40">
      <c r="A632" s="37" t="s">
        <v>2996</v>
      </c>
      <c r="B632" s="43">
        <v>46062</v>
      </c>
      <c r="C632" s="43">
        <v>46387</v>
      </c>
      <c r="D632" s="37">
        <v>325</v>
      </c>
      <c r="E632" s="37">
        <v>2</v>
      </c>
      <c r="F632" s="37" t="s">
        <v>4242</v>
      </c>
      <c r="G632" s="37">
        <v>1823</v>
      </c>
      <c r="H632" s="37">
        <v>1888</v>
      </c>
      <c r="I632" s="37" t="s">
        <v>4955</v>
      </c>
      <c r="J632" s="37" t="s">
        <v>4660</v>
      </c>
      <c r="K632" s="37" t="s">
        <v>4661</v>
      </c>
      <c r="L632" s="43">
        <v>46063</v>
      </c>
      <c r="M632" s="37" t="s">
        <v>4246</v>
      </c>
      <c r="N632" s="37" t="s">
        <v>4247</v>
      </c>
      <c r="O632" s="37">
        <v>10</v>
      </c>
      <c r="P632" s="37" t="s">
        <v>4248</v>
      </c>
      <c r="Q632" s="37" t="s">
        <v>4662</v>
      </c>
      <c r="R632" s="37"/>
      <c r="S632" s="37" t="s">
        <v>4250</v>
      </c>
      <c r="T632" s="37">
        <v>10</v>
      </c>
      <c r="U632" s="37" t="s">
        <v>4251</v>
      </c>
      <c r="V632" s="37">
        <v>1000312098</v>
      </c>
      <c r="W632" s="37" t="s">
        <v>4252</v>
      </c>
      <c r="X632" s="37">
        <v>52234434</v>
      </c>
      <c r="Y632" s="37" t="s">
        <v>4956</v>
      </c>
      <c r="Z632" s="37">
        <v>1002058204</v>
      </c>
      <c r="AA632" s="37" t="s">
        <v>4253</v>
      </c>
      <c r="AB632" s="37">
        <v>1000157108</v>
      </c>
      <c r="AC632" s="37" t="s">
        <v>4254</v>
      </c>
      <c r="AD632" s="37" t="s">
        <v>467</v>
      </c>
      <c r="AE632" s="37">
        <v>0</v>
      </c>
      <c r="AF632" s="37">
        <v>0</v>
      </c>
      <c r="AG632" s="37" t="s">
        <v>467</v>
      </c>
      <c r="AH632" s="37">
        <v>0</v>
      </c>
      <c r="AI632" s="37" t="s">
        <v>467</v>
      </c>
      <c r="AJ632" s="37">
        <v>5001034565</v>
      </c>
      <c r="AK632" s="37">
        <v>1</v>
      </c>
      <c r="AL632" s="37">
        <v>826549</v>
      </c>
      <c r="AM632" s="37">
        <v>1</v>
      </c>
      <c r="AN632" s="43">
        <v>46063</v>
      </c>
    </row>
    <row r="633" spans="1:40">
      <c r="A633" s="37" t="s">
        <v>2964</v>
      </c>
      <c r="B633" s="43">
        <v>46062</v>
      </c>
      <c r="C633" s="43">
        <v>46387</v>
      </c>
      <c r="D633" s="37">
        <v>325</v>
      </c>
      <c r="E633" s="37">
        <v>2</v>
      </c>
      <c r="F633" s="37" t="s">
        <v>4242</v>
      </c>
      <c r="G633" s="37">
        <v>1773</v>
      </c>
      <c r="H633" s="37">
        <v>1889</v>
      </c>
      <c r="I633" s="37" t="s">
        <v>4957</v>
      </c>
      <c r="J633" s="37" t="s">
        <v>4660</v>
      </c>
      <c r="K633" s="37" t="s">
        <v>4661</v>
      </c>
      <c r="L633" s="43">
        <v>46063</v>
      </c>
      <c r="M633" s="37" t="s">
        <v>4246</v>
      </c>
      <c r="N633" s="37" t="s">
        <v>4247</v>
      </c>
      <c r="O633" s="37">
        <v>10</v>
      </c>
      <c r="P633" s="37" t="s">
        <v>4248</v>
      </c>
      <c r="Q633" s="37" t="s">
        <v>4662</v>
      </c>
      <c r="R633" s="37"/>
      <c r="S633" s="37" t="s">
        <v>4250</v>
      </c>
      <c r="T633" s="37">
        <v>10</v>
      </c>
      <c r="U633" s="37" t="s">
        <v>4251</v>
      </c>
      <c r="V633" s="37">
        <v>1010924910</v>
      </c>
      <c r="W633" s="37" t="s">
        <v>4252</v>
      </c>
      <c r="X633" s="37">
        <v>77030125</v>
      </c>
      <c r="Y633" s="37" t="s">
        <v>4958</v>
      </c>
      <c r="Z633" s="37">
        <v>1002058204</v>
      </c>
      <c r="AA633" s="37" t="s">
        <v>4253</v>
      </c>
      <c r="AB633" s="37">
        <v>1000157108</v>
      </c>
      <c r="AC633" s="37" t="s">
        <v>4254</v>
      </c>
      <c r="AD633" s="37" t="s">
        <v>4480</v>
      </c>
      <c r="AE633" s="37">
        <v>0</v>
      </c>
      <c r="AF633" s="37">
        <v>0</v>
      </c>
      <c r="AG633" s="37" t="s">
        <v>4480</v>
      </c>
      <c r="AH633" s="37">
        <v>0</v>
      </c>
      <c r="AI633" s="37" t="s">
        <v>4480</v>
      </c>
      <c r="AJ633" s="37">
        <v>5001034566</v>
      </c>
      <c r="AK633" s="37">
        <v>1</v>
      </c>
      <c r="AL633" s="37">
        <v>825055</v>
      </c>
      <c r="AM633" s="37">
        <v>1</v>
      </c>
      <c r="AN633" s="43">
        <v>46063</v>
      </c>
    </row>
    <row r="634" spans="1:40">
      <c r="A634" s="37" t="s">
        <v>3939</v>
      </c>
      <c r="B634" s="43">
        <v>46062</v>
      </c>
      <c r="C634" s="43">
        <v>46387</v>
      </c>
      <c r="D634" s="37">
        <v>325</v>
      </c>
      <c r="E634" s="37">
        <v>2</v>
      </c>
      <c r="F634" s="37" t="s">
        <v>4242</v>
      </c>
      <c r="G634" s="37">
        <v>1822</v>
      </c>
      <c r="H634" s="37">
        <v>1890</v>
      </c>
      <c r="I634" s="37" t="s">
        <v>4959</v>
      </c>
      <c r="J634" s="37" t="s">
        <v>4660</v>
      </c>
      <c r="K634" s="37" t="s">
        <v>4661</v>
      </c>
      <c r="L634" s="43">
        <v>46063</v>
      </c>
      <c r="M634" s="37" t="s">
        <v>4246</v>
      </c>
      <c r="N634" s="37" t="s">
        <v>4247</v>
      </c>
      <c r="O634" s="37">
        <v>10</v>
      </c>
      <c r="P634" s="37" t="s">
        <v>4248</v>
      </c>
      <c r="Q634" s="37" t="s">
        <v>4662</v>
      </c>
      <c r="R634" s="37"/>
      <c r="S634" s="37" t="s">
        <v>4250</v>
      </c>
      <c r="T634" s="37">
        <v>10</v>
      </c>
      <c r="U634" s="37" t="s">
        <v>4251</v>
      </c>
      <c r="V634" s="37">
        <v>1010256779</v>
      </c>
      <c r="W634" s="37" t="s">
        <v>4252</v>
      </c>
      <c r="X634" s="37">
        <v>1012347584</v>
      </c>
      <c r="Y634" s="37" t="s">
        <v>3940</v>
      </c>
      <c r="Z634" s="37">
        <v>1002058204</v>
      </c>
      <c r="AA634" s="37" t="s">
        <v>4253</v>
      </c>
      <c r="AB634" s="37">
        <v>1000157108</v>
      </c>
      <c r="AC634" s="37" t="s">
        <v>4254</v>
      </c>
      <c r="AD634" s="37" t="s">
        <v>57</v>
      </c>
      <c r="AE634" s="37">
        <v>0</v>
      </c>
      <c r="AF634" s="37">
        <v>0</v>
      </c>
      <c r="AG634" s="37" t="s">
        <v>57</v>
      </c>
      <c r="AH634" s="37">
        <v>0</v>
      </c>
      <c r="AI634" s="37" t="s">
        <v>57</v>
      </c>
      <c r="AJ634" s="37">
        <v>5001034567</v>
      </c>
      <c r="AK634" s="37">
        <v>1</v>
      </c>
      <c r="AL634" s="37">
        <v>826547</v>
      </c>
      <c r="AM634" s="37">
        <v>1</v>
      </c>
      <c r="AN634" s="43">
        <v>46063</v>
      </c>
    </row>
    <row r="635" spans="1:40">
      <c r="A635" s="37" t="s">
        <v>2932</v>
      </c>
      <c r="B635" s="43">
        <v>46062</v>
      </c>
      <c r="C635" s="43">
        <v>46387</v>
      </c>
      <c r="D635" s="37">
        <v>325</v>
      </c>
      <c r="E635" s="37">
        <v>2</v>
      </c>
      <c r="F635" s="37" t="s">
        <v>4242</v>
      </c>
      <c r="G635" s="37">
        <v>1776</v>
      </c>
      <c r="H635" s="37">
        <v>1891</v>
      </c>
      <c r="I635" s="37" t="s">
        <v>4960</v>
      </c>
      <c r="J635" s="37" t="s">
        <v>4660</v>
      </c>
      <c r="K635" s="37" t="s">
        <v>4661</v>
      </c>
      <c r="L635" s="43">
        <v>46063</v>
      </c>
      <c r="M635" s="37" t="s">
        <v>4246</v>
      </c>
      <c r="N635" s="37" t="s">
        <v>4247</v>
      </c>
      <c r="O635" s="37">
        <v>10</v>
      </c>
      <c r="P635" s="37" t="s">
        <v>4248</v>
      </c>
      <c r="Q635" s="37" t="s">
        <v>4662</v>
      </c>
      <c r="R635" s="37"/>
      <c r="S635" s="37" t="s">
        <v>4250</v>
      </c>
      <c r="T635" s="37">
        <v>10</v>
      </c>
      <c r="U635" s="37" t="s">
        <v>4251</v>
      </c>
      <c r="V635" s="37">
        <v>1000168923</v>
      </c>
      <c r="W635" s="37" t="s">
        <v>4252</v>
      </c>
      <c r="X635" s="37">
        <v>1022356735</v>
      </c>
      <c r="Y635" s="37" t="s">
        <v>2934</v>
      </c>
      <c r="Z635" s="37">
        <v>1002058204</v>
      </c>
      <c r="AA635" s="37" t="s">
        <v>4253</v>
      </c>
      <c r="AB635" s="37">
        <v>1000157108</v>
      </c>
      <c r="AC635" s="37" t="s">
        <v>4254</v>
      </c>
      <c r="AD635" s="37" t="s">
        <v>329</v>
      </c>
      <c r="AE635" s="37">
        <v>0</v>
      </c>
      <c r="AF635" s="37">
        <v>0</v>
      </c>
      <c r="AG635" s="37" t="s">
        <v>329</v>
      </c>
      <c r="AH635" s="37">
        <v>0</v>
      </c>
      <c r="AI635" s="37" t="s">
        <v>329</v>
      </c>
      <c r="AJ635" s="37">
        <v>5001034568</v>
      </c>
      <c r="AK635" s="37">
        <v>1</v>
      </c>
      <c r="AL635" s="37">
        <v>825058</v>
      </c>
      <c r="AM635" s="37">
        <v>1</v>
      </c>
      <c r="AN635" s="43">
        <v>46063</v>
      </c>
    </row>
    <row r="636" spans="1:40">
      <c r="A636" s="37" t="s">
        <v>2978</v>
      </c>
      <c r="B636" s="43">
        <v>46062</v>
      </c>
      <c r="C636" s="43">
        <v>46387</v>
      </c>
      <c r="D636" s="37">
        <v>325</v>
      </c>
      <c r="E636" s="37">
        <v>2</v>
      </c>
      <c r="F636" s="37" t="s">
        <v>4242</v>
      </c>
      <c r="G636" s="37">
        <v>1822</v>
      </c>
      <c r="H636" s="37">
        <v>1892</v>
      </c>
      <c r="I636" s="37" t="s">
        <v>4959</v>
      </c>
      <c r="J636" s="37" t="s">
        <v>4660</v>
      </c>
      <c r="K636" s="37" t="s">
        <v>4661</v>
      </c>
      <c r="L636" s="43">
        <v>46063</v>
      </c>
      <c r="M636" s="37" t="s">
        <v>4246</v>
      </c>
      <c r="N636" s="37" t="s">
        <v>4247</v>
      </c>
      <c r="O636" s="37">
        <v>10</v>
      </c>
      <c r="P636" s="37" t="s">
        <v>4248</v>
      </c>
      <c r="Q636" s="37" t="s">
        <v>4662</v>
      </c>
      <c r="R636" s="37"/>
      <c r="S636" s="37" t="s">
        <v>4250</v>
      </c>
      <c r="T636" s="37">
        <v>10</v>
      </c>
      <c r="U636" s="37" t="s">
        <v>4251</v>
      </c>
      <c r="V636" s="37">
        <v>1005312108</v>
      </c>
      <c r="W636" s="37" t="s">
        <v>4252</v>
      </c>
      <c r="X636" s="37">
        <v>11350098</v>
      </c>
      <c r="Y636" s="37" t="s">
        <v>4961</v>
      </c>
      <c r="Z636" s="37">
        <v>1002058204</v>
      </c>
      <c r="AA636" s="37" t="s">
        <v>4253</v>
      </c>
      <c r="AB636" s="37">
        <v>1000157108</v>
      </c>
      <c r="AC636" s="37" t="s">
        <v>4254</v>
      </c>
      <c r="AD636" s="37" t="s">
        <v>57</v>
      </c>
      <c r="AE636" s="37">
        <v>0</v>
      </c>
      <c r="AF636" s="37">
        <v>0</v>
      </c>
      <c r="AG636" s="37" t="s">
        <v>57</v>
      </c>
      <c r="AH636" s="37">
        <v>0</v>
      </c>
      <c r="AI636" s="37" t="s">
        <v>57</v>
      </c>
      <c r="AJ636" s="37">
        <v>5001034569</v>
      </c>
      <c r="AK636" s="37">
        <v>1</v>
      </c>
      <c r="AL636" s="37">
        <v>826547</v>
      </c>
      <c r="AM636" s="37">
        <v>1</v>
      </c>
      <c r="AN636" s="43">
        <v>46063</v>
      </c>
    </row>
    <row r="637" spans="1:40">
      <c r="A637" s="37" t="s">
        <v>3001</v>
      </c>
      <c r="B637" s="43">
        <v>46062</v>
      </c>
      <c r="C637" s="43">
        <v>46387</v>
      </c>
      <c r="D637" s="37">
        <v>325</v>
      </c>
      <c r="E637" s="37">
        <v>2</v>
      </c>
      <c r="F637" s="37" t="s">
        <v>4242</v>
      </c>
      <c r="G637" s="37">
        <v>1780</v>
      </c>
      <c r="H637" s="37">
        <v>1893</v>
      </c>
      <c r="I637" s="37" t="s">
        <v>4962</v>
      </c>
      <c r="J637" s="37" t="s">
        <v>4660</v>
      </c>
      <c r="K637" s="37" t="s">
        <v>4661</v>
      </c>
      <c r="L637" s="43">
        <v>46063</v>
      </c>
      <c r="M637" s="37" t="s">
        <v>4246</v>
      </c>
      <c r="N637" s="37" t="s">
        <v>4247</v>
      </c>
      <c r="O637" s="37">
        <v>10</v>
      </c>
      <c r="P637" s="37" t="s">
        <v>4248</v>
      </c>
      <c r="Q637" s="37" t="s">
        <v>4662</v>
      </c>
      <c r="R637" s="37"/>
      <c r="S637" s="37" t="s">
        <v>4250</v>
      </c>
      <c r="T637" s="37">
        <v>10</v>
      </c>
      <c r="U637" s="37" t="s">
        <v>4251</v>
      </c>
      <c r="V637" s="37">
        <v>1009439332</v>
      </c>
      <c r="W637" s="37" t="s">
        <v>4252</v>
      </c>
      <c r="X637" s="37">
        <v>1016058112</v>
      </c>
      <c r="Y637" s="37" t="s">
        <v>3003</v>
      </c>
      <c r="Z637" s="37">
        <v>1002058204</v>
      </c>
      <c r="AA637" s="37" t="s">
        <v>4253</v>
      </c>
      <c r="AB637" s="37">
        <v>1000157108</v>
      </c>
      <c r="AC637" s="37" t="s">
        <v>4254</v>
      </c>
      <c r="AD637" s="37" t="s">
        <v>467</v>
      </c>
      <c r="AE637" s="37">
        <v>0</v>
      </c>
      <c r="AF637" s="37">
        <v>0</v>
      </c>
      <c r="AG637" s="37" t="s">
        <v>467</v>
      </c>
      <c r="AH637" s="37">
        <v>0</v>
      </c>
      <c r="AI637" s="37" t="s">
        <v>467</v>
      </c>
      <c r="AJ637" s="37">
        <v>5001034570</v>
      </c>
      <c r="AK637" s="37">
        <v>1</v>
      </c>
      <c r="AL637" s="37">
        <v>825063</v>
      </c>
      <c r="AM637" s="37">
        <v>1</v>
      </c>
      <c r="AN637" s="43">
        <v>46063</v>
      </c>
    </row>
    <row r="638" spans="1:40">
      <c r="A638" s="37" t="s">
        <v>2941</v>
      </c>
      <c r="B638" s="43">
        <v>46062</v>
      </c>
      <c r="C638" s="43">
        <v>46387</v>
      </c>
      <c r="D638" s="37">
        <v>325</v>
      </c>
      <c r="E638" s="37">
        <v>2</v>
      </c>
      <c r="F638" s="37" t="s">
        <v>4242</v>
      </c>
      <c r="G638" s="37">
        <v>1776</v>
      </c>
      <c r="H638" s="37">
        <v>1894</v>
      </c>
      <c r="I638" s="37" t="s">
        <v>4960</v>
      </c>
      <c r="J638" s="37" t="s">
        <v>4660</v>
      </c>
      <c r="K638" s="37" t="s">
        <v>4661</v>
      </c>
      <c r="L638" s="43">
        <v>46063</v>
      </c>
      <c r="M638" s="37" t="s">
        <v>4246</v>
      </c>
      <c r="N638" s="37" t="s">
        <v>4247</v>
      </c>
      <c r="O638" s="37">
        <v>10</v>
      </c>
      <c r="P638" s="37" t="s">
        <v>4248</v>
      </c>
      <c r="Q638" s="37" t="s">
        <v>4662</v>
      </c>
      <c r="R638" s="37"/>
      <c r="S638" s="37" t="s">
        <v>4250</v>
      </c>
      <c r="T638" s="37">
        <v>10</v>
      </c>
      <c r="U638" s="37" t="s">
        <v>4251</v>
      </c>
      <c r="V638" s="37">
        <v>1013863057</v>
      </c>
      <c r="W638" s="37" t="s">
        <v>4252</v>
      </c>
      <c r="X638" s="37">
        <v>1013681560</v>
      </c>
      <c r="Y638" s="37" t="s">
        <v>4963</v>
      </c>
      <c r="Z638" s="37">
        <v>1002058204</v>
      </c>
      <c r="AA638" s="37" t="s">
        <v>4253</v>
      </c>
      <c r="AB638" s="37">
        <v>1000157108</v>
      </c>
      <c r="AC638" s="37" t="s">
        <v>4254</v>
      </c>
      <c r="AD638" s="37" t="s">
        <v>329</v>
      </c>
      <c r="AE638" s="37">
        <v>0</v>
      </c>
      <c r="AF638" s="37">
        <v>0</v>
      </c>
      <c r="AG638" s="37" t="s">
        <v>329</v>
      </c>
      <c r="AH638" s="37">
        <v>0</v>
      </c>
      <c r="AI638" s="37" t="s">
        <v>329</v>
      </c>
      <c r="AJ638" s="37">
        <v>5001034571</v>
      </c>
      <c r="AK638" s="37">
        <v>1</v>
      </c>
      <c r="AL638" s="37">
        <v>825058</v>
      </c>
      <c r="AM638" s="37">
        <v>1</v>
      </c>
      <c r="AN638" s="43">
        <v>46063</v>
      </c>
    </row>
    <row r="639" spans="1:40">
      <c r="A639" s="37" t="s">
        <v>2955</v>
      </c>
      <c r="B639" s="43">
        <v>46062</v>
      </c>
      <c r="C639" s="43">
        <v>46387</v>
      </c>
      <c r="D639" s="37">
        <v>325</v>
      </c>
      <c r="E639" s="37">
        <v>2</v>
      </c>
      <c r="F639" s="37" t="s">
        <v>4242</v>
      </c>
      <c r="G639" s="37">
        <v>1776</v>
      </c>
      <c r="H639" s="37">
        <v>1895</v>
      </c>
      <c r="I639" s="37" t="s">
        <v>4960</v>
      </c>
      <c r="J639" s="37" t="s">
        <v>4660</v>
      </c>
      <c r="K639" s="37" t="s">
        <v>4661</v>
      </c>
      <c r="L639" s="43">
        <v>46063</v>
      </c>
      <c r="M639" s="37" t="s">
        <v>4246</v>
      </c>
      <c r="N639" s="37" t="s">
        <v>4247</v>
      </c>
      <c r="O639" s="37">
        <v>10</v>
      </c>
      <c r="P639" s="37" t="s">
        <v>4248</v>
      </c>
      <c r="Q639" s="37" t="s">
        <v>4662</v>
      </c>
      <c r="R639" s="37"/>
      <c r="S639" s="37" t="s">
        <v>4250</v>
      </c>
      <c r="T639" s="37">
        <v>10</v>
      </c>
      <c r="U639" s="37" t="s">
        <v>4251</v>
      </c>
      <c r="V639" s="37">
        <v>1011140421</v>
      </c>
      <c r="W639" s="37" t="s">
        <v>4252</v>
      </c>
      <c r="X639" s="37">
        <v>37081716</v>
      </c>
      <c r="Y639" s="37" t="s">
        <v>2956</v>
      </c>
      <c r="Z639" s="37">
        <v>1002058204</v>
      </c>
      <c r="AA639" s="37" t="s">
        <v>4253</v>
      </c>
      <c r="AB639" s="37">
        <v>1000157108</v>
      </c>
      <c r="AC639" s="37" t="s">
        <v>4254</v>
      </c>
      <c r="AD639" s="37" t="s">
        <v>329</v>
      </c>
      <c r="AE639" s="37">
        <v>0</v>
      </c>
      <c r="AF639" s="37">
        <v>0</v>
      </c>
      <c r="AG639" s="37" t="s">
        <v>329</v>
      </c>
      <c r="AH639" s="37">
        <v>0</v>
      </c>
      <c r="AI639" s="37" t="s">
        <v>329</v>
      </c>
      <c r="AJ639" s="37">
        <v>5001034572</v>
      </c>
      <c r="AK639" s="37">
        <v>1</v>
      </c>
      <c r="AL639" s="37">
        <v>825058</v>
      </c>
      <c r="AM639" s="37">
        <v>1</v>
      </c>
      <c r="AN639" s="43">
        <v>46063</v>
      </c>
    </row>
    <row r="640" spans="1:40">
      <c r="A640" s="37" t="s">
        <v>1378</v>
      </c>
      <c r="B640" s="43">
        <v>46062</v>
      </c>
      <c r="C640" s="43">
        <v>46387</v>
      </c>
      <c r="D640" s="37">
        <v>325</v>
      </c>
      <c r="E640" s="37">
        <v>2</v>
      </c>
      <c r="F640" s="37" t="s">
        <v>4242</v>
      </c>
      <c r="G640" s="37">
        <v>2010</v>
      </c>
      <c r="H640" s="37">
        <v>1896</v>
      </c>
      <c r="I640" s="37" t="s">
        <v>4964</v>
      </c>
      <c r="J640" s="37" t="s">
        <v>4244</v>
      </c>
      <c r="K640" s="37" t="s">
        <v>4245</v>
      </c>
      <c r="L640" s="43">
        <v>46063</v>
      </c>
      <c r="M640" s="37" t="s">
        <v>4246</v>
      </c>
      <c r="N640" s="37" t="s">
        <v>4247</v>
      </c>
      <c r="O640" s="37">
        <v>10</v>
      </c>
      <c r="P640" s="37" t="s">
        <v>4248</v>
      </c>
      <c r="Q640" s="37" t="s">
        <v>4249</v>
      </c>
      <c r="R640" s="37"/>
      <c r="S640" s="37" t="s">
        <v>4250</v>
      </c>
      <c r="T640" s="37">
        <v>10</v>
      </c>
      <c r="U640" s="37" t="s">
        <v>4251</v>
      </c>
      <c r="V640" s="37">
        <v>1000323526</v>
      </c>
      <c r="W640" s="37" t="s">
        <v>4252</v>
      </c>
      <c r="X640" s="37">
        <v>13744280</v>
      </c>
      <c r="Y640" s="37" t="s">
        <v>1381</v>
      </c>
      <c r="Z640" s="37">
        <v>1002058204</v>
      </c>
      <c r="AA640" s="37" t="s">
        <v>4253</v>
      </c>
      <c r="AB640" s="37">
        <v>1000157108</v>
      </c>
      <c r="AC640" s="37" t="s">
        <v>4254</v>
      </c>
      <c r="AD640" s="37" t="s">
        <v>83</v>
      </c>
      <c r="AE640" s="37">
        <v>0</v>
      </c>
      <c r="AF640" s="37">
        <v>0</v>
      </c>
      <c r="AG640" s="37" t="s">
        <v>83</v>
      </c>
      <c r="AH640" s="37">
        <v>0</v>
      </c>
      <c r="AI640" s="37" t="s">
        <v>83</v>
      </c>
      <c r="AJ640" s="37">
        <v>5001034573</v>
      </c>
      <c r="AK640" s="37">
        <v>1</v>
      </c>
      <c r="AL640" s="37">
        <v>855151</v>
      </c>
      <c r="AM640" s="37">
        <v>1</v>
      </c>
      <c r="AN640" s="43">
        <v>46063</v>
      </c>
    </row>
    <row r="641" spans="1:40">
      <c r="A641" s="37" t="s">
        <v>3882</v>
      </c>
      <c r="B641" s="43">
        <v>46062</v>
      </c>
      <c r="C641" s="43">
        <v>46387</v>
      </c>
      <c r="D641" s="37">
        <v>325</v>
      </c>
      <c r="E641" s="37">
        <v>2</v>
      </c>
      <c r="F641" s="37" t="s">
        <v>4242</v>
      </c>
      <c r="G641" s="37">
        <v>2014</v>
      </c>
      <c r="H641" s="37">
        <v>1897</v>
      </c>
      <c r="I641" s="37" t="s">
        <v>4965</v>
      </c>
      <c r="J641" s="37" t="s">
        <v>4244</v>
      </c>
      <c r="K641" s="37" t="s">
        <v>4245</v>
      </c>
      <c r="L641" s="43">
        <v>46063</v>
      </c>
      <c r="M641" s="37" t="s">
        <v>4246</v>
      </c>
      <c r="N641" s="37" t="s">
        <v>4247</v>
      </c>
      <c r="O641" s="37">
        <v>10</v>
      </c>
      <c r="P641" s="37" t="s">
        <v>4248</v>
      </c>
      <c r="Q641" s="37" t="s">
        <v>4249</v>
      </c>
      <c r="R641" s="37"/>
      <c r="S641" s="37" t="s">
        <v>4250</v>
      </c>
      <c r="T641" s="37">
        <v>10</v>
      </c>
      <c r="U641" s="37" t="s">
        <v>4251</v>
      </c>
      <c r="V641" s="37">
        <v>1004593598</v>
      </c>
      <c r="W641" s="37" t="s">
        <v>4252</v>
      </c>
      <c r="X641" s="37">
        <v>1023907191</v>
      </c>
      <c r="Y641" s="37" t="s">
        <v>4966</v>
      </c>
      <c r="Z641" s="37">
        <v>1002058204</v>
      </c>
      <c r="AA641" s="37" t="s">
        <v>4253</v>
      </c>
      <c r="AB641" s="37">
        <v>1000157108</v>
      </c>
      <c r="AC641" s="37" t="s">
        <v>4254</v>
      </c>
      <c r="AD641" s="37" t="s">
        <v>83</v>
      </c>
      <c r="AE641" s="37">
        <v>0</v>
      </c>
      <c r="AF641" s="37">
        <v>0</v>
      </c>
      <c r="AG641" s="37" t="s">
        <v>83</v>
      </c>
      <c r="AH641" s="37">
        <v>0</v>
      </c>
      <c r="AI641" s="37" t="s">
        <v>83</v>
      </c>
      <c r="AJ641" s="37">
        <v>5001034574</v>
      </c>
      <c r="AK641" s="37">
        <v>1</v>
      </c>
      <c r="AL641" s="37">
        <v>856352</v>
      </c>
      <c r="AM641" s="37">
        <v>1</v>
      </c>
      <c r="AN641" s="43">
        <v>46063</v>
      </c>
    </row>
    <row r="642" spans="1:40">
      <c r="A642" s="37" t="s">
        <v>3480</v>
      </c>
      <c r="B642" s="43">
        <v>46063</v>
      </c>
      <c r="C642" s="43">
        <v>46387</v>
      </c>
      <c r="D642" s="37">
        <v>324</v>
      </c>
      <c r="E642" s="37">
        <v>2</v>
      </c>
      <c r="F642" s="37" t="s">
        <v>4242</v>
      </c>
      <c r="G642" s="37">
        <v>1697</v>
      </c>
      <c r="H642" s="37">
        <v>1898</v>
      </c>
      <c r="I642" s="37" t="s">
        <v>4967</v>
      </c>
      <c r="J642" s="37" t="s">
        <v>4285</v>
      </c>
      <c r="K642" s="37" t="s">
        <v>4286</v>
      </c>
      <c r="L642" s="43">
        <v>46063</v>
      </c>
      <c r="M642" s="37" t="s">
        <v>4246</v>
      </c>
      <c r="N642" s="37" t="s">
        <v>4247</v>
      </c>
      <c r="O642" s="37">
        <v>10</v>
      </c>
      <c r="P642" s="37" t="s">
        <v>4248</v>
      </c>
      <c r="Q642" s="37" t="s">
        <v>4287</v>
      </c>
      <c r="R642" s="37"/>
      <c r="S642" s="37" t="s">
        <v>4250</v>
      </c>
      <c r="T642" s="37">
        <v>10</v>
      </c>
      <c r="U642" s="37" t="s">
        <v>4251</v>
      </c>
      <c r="V642" s="37">
        <v>1012318877</v>
      </c>
      <c r="W642" s="37" t="s">
        <v>4252</v>
      </c>
      <c r="X642" s="37">
        <v>1023970945</v>
      </c>
      <c r="Y642" s="37" t="s">
        <v>4968</v>
      </c>
      <c r="Z642" s="37">
        <v>1002058204</v>
      </c>
      <c r="AA642" s="37" t="s">
        <v>4253</v>
      </c>
      <c r="AB642" s="37">
        <v>1000157108</v>
      </c>
      <c r="AC642" s="37" t="s">
        <v>4254</v>
      </c>
      <c r="AD642" s="37" t="s">
        <v>4277</v>
      </c>
      <c r="AE642" s="37">
        <v>0</v>
      </c>
      <c r="AF642" s="37">
        <v>0</v>
      </c>
      <c r="AG642" s="37" t="s">
        <v>4277</v>
      </c>
      <c r="AH642" s="37">
        <v>0</v>
      </c>
      <c r="AI642" s="37" t="s">
        <v>4277</v>
      </c>
      <c r="AJ642" s="37">
        <v>5001034645</v>
      </c>
      <c r="AK642" s="37">
        <v>1</v>
      </c>
      <c r="AL642" s="37">
        <v>821535</v>
      </c>
      <c r="AM642" s="37">
        <v>1</v>
      </c>
      <c r="AN642" s="43">
        <v>46063</v>
      </c>
    </row>
    <row r="643" spans="1:40">
      <c r="A643" s="37" t="s">
        <v>3929</v>
      </c>
      <c r="B643" s="43">
        <v>46063</v>
      </c>
      <c r="C643" s="43">
        <v>46387</v>
      </c>
      <c r="D643" s="37">
        <v>324</v>
      </c>
      <c r="E643" s="37">
        <v>2</v>
      </c>
      <c r="F643" s="37" t="s">
        <v>4242</v>
      </c>
      <c r="G643" s="37">
        <v>1810</v>
      </c>
      <c r="H643" s="37">
        <v>1899</v>
      </c>
      <c r="I643" s="37" t="s">
        <v>4969</v>
      </c>
      <c r="J643" s="37" t="s">
        <v>4403</v>
      </c>
      <c r="K643" s="37" t="s">
        <v>4404</v>
      </c>
      <c r="L643" s="43">
        <v>46063</v>
      </c>
      <c r="M643" s="37" t="s">
        <v>4246</v>
      </c>
      <c r="N643" s="37" t="s">
        <v>4247</v>
      </c>
      <c r="O643" s="37">
        <v>10</v>
      </c>
      <c r="P643" s="37" t="s">
        <v>4248</v>
      </c>
      <c r="Q643" s="37" t="s">
        <v>4405</v>
      </c>
      <c r="R643" s="37"/>
      <c r="S643" s="37" t="s">
        <v>4250</v>
      </c>
      <c r="T643" s="37">
        <v>10</v>
      </c>
      <c r="U643" s="37" t="s">
        <v>4251</v>
      </c>
      <c r="V643" s="37">
        <v>1014034340</v>
      </c>
      <c r="W643" s="37" t="s">
        <v>4252</v>
      </c>
      <c r="X643" s="37">
        <v>1007381345</v>
      </c>
      <c r="Y643" s="37" t="s">
        <v>3931</v>
      </c>
      <c r="Z643" s="37">
        <v>1002058204</v>
      </c>
      <c r="AA643" s="37" t="s">
        <v>4253</v>
      </c>
      <c r="AB643" s="37">
        <v>1000157108</v>
      </c>
      <c r="AC643" s="37" t="s">
        <v>4254</v>
      </c>
      <c r="AD643" s="37" t="s">
        <v>467</v>
      </c>
      <c r="AE643" s="37">
        <v>0</v>
      </c>
      <c r="AF643" s="37">
        <v>0</v>
      </c>
      <c r="AG643" s="37" t="s">
        <v>467</v>
      </c>
      <c r="AH643" s="37">
        <v>0</v>
      </c>
      <c r="AI643" s="37" t="s">
        <v>467</v>
      </c>
      <c r="AJ643" s="37">
        <v>5001034646</v>
      </c>
      <c r="AK643" s="37">
        <v>1</v>
      </c>
      <c r="AL643" s="37">
        <v>825097</v>
      </c>
      <c r="AM643" s="37">
        <v>1</v>
      </c>
      <c r="AN643" s="43">
        <v>46063</v>
      </c>
    </row>
    <row r="644" spans="1:40">
      <c r="A644" s="37" t="s">
        <v>3287</v>
      </c>
      <c r="B644" s="43">
        <v>46063</v>
      </c>
      <c r="C644" s="43">
        <v>46387</v>
      </c>
      <c r="D644" s="37">
        <v>324</v>
      </c>
      <c r="E644" s="37">
        <v>2</v>
      </c>
      <c r="F644" s="37" t="s">
        <v>4242</v>
      </c>
      <c r="G644" s="37">
        <v>1835</v>
      </c>
      <c r="H644" s="37">
        <v>1900</v>
      </c>
      <c r="I644" s="37" t="s">
        <v>4970</v>
      </c>
      <c r="J644" s="37" t="s">
        <v>4654</v>
      </c>
      <c r="K644" s="37" t="s">
        <v>4655</v>
      </c>
      <c r="L644" s="43">
        <v>46063</v>
      </c>
      <c r="M644" s="37" t="s">
        <v>4246</v>
      </c>
      <c r="N644" s="37" t="s">
        <v>4247</v>
      </c>
      <c r="O644" s="37">
        <v>10</v>
      </c>
      <c r="P644" s="37" t="s">
        <v>4248</v>
      </c>
      <c r="Q644" s="37" t="s">
        <v>4656</v>
      </c>
      <c r="R644" s="37"/>
      <c r="S644" s="37" t="s">
        <v>4250</v>
      </c>
      <c r="T644" s="37">
        <v>10</v>
      </c>
      <c r="U644" s="37" t="s">
        <v>4251</v>
      </c>
      <c r="V644" s="37">
        <v>1003053575</v>
      </c>
      <c r="W644" s="37" t="s">
        <v>4252</v>
      </c>
      <c r="X644" s="37">
        <v>41648295</v>
      </c>
      <c r="Y644" s="37" t="s">
        <v>4971</v>
      </c>
      <c r="Z644" s="37">
        <v>1002058204</v>
      </c>
      <c r="AA644" s="37" t="s">
        <v>4253</v>
      </c>
      <c r="AB644" s="37">
        <v>1000157108</v>
      </c>
      <c r="AC644" s="37" t="s">
        <v>4254</v>
      </c>
      <c r="AD644" s="37" t="s">
        <v>519</v>
      </c>
      <c r="AE644" s="37">
        <v>0</v>
      </c>
      <c r="AF644" s="37">
        <v>0</v>
      </c>
      <c r="AG644" s="37" t="s">
        <v>519</v>
      </c>
      <c r="AH644" s="37">
        <v>0</v>
      </c>
      <c r="AI644" s="37" t="s">
        <v>519</v>
      </c>
      <c r="AJ644" s="37">
        <v>5001034648</v>
      </c>
      <c r="AK644" s="37">
        <v>1</v>
      </c>
      <c r="AL644" s="37">
        <v>828701</v>
      </c>
      <c r="AM644" s="37">
        <v>1</v>
      </c>
      <c r="AN644" s="43">
        <v>46063</v>
      </c>
    </row>
    <row r="645" spans="1:40">
      <c r="A645" s="37" t="s">
        <v>3444</v>
      </c>
      <c r="B645" s="43">
        <v>46063</v>
      </c>
      <c r="C645" s="43">
        <v>46387</v>
      </c>
      <c r="D645" s="37">
        <v>324</v>
      </c>
      <c r="E645" s="37">
        <v>2</v>
      </c>
      <c r="F645" s="37" t="s">
        <v>4242</v>
      </c>
      <c r="G645" s="37">
        <v>1713</v>
      </c>
      <c r="H645" s="37">
        <v>1901</v>
      </c>
      <c r="I645" s="37" t="s">
        <v>4395</v>
      </c>
      <c r="J645" s="37" t="s">
        <v>4541</v>
      </c>
      <c r="K645" s="37" t="s">
        <v>4542</v>
      </c>
      <c r="L645" s="43">
        <v>46063</v>
      </c>
      <c r="M645" s="37" t="s">
        <v>4246</v>
      </c>
      <c r="N645" s="37" t="s">
        <v>4247</v>
      </c>
      <c r="O645" s="37">
        <v>10</v>
      </c>
      <c r="P645" s="37" t="s">
        <v>4248</v>
      </c>
      <c r="Q645" s="37" t="s">
        <v>4543</v>
      </c>
      <c r="R645" s="37"/>
      <c r="S645" s="37" t="s">
        <v>4250</v>
      </c>
      <c r="T645" s="37">
        <v>10</v>
      </c>
      <c r="U645" s="37" t="s">
        <v>4251</v>
      </c>
      <c r="V645" s="37">
        <v>1004758721</v>
      </c>
      <c r="W645" s="37" t="s">
        <v>4252</v>
      </c>
      <c r="X645" s="37">
        <v>1023946960</v>
      </c>
      <c r="Y645" s="37" t="s">
        <v>3446</v>
      </c>
      <c r="Z645" s="37">
        <v>1002058204</v>
      </c>
      <c r="AA645" s="37" t="s">
        <v>4253</v>
      </c>
      <c r="AB645" s="37">
        <v>1000157108</v>
      </c>
      <c r="AC645" s="37" t="s">
        <v>4254</v>
      </c>
      <c r="AD645" s="37" t="s">
        <v>57</v>
      </c>
      <c r="AE645" s="37">
        <v>0</v>
      </c>
      <c r="AF645" s="37">
        <v>0</v>
      </c>
      <c r="AG645" s="37" t="s">
        <v>57</v>
      </c>
      <c r="AH645" s="37">
        <v>0</v>
      </c>
      <c r="AI645" s="37" t="s">
        <v>57</v>
      </c>
      <c r="AJ645" s="37">
        <v>5001034649</v>
      </c>
      <c r="AK645" s="37">
        <v>1</v>
      </c>
      <c r="AL645" s="37">
        <v>821568</v>
      </c>
      <c r="AM645" s="37">
        <v>1</v>
      </c>
      <c r="AN645" s="43">
        <v>46063</v>
      </c>
    </row>
    <row r="646" spans="1:40">
      <c r="A646" s="37" t="s">
        <v>3669</v>
      </c>
      <c r="B646" s="43">
        <v>46063</v>
      </c>
      <c r="C646" s="43">
        <v>46387</v>
      </c>
      <c r="D646" s="37">
        <v>324</v>
      </c>
      <c r="E646" s="37">
        <v>2</v>
      </c>
      <c r="F646" s="37" t="s">
        <v>4242</v>
      </c>
      <c r="G646" s="37">
        <v>1713</v>
      </c>
      <c r="H646" s="37">
        <v>1902</v>
      </c>
      <c r="I646" s="37" t="s">
        <v>4468</v>
      </c>
      <c r="J646" s="37" t="s">
        <v>4541</v>
      </c>
      <c r="K646" s="37" t="s">
        <v>4542</v>
      </c>
      <c r="L646" s="43">
        <v>46063</v>
      </c>
      <c r="M646" s="37" t="s">
        <v>4246</v>
      </c>
      <c r="N646" s="37" t="s">
        <v>4247</v>
      </c>
      <c r="O646" s="37">
        <v>10</v>
      </c>
      <c r="P646" s="37" t="s">
        <v>4248</v>
      </c>
      <c r="Q646" s="37" t="s">
        <v>4543</v>
      </c>
      <c r="R646" s="37"/>
      <c r="S646" s="37" t="s">
        <v>4250</v>
      </c>
      <c r="T646" s="37">
        <v>10</v>
      </c>
      <c r="U646" s="37" t="s">
        <v>4251</v>
      </c>
      <c r="V646" s="37">
        <v>1000185573</v>
      </c>
      <c r="W646" s="37" t="s">
        <v>4252</v>
      </c>
      <c r="X646" s="37">
        <v>79606789</v>
      </c>
      <c r="Y646" s="37" t="s">
        <v>3670</v>
      </c>
      <c r="Z646" s="37">
        <v>1002058204</v>
      </c>
      <c r="AA646" s="37" t="s">
        <v>4253</v>
      </c>
      <c r="AB646" s="37">
        <v>1000157108</v>
      </c>
      <c r="AC646" s="37" t="s">
        <v>4254</v>
      </c>
      <c r="AD646" s="37" t="s">
        <v>57</v>
      </c>
      <c r="AE646" s="37">
        <v>0</v>
      </c>
      <c r="AF646" s="37">
        <v>0</v>
      </c>
      <c r="AG646" s="37" t="s">
        <v>57</v>
      </c>
      <c r="AH646" s="37">
        <v>0</v>
      </c>
      <c r="AI646" s="37" t="s">
        <v>57</v>
      </c>
      <c r="AJ646" s="37">
        <v>5001034650</v>
      </c>
      <c r="AK646" s="37">
        <v>1</v>
      </c>
      <c r="AL646" s="37">
        <v>821568</v>
      </c>
      <c r="AM646" s="37">
        <v>1</v>
      </c>
      <c r="AN646" s="43">
        <v>46063</v>
      </c>
    </row>
    <row r="647" spans="1:40">
      <c r="A647" s="37" t="s">
        <v>3934</v>
      </c>
      <c r="B647" s="43">
        <v>46063</v>
      </c>
      <c r="C647" s="43">
        <v>46387</v>
      </c>
      <c r="D647" s="37">
        <v>324</v>
      </c>
      <c r="E647" s="37">
        <v>2</v>
      </c>
      <c r="F647" s="37" t="s">
        <v>4242</v>
      </c>
      <c r="G647" s="37">
        <v>1713</v>
      </c>
      <c r="H647" s="37">
        <v>1903</v>
      </c>
      <c r="I647" s="37" t="s">
        <v>4395</v>
      </c>
      <c r="J647" s="37" t="s">
        <v>4541</v>
      </c>
      <c r="K647" s="37" t="s">
        <v>4542</v>
      </c>
      <c r="L647" s="43">
        <v>46063</v>
      </c>
      <c r="M647" s="37" t="s">
        <v>4246</v>
      </c>
      <c r="N647" s="37" t="s">
        <v>4247</v>
      </c>
      <c r="O647" s="37">
        <v>10</v>
      </c>
      <c r="P647" s="37" t="s">
        <v>4248</v>
      </c>
      <c r="Q647" s="37" t="s">
        <v>4543</v>
      </c>
      <c r="R647" s="37"/>
      <c r="S647" s="37" t="s">
        <v>4250</v>
      </c>
      <c r="T647" s="37">
        <v>10</v>
      </c>
      <c r="U647" s="37" t="s">
        <v>4251</v>
      </c>
      <c r="V647" s="37">
        <v>1014034671</v>
      </c>
      <c r="W647" s="37" t="s">
        <v>4252</v>
      </c>
      <c r="X647" s="37">
        <v>1010117015</v>
      </c>
      <c r="Y647" s="37" t="s">
        <v>3936</v>
      </c>
      <c r="Z647" s="37">
        <v>1002058204</v>
      </c>
      <c r="AA647" s="37" t="s">
        <v>4253</v>
      </c>
      <c r="AB647" s="37">
        <v>1000157108</v>
      </c>
      <c r="AC647" s="37" t="s">
        <v>4254</v>
      </c>
      <c r="AD647" s="37" t="s">
        <v>57</v>
      </c>
      <c r="AE647" s="37">
        <v>0</v>
      </c>
      <c r="AF647" s="37">
        <v>0</v>
      </c>
      <c r="AG647" s="37" t="s">
        <v>57</v>
      </c>
      <c r="AH647" s="37">
        <v>0</v>
      </c>
      <c r="AI647" s="37" t="s">
        <v>57</v>
      </c>
      <c r="AJ647" s="37">
        <v>5001034681</v>
      </c>
      <c r="AK647" s="37">
        <v>1</v>
      </c>
      <c r="AL647" s="37">
        <v>821568</v>
      </c>
      <c r="AM647" s="37">
        <v>1</v>
      </c>
      <c r="AN647" s="43">
        <v>46063</v>
      </c>
    </row>
    <row r="648" spans="1:40">
      <c r="A648" s="37" t="s">
        <v>4081</v>
      </c>
      <c r="B648" s="43">
        <v>46063</v>
      </c>
      <c r="C648" s="43">
        <v>46387</v>
      </c>
      <c r="D648" s="37">
        <v>324</v>
      </c>
      <c r="E648" s="37">
        <v>2</v>
      </c>
      <c r="F648" s="37" t="s">
        <v>4242</v>
      </c>
      <c r="G648" s="37">
        <v>1731</v>
      </c>
      <c r="H648" s="37">
        <v>1904</v>
      </c>
      <c r="I648" s="37" t="s">
        <v>4972</v>
      </c>
      <c r="J648" s="37" t="s">
        <v>4515</v>
      </c>
      <c r="K648" s="37" t="s">
        <v>4516</v>
      </c>
      <c r="L648" s="43">
        <v>46063</v>
      </c>
      <c r="M648" s="37" t="s">
        <v>4246</v>
      </c>
      <c r="N648" s="37" t="s">
        <v>4247</v>
      </c>
      <c r="O648" s="37">
        <v>10</v>
      </c>
      <c r="P648" s="37" t="s">
        <v>4248</v>
      </c>
      <c r="Q648" s="37" t="s">
        <v>4517</v>
      </c>
      <c r="R648" s="37"/>
      <c r="S648" s="37" t="s">
        <v>4250</v>
      </c>
      <c r="T648" s="37">
        <v>10</v>
      </c>
      <c r="U648" s="37" t="s">
        <v>4251</v>
      </c>
      <c r="V648" s="37">
        <v>1004506026</v>
      </c>
      <c r="W648" s="37" t="s">
        <v>4252</v>
      </c>
      <c r="X648" s="37">
        <v>52154034</v>
      </c>
      <c r="Y648" s="37" t="s">
        <v>4973</v>
      </c>
      <c r="Z648" s="37">
        <v>1002058204</v>
      </c>
      <c r="AA648" s="37" t="s">
        <v>4253</v>
      </c>
      <c r="AB648" s="37">
        <v>1000157108</v>
      </c>
      <c r="AC648" s="37" t="s">
        <v>4254</v>
      </c>
      <c r="AD648" s="37" t="s">
        <v>467</v>
      </c>
      <c r="AE648" s="37">
        <v>0</v>
      </c>
      <c r="AF648" s="37">
        <v>0</v>
      </c>
      <c r="AG648" s="37" t="s">
        <v>467</v>
      </c>
      <c r="AH648" s="37">
        <v>0</v>
      </c>
      <c r="AI648" s="37" t="s">
        <v>467</v>
      </c>
      <c r="AJ648" s="37">
        <v>5001034741</v>
      </c>
      <c r="AK648" s="37">
        <v>1</v>
      </c>
      <c r="AL648" s="37">
        <v>821892</v>
      </c>
      <c r="AM648" s="37">
        <v>1</v>
      </c>
      <c r="AN648" s="43">
        <v>46063</v>
      </c>
    </row>
    <row r="649" spans="1:40">
      <c r="A649" s="37" t="s">
        <v>3514</v>
      </c>
      <c r="B649" s="43">
        <v>46063</v>
      </c>
      <c r="C649" s="43">
        <v>46387</v>
      </c>
      <c r="D649" s="37">
        <v>324</v>
      </c>
      <c r="E649" s="37">
        <v>2</v>
      </c>
      <c r="F649" s="37" t="s">
        <v>4242</v>
      </c>
      <c r="G649" s="37">
        <v>1697</v>
      </c>
      <c r="H649" s="37">
        <v>1905</v>
      </c>
      <c r="I649" s="37" t="s">
        <v>4273</v>
      </c>
      <c r="J649" s="37" t="s">
        <v>4285</v>
      </c>
      <c r="K649" s="37" t="s">
        <v>4286</v>
      </c>
      <c r="L649" s="43">
        <v>46063</v>
      </c>
      <c r="M649" s="37" t="s">
        <v>4246</v>
      </c>
      <c r="N649" s="37" t="s">
        <v>4247</v>
      </c>
      <c r="O649" s="37">
        <v>10</v>
      </c>
      <c r="P649" s="37" t="s">
        <v>4248</v>
      </c>
      <c r="Q649" s="37" t="s">
        <v>4287</v>
      </c>
      <c r="R649" s="37"/>
      <c r="S649" s="37" t="s">
        <v>4250</v>
      </c>
      <c r="T649" s="37">
        <v>10</v>
      </c>
      <c r="U649" s="37" t="s">
        <v>4251</v>
      </c>
      <c r="V649" s="37">
        <v>1000172122</v>
      </c>
      <c r="W649" s="37" t="s">
        <v>4252</v>
      </c>
      <c r="X649" s="37">
        <v>52118754</v>
      </c>
      <c r="Y649" s="37" t="s">
        <v>3516</v>
      </c>
      <c r="Z649" s="37">
        <v>1002058204</v>
      </c>
      <c r="AA649" s="37" t="s">
        <v>4253</v>
      </c>
      <c r="AB649" s="37">
        <v>1000157108</v>
      </c>
      <c r="AC649" s="37" t="s">
        <v>4254</v>
      </c>
      <c r="AD649" s="37" t="s">
        <v>4277</v>
      </c>
      <c r="AE649" s="37">
        <v>0</v>
      </c>
      <c r="AF649" s="37">
        <v>0</v>
      </c>
      <c r="AG649" s="37" t="s">
        <v>4277</v>
      </c>
      <c r="AH649" s="37">
        <v>0</v>
      </c>
      <c r="AI649" s="37" t="s">
        <v>4277</v>
      </c>
      <c r="AJ649" s="37">
        <v>5001034742</v>
      </c>
      <c r="AK649" s="37">
        <v>1</v>
      </c>
      <c r="AL649" s="37">
        <v>821535</v>
      </c>
      <c r="AM649" s="37">
        <v>1</v>
      </c>
      <c r="AN649" s="43">
        <v>46063</v>
      </c>
    </row>
    <row r="650" spans="1:40">
      <c r="A650" s="37" t="s">
        <v>4001</v>
      </c>
      <c r="B650" s="43">
        <v>46063</v>
      </c>
      <c r="C650" s="43">
        <v>46387</v>
      </c>
      <c r="D650" s="37">
        <v>324</v>
      </c>
      <c r="E650" s="37">
        <v>2</v>
      </c>
      <c r="F650" s="37" t="s">
        <v>4242</v>
      </c>
      <c r="G650" s="37">
        <v>1696</v>
      </c>
      <c r="H650" s="37">
        <v>1906</v>
      </c>
      <c r="I650" s="37" t="s">
        <v>4273</v>
      </c>
      <c r="J650" s="37" t="s">
        <v>4274</v>
      </c>
      <c r="K650" s="37" t="s">
        <v>4275</v>
      </c>
      <c r="L650" s="43">
        <v>46063</v>
      </c>
      <c r="M650" s="37" t="s">
        <v>4246</v>
      </c>
      <c r="N650" s="37" t="s">
        <v>4247</v>
      </c>
      <c r="O650" s="37">
        <v>10</v>
      </c>
      <c r="P650" s="37" t="s">
        <v>4248</v>
      </c>
      <c r="Q650" s="37" t="s">
        <v>4276</v>
      </c>
      <c r="R650" s="37"/>
      <c r="S650" s="37" t="s">
        <v>4250</v>
      </c>
      <c r="T650" s="37">
        <v>10</v>
      </c>
      <c r="U650" s="37" t="s">
        <v>4251</v>
      </c>
      <c r="V650" s="37">
        <v>1007623739</v>
      </c>
      <c r="W650" s="37" t="s">
        <v>4252</v>
      </c>
      <c r="X650" s="37">
        <v>1026260700</v>
      </c>
      <c r="Y650" s="37" t="s">
        <v>4002</v>
      </c>
      <c r="Z650" s="37">
        <v>1002058204</v>
      </c>
      <c r="AA650" s="37" t="s">
        <v>4253</v>
      </c>
      <c r="AB650" s="37">
        <v>1000157108</v>
      </c>
      <c r="AC650" s="37" t="s">
        <v>4254</v>
      </c>
      <c r="AD650" s="37" t="s">
        <v>4277</v>
      </c>
      <c r="AE650" s="37">
        <v>0</v>
      </c>
      <c r="AF650" s="37">
        <v>0</v>
      </c>
      <c r="AG650" s="37" t="s">
        <v>4277</v>
      </c>
      <c r="AH650" s="37">
        <v>0</v>
      </c>
      <c r="AI650" s="37" t="s">
        <v>4277</v>
      </c>
      <c r="AJ650" s="37">
        <v>5001034743</v>
      </c>
      <c r="AK650" s="37">
        <v>1</v>
      </c>
      <c r="AL650" s="37">
        <v>821533</v>
      </c>
      <c r="AM650" s="37">
        <v>1</v>
      </c>
      <c r="AN650" s="43">
        <v>46063</v>
      </c>
    </row>
    <row r="651" spans="1:40">
      <c r="A651" s="37" t="s">
        <v>3488</v>
      </c>
      <c r="B651" s="43">
        <v>46063</v>
      </c>
      <c r="C651" s="43">
        <v>46387</v>
      </c>
      <c r="D651" s="37">
        <v>324</v>
      </c>
      <c r="E651" s="37">
        <v>2</v>
      </c>
      <c r="F651" s="37" t="s">
        <v>4242</v>
      </c>
      <c r="G651" s="37">
        <v>1697</v>
      </c>
      <c r="H651" s="37">
        <v>1907</v>
      </c>
      <c r="I651" s="37" t="s">
        <v>4273</v>
      </c>
      <c r="J651" s="37" t="s">
        <v>4285</v>
      </c>
      <c r="K651" s="37" t="s">
        <v>4286</v>
      </c>
      <c r="L651" s="43">
        <v>46063</v>
      </c>
      <c r="M651" s="37" t="s">
        <v>4246</v>
      </c>
      <c r="N651" s="37" t="s">
        <v>4247</v>
      </c>
      <c r="O651" s="37">
        <v>10</v>
      </c>
      <c r="P651" s="37" t="s">
        <v>4248</v>
      </c>
      <c r="Q651" s="37" t="s">
        <v>4287</v>
      </c>
      <c r="R651" s="37"/>
      <c r="S651" s="37" t="s">
        <v>4250</v>
      </c>
      <c r="T651" s="37">
        <v>10</v>
      </c>
      <c r="U651" s="37" t="s">
        <v>4251</v>
      </c>
      <c r="V651" s="37">
        <v>1005177850</v>
      </c>
      <c r="W651" s="37" t="s">
        <v>4252</v>
      </c>
      <c r="X651" s="37">
        <v>1023885495</v>
      </c>
      <c r="Y651" s="37" t="s">
        <v>3489</v>
      </c>
      <c r="Z651" s="37">
        <v>1002058204</v>
      </c>
      <c r="AA651" s="37" t="s">
        <v>4253</v>
      </c>
      <c r="AB651" s="37">
        <v>1000157108</v>
      </c>
      <c r="AC651" s="37" t="s">
        <v>4254</v>
      </c>
      <c r="AD651" s="37" t="s">
        <v>4277</v>
      </c>
      <c r="AE651" s="37">
        <v>0</v>
      </c>
      <c r="AF651" s="37">
        <v>0</v>
      </c>
      <c r="AG651" s="37" t="s">
        <v>4277</v>
      </c>
      <c r="AH651" s="37">
        <v>0</v>
      </c>
      <c r="AI651" s="37" t="s">
        <v>4277</v>
      </c>
      <c r="AJ651" s="37">
        <v>5001034744</v>
      </c>
      <c r="AK651" s="37">
        <v>1</v>
      </c>
      <c r="AL651" s="37">
        <v>821535</v>
      </c>
      <c r="AM651" s="37">
        <v>1</v>
      </c>
      <c r="AN651" s="43">
        <v>46063</v>
      </c>
    </row>
    <row r="652" spans="1:40">
      <c r="A652" s="37" t="s">
        <v>3535</v>
      </c>
      <c r="B652" s="43">
        <v>46063</v>
      </c>
      <c r="C652" s="43">
        <v>46387</v>
      </c>
      <c r="D652" s="37">
        <v>324</v>
      </c>
      <c r="E652" s="37">
        <v>2</v>
      </c>
      <c r="F652" s="37" t="s">
        <v>4242</v>
      </c>
      <c r="G652" s="37">
        <v>1696</v>
      </c>
      <c r="H652" s="37">
        <v>1908</v>
      </c>
      <c r="I652" s="37" t="s">
        <v>4273</v>
      </c>
      <c r="J652" s="37" t="s">
        <v>4274</v>
      </c>
      <c r="K652" s="37" t="s">
        <v>4275</v>
      </c>
      <c r="L652" s="43">
        <v>46063</v>
      </c>
      <c r="M652" s="37" t="s">
        <v>4246</v>
      </c>
      <c r="N652" s="37" t="s">
        <v>4247</v>
      </c>
      <c r="O652" s="37">
        <v>10</v>
      </c>
      <c r="P652" s="37" t="s">
        <v>4248</v>
      </c>
      <c r="Q652" s="37" t="s">
        <v>4276</v>
      </c>
      <c r="R652" s="37"/>
      <c r="S652" s="37" t="s">
        <v>4250</v>
      </c>
      <c r="T652" s="37">
        <v>10</v>
      </c>
      <c r="U652" s="37" t="s">
        <v>4251</v>
      </c>
      <c r="V652" s="37">
        <v>1000376669</v>
      </c>
      <c r="W652" s="37" t="s">
        <v>4252</v>
      </c>
      <c r="X652" s="37">
        <v>79420505</v>
      </c>
      <c r="Y652" s="37" t="s">
        <v>4974</v>
      </c>
      <c r="Z652" s="37">
        <v>1002058204</v>
      </c>
      <c r="AA652" s="37" t="s">
        <v>4253</v>
      </c>
      <c r="AB652" s="37">
        <v>1000157108</v>
      </c>
      <c r="AC652" s="37" t="s">
        <v>4254</v>
      </c>
      <c r="AD652" s="37" t="s">
        <v>4277</v>
      </c>
      <c r="AE652" s="37">
        <v>0</v>
      </c>
      <c r="AF652" s="37">
        <v>0</v>
      </c>
      <c r="AG652" s="37" t="s">
        <v>4277</v>
      </c>
      <c r="AH652" s="37">
        <v>0</v>
      </c>
      <c r="AI652" s="37" t="s">
        <v>4277</v>
      </c>
      <c r="AJ652" s="37">
        <v>5001034745</v>
      </c>
      <c r="AK652" s="37">
        <v>1</v>
      </c>
      <c r="AL652" s="37">
        <v>821533</v>
      </c>
      <c r="AM652" s="37">
        <v>1</v>
      </c>
      <c r="AN652" s="43">
        <v>46063</v>
      </c>
    </row>
    <row r="653" spans="1:40">
      <c r="A653" s="37" t="s">
        <v>3556</v>
      </c>
      <c r="B653" s="43">
        <v>46063</v>
      </c>
      <c r="C653" s="43">
        <v>46387</v>
      </c>
      <c r="D653" s="37">
        <v>324</v>
      </c>
      <c r="E653" s="37">
        <v>2</v>
      </c>
      <c r="F653" s="37" t="s">
        <v>4242</v>
      </c>
      <c r="G653" s="37">
        <v>1696</v>
      </c>
      <c r="H653" s="37">
        <v>1909</v>
      </c>
      <c r="I653" s="37" t="s">
        <v>4273</v>
      </c>
      <c r="J653" s="37" t="s">
        <v>4274</v>
      </c>
      <c r="K653" s="37" t="s">
        <v>4275</v>
      </c>
      <c r="L653" s="43">
        <v>46063</v>
      </c>
      <c r="M653" s="37" t="s">
        <v>4246</v>
      </c>
      <c r="N653" s="37" t="s">
        <v>4247</v>
      </c>
      <c r="O653" s="37">
        <v>10</v>
      </c>
      <c r="P653" s="37" t="s">
        <v>4248</v>
      </c>
      <c r="Q653" s="37" t="s">
        <v>4276</v>
      </c>
      <c r="R653" s="37"/>
      <c r="S653" s="37" t="s">
        <v>4250</v>
      </c>
      <c r="T653" s="37">
        <v>10</v>
      </c>
      <c r="U653" s="37" t="s">
        <v>4251</v>
      </c>
      <c r="V653" s="37">
        <v>1012859985</v>
      </c>
      <c r="W653" s="37" t="s">
        <v>4252</v>
      </c>
      <c r="X653" s="37">
        <v>1023946420</v>
      </c>
      <c r="Y653" s="37" t="s">
        <v>3557</v>
      </c>
      <c r="Z653" s="37">
        <v>1002058204</v>
      </c>
      <c r="AA653" s="37" t="s">
        <v>4253</v>
      </c>
      <c r="AB653" s="37">
        <v>1000157108</v>
      </c>
      <c r="AC653" s="37" t="s">
        <v>4254</v>
      </c>
      <c r="AD653" s="37" t="s">
        <v>4277</v>
      </c>
      <c r="AE653" s="37">
        <v>0</v>
      </c>
      <c r="AF653" s="37">
        <v>0</v>
      </c>
      <c r="AG653" s="37" t="s">
        <v>4277</v>
      </c>
      <c r="AH653" s="37">
        <v>0</v>
      </c>
      <c r="AI653" s="37" t="s">
        <v>4277</v>
      </c>
      <c r="AJ653" s="37">
        <v>5001034746</v>
      </c>
      <c r="AK653" s="37">
        <v>1</v>
      </c>
      <c r="AL653" s="37">
        <v>821533</v>
      </c>
      <c r="AM653" s="37">
        <v>1</v>
      </c>
      <c r="AN653" s="43">
        <v>46063</v>
      </c>
    </row>
    <row r="654" spans="1:40">
      <c r="A654" s="37" t="s">
        <v>4005</v>
      </c>
      <c r="B654" s="43">
        <v>46063</v>
      </c>
      <c r="C654" s="43">
        <v>46387</v>
      </c>
      <c r="D654" s="37">
        <v>324</v>
      </c>
      <c r="E654" s="37">
        <v>2</v>
      </c>
      <c r="F654" s="37" t="s">
        <v>4242</v>
      </c>
      <c r="G654" s="37">
        <v>1696</v>
      </c>
      <c r="H654" s="37">
        <v>1910</v>
      </c>
      <c r="I654" s="37" t="s">
        <v>4273</v>
      </c>
      <c r="J654" s="37" t="s">
        <v>4274</v>
      </c>
      <c r="K654" s="37" t="s">
        <v>4275</v>
      </c>
      <c r="L654" s="43">
        <v>46063</v>
      </c>
      <c r="M654" s="37" t="s">
        <v>4246</v>
      </c>
      <c r="N654" s="37" t="s">
        <v>4247</v>
      </c>
      <c r="O654" s="37">
        <v>10</v>
      </c>
      <c r="P654" s="37" t="s">
        <v>4248</v>
      </c>
      <c r="Q654" s="37" t="s">
        <v>4276</v>
      </c>
      <c r="R654" s="37"/>
      <c r="S654" s="37" t="s">
        <v>4250</v>
      </c>
      <c r="T654" s="37">
        <v>10</v>
      </c>
      <c r="U654" s="37" t="s">
        <v>4251</v>
      </c>
      <c r="V654" s="37">
        <v>1012249920</v>
      </c>
      <c r="W654" s="37" t="s">
        <v>4252</v>
      </c>
      <c r="X654" s="37">
        <v>1001062296</v>
      </c>
      <c r="Y654" s="37" t="s">
        <v>4006</v>
      </c>
      <c r="Z654" s="37">
        <v>1002058204</v>
      </c>
      <c r="AA654" s="37" t="s">
        <v>4253</v>
      </c>
      <c r="AB654" s="37">
        <v>1000157108</v>
      </c>
      <c r="AC654" s="37" t="s">
        <v>4254</v>
      </c>
      <c r="AD654" s="37" t="s">
        <v>4277</v>
      </c>
      <c r="AE654" s="37">
        <v>0</v>
      </c>
      <c r="AF654" s="37">
        <v>0</v>
      </c>
      <c r="AG654" s="37" t="s">
        <v>4277</v>
      </c>
      <c r="AH654" s="37">
        <v>0</v>
      </c>
      <c r="AI654" s="37" t="s">
        <v>4277</v>
      </c>
      <c r="AJ654" s="37">
        <v>5001034747</v>
      </c>
      <c r="AK654" s="37">
        <v>1</v>
      </c>
      <c r="AL654" s="37">
        <v>821533</v>
      </c>
      <c r="AM654" s="37">
        <v>1</v>
      </c>
      <c r="AN654" s="43">
        <v>46063</v>
      </c>
    </row>
    <row r="655" spans="1:40">
      <c r="A655" s="37" t="s">
        <v>3770</v>
      </c>
      <c r="B655" s="43">
        <v>46063</v>
      </c>
      <c r="C655" s="43">
        <v>46387</v>
      </c>
      <c r="D655" s="37">
        <v>324</v>
      </c>
      <c r="E655" s="37">
        <v>2</v>
      </c>
      <c r="F655" s="37" t="s">
        <v>4242</v>
      </c>
      <c r="G655" s="37">
        <v>1696</v>
      </c>
      <c r="H655" s="37">
        <v>1911</v>
      </c>
      <c r="I655" s="37" t="s">
        <v>4273</v>
      </c>
      <c r="J655" s="37" t="s">
        <v>4274</v>
      </c>
      <c r="K655" s="37" t="s">
        <v>4275</v>
      </c>
      <c r="L655" s="43">
        <v>46063</v>
      </c>
      <c r="M655" s="37" t="s">
        <v>4246</v>
      </c>
      <c r="N655" s="37" t="s">
        <v>4247</v>
      </c>
      <c r="O655" s="37">
        <v>10</v>
      </c>
      <c r="P655" s="37" t="s">
        <v>4248</v>
      </c>
      <c r="Q655" s="37" t="s">
        <v>4276</v>
      </c>
      <c r="R655" s="37"/>
      <c r="S655" s="37" t="s">
        <v>4250</v>
      </c>
      <c r="T655" s="37">
        <v>10</v>
      </c>
      <c r="U655" s="37" t="s">
        <v>4251</v>
      </c>
      <c r="V655" s="37">
        <v>1011139587</v>
      </c>
      <c r="W655" s="37" t="s">
        <v>4252</v>
      </c>
      <c r="X655" s="37">
        <v>79977266</v>
      </c>
      <c r="Y655" s="37" t="s">
        <v>3771</v>
      </c>
      <c r="Z655" s="37">
        <v>1002058204</v>
      </c>
      <c r="AA655" s="37" t="s">
        <v>4253</v>
      </c>
      <c r="AB655" s="37">
        <v>1000157108</v>
      </c>
      <c r="AC655" s="37" t="s">
        <v>4254</v>
      </c>
      <c r="AD655" s="37" t="s">
        <v>4277</v>
      </c>
      <c r="AE655" s="37">
        <v>0</v>
      </c>
      <c r="AF655" s="37">
        <v>0</v>
      </c>
      <c r="AG655" s="37" t="s">
        <v>4277</v>
      </c>
      <c r="AH655" s="37">
        <v>0</v>
      </c>
      <c r="AI655" s="37" t="s">
        <v>4277</v>
      </c>
      <c r="AJ655" s="37">
        <v>5001034748</v>
      </c>
      <c r="AK655" s="37">
        <v>1</v>
      </c>
      <c r="AL655" s="37">
        <v>821533</v>
      </c>
      <c r="AM655" s="37">
        <v>1</v>
      </c>
      <c r="AN655" s="43">
        <v>46063</v>
      </c>
    </row>
    <row r="656" spans="1:40">
      <c r="A656" s="37" t="s">
        <v>3523</v>
      </c>
      <c r="B656" s="43">
        <v>46063</v>
      </c>
      <c r="C656" s="43">
        <v>46387</v>
      </c>
      <c r="D656" s="37">
        <v>324</v>
      </c>
      <c r="E656" s="37">
        <v>2</v>
      </c>
      <c r="F656" s="37" t="s">
        <v>4242</v>
      </c>
      <c r="G656" s="37">
        <v>1696</v>
      </c>
      <c r="H656" s="37">
        <v>1912</v>
      </c>
      <c r="I656" s="37" t="s">
        <v>4273</v>
      </c>
      <c r="J656" s="37" t="s">
        <v>4274</v>
      </c>
      <c r="K656" s="37" t="s">
        <v>4275</v>
      </c>
      <c r="L656" s="43">
        <v>46063</v>
      </c>
      <c r="M656" s="37" t="s">
        <v>4246</v>
      </c>
      <c r="N656" s="37" t="s">
        <v>4247</v>
      </c>
      <c r="O656" s="37">
        <v>10</v>
      </c>
      <c r="P656" s="37" t="s">
        <v>4248</v>
      </c>
      <c r="Q656" s="37" t="s">
        <v>4276</v>
      </c>
      <c r="R656" s="37"/>
      <c r="S656" s="37" t="s">
        <v>4250</v>
      </c>
      <c r="T656" s="37">
        <v>10</v>
      </c>
      <c r="U656" s="37" t="s">
        <v>4251</v>
      </c>
      <c r="V656" s="37">
        <v>1013129600</v>
      </c>
      <c r="W656" s="37" t="s">
        <v>4252</v>
      </c>
      <c r="X656" s="37">
        <v>1000616446</v>
      </c>
      <c r="Y656" s="37" t="s">
        <v>4975</v>
      </c>
      <c r="Z656" s="37">
        <v>1002058204</v>
      </c>
      <c r="AA656" s="37" t="s">
        <v>4253</v>
      </c>
      <c r="AB656" s="37">
        <v>1000157108</v>
      </c>
      <c r="AC656" s="37" t="s">
        <v>4254</v>
      </c>
      <c r="AD656" s="37" t="s">
        <v>4277</v>
      </c>
      <c r="AE656" s="37">
        <v>0</v>
      </c>
      <c r="AF656" s="37">
        <v>0</v>
      </c>
      <c r="AG656" s="37" t="s">
        <v>4277</v>
      </c>
      <c r="AH656" s="37">
        <v>0</v>
      </c>
      <c r="AI656" s="37" t="s">
        <v>4277</v>
      </c>
      <c r="AJ656" s="37">
        <v>5001034749</v>
      </c>
      <c r="AK656" s="37">
        <v>1</v>
      </c>
      <c r="AL656" s="37">
        <v>821533</v>
      </c>
      <c r="AM656" s="37">
        <v>1</v>
      </c>
      <c r="AN656" s="43">
        <v>46063</v>
      </c>
    </row>
    <row r="657" spans="1:40">
      <c r="A657" s="37" t="s">
        <v>3519</v>
      </c>
      <c r="B657" s="43">
        <v>46063</v>
      </c>
      <c r="C657" s="43">
        <v>46387</v>
      </c>
      <c r="D657" s="37">
        <v>324</v>
      </c>
      <c r="E657" s="37">
        <v>2</v>
      </c>
      <c r="F657" s="37" t="s">
        <v>4242</v>
      </c>
      <c r="G657" s="37">
        <v>1696</v>
      </c>
      <c r="H657" s="37">
        <v>1913</v>
      </c>
      <c r="I657" s="37" t="s">
        <v>4273</v>
      </c>
      <c r="J657" s="37" t="s">
        <v>4274</v>
      </c>
      <c r="K657" s="37" t="s">
        <v>4275</v>
      </c>
      <c r="L657" s="43">
        <v>46063</v>
      </c>
      <c r="M657" s="37" t="s">
        <v>4246</v>
      </c>
      <c r="N657" s="37" t="s">
        <v>4247</v>
      </c>
      <c r="O657" s="37">
        <v>10</v>
      </c>
      <c r="P657" s="37" t="s">
        <v>4248</v>
      </c>
      <c r="Q657" s="37" t="s">
        <v>4276</v>
      </c>
      <c r="R657" s="37"/>
      <c r="S657" s="37" t="s">
        <v>4250</v>
      </c>
      <c r="T657" s="37">
        <v>10</v>
      </c>
      <c r="U657" s="37" t="s">
        <v>4251</v>
      </c>
      <c r="V657" s="37">
        <v>1013862259</v>
      </c>
      <c r="W657" s="37" t="s">
        <v>4252</v>
      </c>
      <c r="X657" s="37">
        <v>1012320519</v>
      </c>
      <c r="Y657" s="37" t="s">
        <v>3520</v>
      </c>
      <c r="Z657" s="37">
        <v>1002058204</v>
      </c>
      <c r="AA657" s="37" t="s">
        <v>4253</v>
      </c>
      <c r="AB657" s="37">
        <v>1000157108</v>
      </c>
      <c r="AC657" s="37" t="s">
        <v>4254</v>
      </c>
      <c r="AD657" s="37" t="s">
        <v>4277</v>
      </c>
      <c r="AE657" s="37">
        <v>0</v>
      </c>
      <c r="AF657" s="37">
        <v>0</v>
      </c>
      <c r="AG657" s="37" t="s">
        <v>4277</v>
      </c>
      <c r="AH657" s="37">
        <v>0</v>
      </c>
      <c r="AI657" s="37" t="s">
        <v>4277</v>
      </c>
      <c r="AJ657" s="37">
        <v>5001034750</v>
      </c>
      <c r="AK657" s="37">
        <v>1</v>
      </c>
      <c r="AL657" s="37">
        <v>821533</v>
      </c>
      <c r="AM657" s="37">
        <v>1</v>
      </c>
      <c r="AN657" s="43">
        <v>46063</v>
      </c>
    </row>
    <row r="658" spans="1:40">
      <c r="A658" s="37" t="s">
        <v>4037</v>
      </c>
      <c r="B658" s="43">
        <v>46063</v>
      </c>
      <c r="C658" s="43">
        <v>46387</v>
      </c>
      <c r="D658" s="37">
        <v>324</v>
      </c>
      <c r="E658" s="37">
        <v>2</v>
      </c>
      <c r="F658" s="37" t="s">
        <v>4242</v>
      </c>
      <c r="G658" s="37">
        <v>1744</v>
      </c>
      <c r="H658" s="37">
        <v>1914</v>
      </c>
      <c r="I658" s="37" t="s">
        <v>4869</v>
      </c>
      <c r="J658" s="37" t="s">
        <v>4294</v>
      </c>
      <c r="K658" s="37" t="s">
        <v>4295</v>
      </c>
      <c r="L658" s="43">
        <v>46063</v>
      </c>
      <c r="M658" s="37" t="s">
        <v>4246</v>
      </c>
      <c r="N658" s="37" t="s">
        <v>4247</v>
      </c>
      <c r="O658" s="37">
        <v>10</v>
      </c>
      <c r="P658" s="37" t="s">
        <v>4248</v>
      </c>
      <c r="Q658" s="37" t="s">
        <v>4296</v>
      </c>
      <c r="R658" s="37"/>
      <c r="S658" s="37" t="s">
        <v>4250</v>
      </c>
      <c r="T658" s="37">
        <v>10</v>
      </c>
      <c r="U658" s="37" t="s">
        <v>4251</v>
      </c>
      <c r="V658" s="37">
        <v>1000150521</v>
      </c>
      <c r="W658" s="37" t="s">
        <v>4252</v>
      </c>
      <c r="X658" s="37">
        <v>19427357</v>
      </c>
      <c r="Y658" s="37" t="s">
        <v>4039</v>
      </c>
      <c r="Z658" s="37">
        <v>1002058204</v>
      </c>
      <c r="AA658" s="37" t="s">
        <v>4253</v>
      </c>
      <c r="AB658" s="37">
        <v>1000157108</v>
      </c>
      <c r="AC658" s="37" t="s">
        <v>4254</v>
      </c>
      <c r="AD658" s="37" t="s">
        <v>329</v>
      </c>
      <c r="AE658" s="37">
        <v>0</v>
      </c>
      <c r="AF658" s="37">
        <v>0</v>
      </c>
      <c r="AG658" s="37" t="s">
        <v>329</v>
      </c>
      <c r="AH658" s="37">
        <v>0</v>
      </c>
      <c r="AI658" s="37" t="s">
        <v>329</v>
      </c>
      <c r="AJ658" s="37">
        <v>5001034751</v>
      </c>
      <c r="AK658" s="37">
        <v>1</v>
      </c>
      <c r="AL658" s="37">
        <v>821909</v>
      </c>
      <c r="AM658" s="37">
        <v>1</v>
      </c>
      <c r="AN658" s="43">
        <v>46063</v>
      </c>
    </row>
    <row r="659" spans="1:40">
      <c r="A659" s="37" t="s">
        <v>1778</v>
      </c>
      <c r="B659" s="43">
        <v>46063</v>
      </c>
      <c r="C659" s="43">
        <v>46387</v>
      </c>
      <c r="D659" s="37">
        <v>324</v>
      </c>
      <c r="E659" s="37">
        <v>2</v>
      </c>
      <c r="F659" s="37" t="s">
        <v>4242</v>
      </c>
      <c r="G659" s="37">
        <v>1731</v>
      </c>
      <c r="H659" s="37">
        <v>1915</v>
      </c>
      <c r="I659" s="37" t="s">
        <v>4972</v>
      </c>
      <c r="J659" s="37" t="s">
        <v>4515</v>
      </c>
      <c r="K659" s="37" t="s">
        <v>4516</v>
      </c>
      <c r="L659" s="43">
        <v>46063</v>
      </c>
      <c r="M659" s="37" t="s">
        <v>4246</v>
      </c>
      <c r="N659" s="37" t="s">
        <v>4247</v>
      </c>
      <c r="O659" s="37">
        <v>10</v>
      </c>
      <c r="P659" s="37" t="s">
        <v>4248</v>
      </c>
      <c r="Q659" s="37" t="s">
        <v>4517</v>
      </c>
      <c r="R659" s="37"/>
      <c r="S659" s="37" t="s">
        <v>4250</v>
      </c>
      <c r="T659" s="37">
        <v>10</v>
      </c>
      <c r="U659" s="37" t="s">
        <v>4251</v>
      </c>
      <c r="V659" s="37">
        <v>1013247995</v>
      </c>
      <c r="W659" s="37" t="s">
        <v>4252</v>
      </c>
      <c r="X659" s="37">
        <v>1193075835</v>
      </c>
      <c r="Y659" s="37" t="s">
        <v>1779</v>
      </c>
      <c r="Z659" s="37">
        <v>1002058204</v>
      </c>
      <c r="AA659" s="37" t="s">
        <v>4253</v>
      </c>
      <c r="AB659" s="37">
        <v>1000157108</v>
      </c>
      <c r="AC659" s="37" t="s">
        <v>4254</v>
      </c>
      <c r="AD659" s="37" t="s">
        <v>467</v>
      </c>
      <c r="AE659" s="37">
        <v>0</v>
      </c>
      <c r="AF659" s="37">
        <v>0</v>
      </c>
      <c r="AG659" s="37" t="s">
        <v>467</v>
      </c>
      <c r="AH659" s="37">
        <v>0</v>
      </c>
      <c r="AI659" s="37" t="s">
        <v>467</v>
      </c>
      <c r="AJ659" s="37">
        <v>5001034752</v>
      </c>
      <c r="AK659" s="37">
        <v>1</v>
      </c>
      <c r="AL659" s="37">
        <v>821892</v>
      </c>
      <c r="AM659" s="37">
        <v>1</v>
      </c>
      <c r="AN659" s="43">
        <v>46063</v>
      </c>
    </row>
    <row r="660" spans="1:40">
      <c r="A660" s="37" t="s">
        <v>3548</v>
      </c>
      <c r="B660" s="43">
        <v>46063</v>
      </c>
      <c r="C660" s="43">
        <v>46387</v>
      </c>
      <c r="D660" s="37">
        <v>324</v>
      </c>
      <c r="E660" s="37">
        <v>2</v>
      </c>
      <c r="F660" s="37" t="s">
        <v>4242</v>
      </c>
      <c r="G660" s="37">
        <v>1696</v>
      </c>
      <c r="H660" s="37">
        <v>1916</v>
      </c>
      <c r="I660" s="37" t="s">
        <v>4273</v>
      </c>
      <c r="J660" s="37" t="s">
        <v>4274</v>
      </c>
      <c r="K660" s="37" t="s">
        <v>4275</v>
      </c>
      <c r="L660" s="43">
        <v>46063</v>
      </c>
      <c r="M660" s="37" t="s">
        <v>4246</v>
      </c>
      <c r="N660" s="37" t="s">
        <v>4247</v>
      </c>
      <c r="O660" s="37">
        <v>10</v>
      </c>
      <c r="P660" s="37" t="s">
        <v>4248</v>
      </c>
      <c r="Q660" s="37" t="s">
        <v>4276</v>
      </c>
      <c r="R660" s="37"/>
      <c r="S660" s="37" t="s">
        <v>4250</v>
      </c>
      <c r="T660" s="37">
        <v>10</v>
      </c>
      <c r="U660" s="37" t="s">
        <v>4251</v>
      </c>
      <c r="V660" s="37">
        <v>1014003901</v>
      </c>
      <c r="W660" s="37" t="s">
        <v>4252</v>
      </c>
      <c r="X660" s="37">
        <v>1023950765</v>
      </c>
      <c r="Y660" s="37" t="s">
        <v>3549</v>
      </c>
      <c r="Z660" s="37">
        <v>1002058204</v>
      </c>
      <c r="AA660" s="37" t="s">
        <v>4253</v>
      </c>
      <c r="AB660" s="37">
        <v>1000157108</v>
      </c>
      <c r="AC660" s="37" t="s">
        <v>4254</v>
      </c>
      <c r="AD660" s="37" t="s">
        <v>4277</v>
      </c>
      <c r="AE660" s="37">
        <v>0</v>
      </c>
      <c r="AF660" s="37">
        <v>0</v>
      </c>
      <c r="AG660" s="37" t="s">
        <v>4277</v>
      </c>
      <c r="AH660" s="37">
        <v>0</v>
      </c>
      <c r="AI660" s="37" t="s">
        <v>4277</v>
      </c>
      <c r="AJ660" s="37">
        <v>5001034753</v>
      </c>
      <c r="AK660" s="37">
        <v>1</v>
      </c>
      <c r="AL660" s="37">
        <v>821533</v>
      </c>
      <c r="AM660" s="37">
        <v>1</v>
      </c>
      <c r="AN660" s="43">
        <v>46063</v>
      </c>
    </row>
    <row r="661" spans="1:40">
      <c r="A661" s="37" t="s">
        <v>1581</v>
      </c>
      <c r="B661" s="43">
        <v>46063</v>
      </c>
      <c r="C661" s="43">
        <v>46387</v>
      </c>
      <c r="D661" s="37">
        <v>324</v>
      </c>
      <c r="E661" s="37">
        <v>2</v>
      </c>
      <c r="F661" s="37" t="s">
        <v>4242</v>
      </c>
      <c r="G661" s="37">
        <v>1769</v>
      </c>
      <c r="H661" s="37">
        <v>1917</v>
      </c>
      <c r="I661" s="37" t="s">
        <v>4976</v>
      </c>
      <c r="J661" s="37" t="s">
        <v>4244</v>
      </c>
      <c r="K661" s="37" t="s">
        <v>4245</v>
      </c>
      <c r="L661" s="43">
        <v>46063</v>
      </c>
      <c r="M661" s="37" t="s">
        <v>4246</v>
      </c>
      <c r="N661" s="37" t="s">
        <v>4247</v>
      </c>
      <c r="O661" s="37">
        <v>10</v>
      </c>
      <c r="P661" s="37" t="s">
        <v>4248</v>
      </c>
      <c r="Q661" s="37" t="s">
        <v>4249</v>
      </c>
      <c r="R661" s="37"/>
      <c r="S661" s="37" t="s">
        <v>4250</v>
      </c>
      <c r="T661" s="37">
        <v>10</v>
      </c>
      <c r="U661" s="37" t="s">
        <v>4251</v>
      </c>
      <c r="V661" s="37">
        <v>1008929151</v>
      </c>
      <c r="W661" s="37" t="s">
        <v>4252</v>
      </c>
      <c r="X661" s="37">
        <v>1014274924</v>
      </c>
      <c r="Y661" s="37" t="s">
        <v>1583</v>
      </c>
      <c r="Z661" s="37">
        <v>1002058204</v>
      </c>
      <c r="AA661" s="37" t="s">
        <v>4253</v>
      </c>
      <c r="AB661" s="37">
        <v>1000157108</v>
      </c>
      <c r="AC661" s="37" t="s">
        <v>4254</v>
      </c>
      <c r="AD661" s="37" t="s">
        <v>57</v>
      </c>
      <c r="AE661" s="37">
        <v>0</v>
      </c>
      <c r="AF661" s="37">
        <v>0</v>
      </c>
      <c r="AG661" s="37" t="s">
        <v>57</v>
      </c>
      <c r="AH661" s="37">
        <v>0</v>
      </c>
      <c r="AI661" s="37" t="s">
        <v>57</v>
      </c>
      <c r="AJ661" s="37">
        <v>5001034754</v>
      </c>
      <c r="AK661" s="37">
        <v>1</v>
      </c>
      <c r="AL661" s="37">
        <v>821943</v>
      </c>
      <c r="AM661" s="37">
        <v>1</v>
      </c>
      <c r="AN661" s="43">
        <v>46063</v>
      </c>
    </row>
    <row r="662" spans="1:40">
      <c r="A662" s="37" t="s">
        <v>3492</v>
      </c>
      <c r="B662" s="43">
        <v>46063</v>
      </c>
      <c r="C662" s="43">
        <v>46387</v>
      </c>
      <c r="D662" s="37">
        <v>324</v>
      </c>
      <c r="E662" s="37">
        <v>2</v>
      </c>
      <c r="F662" s="37" t="s">
        <v>4242</v>
      </c>
      <c r="G662" s="37">
        <v>1829</v>
      </c>
      <c r="H662" s="37">
        <v>1918</v>
      </c>
      <c r="I662" s="37" t="s">
        <v>4977</v>
      </c>
      <c r="J662" s="37" t="s">
        <v>4244</v>
      </c>
      <c r="K662" s="37" t="s">
        <v>4245</v>
      </c>
      <c r="L662" s="43">
        <v>46063</v>
      </c>
      <c r="M662" s="37" t="s">
        <v>4246</v>
      </c>
      <c r="N662" s="37" t="s">
        <v>4247</v>
      </c>
      <c r="O662" s="37">
        <v>10</v>
      </c>
      <c r="P662" s="37" t="s">
        <v>4248</v>
      </c>
      <c r="Q662" s="37" t="s">
        <v>4249</v>
      </c>
      <c r="R662" s="37"/>
      <c r="S662" s="37" t="s">
        <v>4250</v>
      </c>
      <c r="T662" s="37">
        <v>10</v>
      </c>
      <c r="U662" s="37" t="s">
        <v>4251</v>
      </c>
      <c r="V662" s="37">
        <v>1000132246</v>
      </c>
      <c r="W662" s="37" t="s">
        <v>4252</v>
      </c>
      <c r="X662" s="37">
        <v>79683214</v>
      </c>
      <c r="Y662" s="37" t="s">
        <v>4978</v>
      </c>
      <c r="Z662" s="37">
        <v>1002058204</v>
      </c>
      <c r="AA662" s="37" t="s">
        <v>4253</v>
      </c>
      <c r="AB662" s="37">
        <v>1000157108</v>
      </c>
      <c r="AC662" s="37" t="s">
        <v>4254</v>
      </c>
      <c r="AD662" s="37" t="s">
        <v>57</v>
      </c>
      <c r="AE662" s="37">
        <v>0</v>
      </c>
      <c r="AF662" s="37">
        <v>0</v>
      </c>
      <c r="AG662" s="37" t="s">
        <v>57</v>
      </c>
      <c r="AH662" s="37">
        <v>0</v>
      </c>
      <c r="AI662" s="37" t="s">
        <v>57</v>
      </c>
      <c r="AJ662" s="37">
        <v>5001034755</v>
      </c>
      <c r="AK662" s="37">
        <v>1</v>
      </c>
      <c r="AL662" s="37">
        <v>828695</v>
      </c>
      <c r="AM662" s="37">
        <v>1</v>
      </c>
      <c r="AN662" s="43">
        <v>46063</v>
      </c>
    </row>
    <row r="663" spans="1:40">
      <c r="A663" s="37" t="s">
        <v>3782</v>
      </c>
      <c r="B663" s="43">
        <v>46063</v>
      </c>
      <c r="C663" s="43">
        <v>46387</v>
      </c>
      <c r="D663" s="37">
        <v>324</v>
      </c>
      <c r="E663" s="37">
        <v>2</v>
      </c>
      <c r="F663" s="37" t="s">
        <v>4242</v>
      </c>
      <c r="G663" s="37">
        <v>1854</v>
      </c>
      <c r="H663" s="37">
        <v>1919</v>
      </c>
      <c r="I663" s="37" t="s">
        <v>4979</v>
      </c>
      <c r="J663" s="37" t="s">
        <v>4244</v>
      </c>
      <c r="K663" s="37" t="s">
        <v>4245</v>
      </c>
      <c r="L663" s="43">
        <v>46063</v>
      </c>
      <c r="M663" s="37" t="s">
        <v>4246</v>
      </c>
      <c r="N663" s="37" t="s">
        <v>4247</v>
      </c>
      <c r="O663" s="37">
        <v>10</v>
      </c>
      <c r="P663" s="37" t="s">
        <v>4248</v>
      </c>
      <c r="Q663" s="37" t="s">
        <v>4249</v>
      </c>
      <c r="R663" s="37"/>
      <c r="S663" s="37" t="s">
        <v>4250</v>
      </c>
      <c r="T663" s="37">
        <v>10</v>
      </c>
      <c r="U663" s="37" t="s">
        <v>4251</v>
      </c>
      <c r="V663" s="37">
        <v>1005201770</v>
      </c>
      <c r="W663" s="37" t="s">
        <v>4252</v>
      </c>
      <c r="X663" s="37">
        <v>52173045</v>
      </c>
      <c r="Y663" s="37" t="s">
        <v>4980</v>
      </c>
      <c r="Z663" s="37">
        <v>1002058204</v>
      </c>
      <c r="AA663" s="37" t="s">
        <v>4253</v>
      </c>
      <c r="AB663" s="37">
        <v>1000157108</v>
      </c>
      <c r="AC663" s="37" t="s">
        <v>4254</v>
      </c>
      <c r="AD663" s="37" t="s">
        <v>467</v>
      </c>
      <c r="AE663" s="37">
        <v>0</v>
      </c>
      <c r="AF663" s="37">
        <v>0</v>
      </c>
      <c r="AG663" s="37" t="s">
        <v>467</v>
      </c>
      <c r="AH663" s="37">
        <v>0</v>
      </c>
      <c r="AI663" s="37" t="s">
        <v>467</v>
      </c>
      <c r="AJ663" s="37">
        <v>5001034756</v>
      </c>
      <c r="AK663" s="37">
        <v>1</v>
      </c>
      <c r="AL663" s="37">
        <v>828727</v>
      </c>
      <c r="AM663" s="37">
        <v>1</v>
      </c>
      <c r="AN663" s="43">
        <v>46063</v>
      </c>
    </row>
    <row r="664" spans="1:40">
      <c r="A664" s="37" t="s">
        <v>3343</v>
      </c>
      <c r="B664" s="43">
        <v>46063</v>
      </c>
      <c r="C664" s="43">
        <v>46387</v>
      </c>
      <c r="D664" s="37">
        <v>324</v>
      </c>
      <c r="E664" s="37">
        <v>2</v>
      </c>
      <c r="F664" s="37" t="s">
        <v>4242</v>
      </c>
      <c r="G664" s="37">
        <v>1851</v>
      </c>
      <c r="H664" s="37">
        <v>1921</v>
      </c>
      <c r="I664" s="37" t="s">
        <v>4981</v>
      </c>
      <c r="J664" s="37" t="s">
        <v>4519</v>
      </c>
      <c r="K664" s="37" t="s">
        <v>4520</v>
      </c>
      <c r="L664" s="43">
        <v>46063</v>
      </c>
      <c r="M664" s="37" t="s">
        <v>4246</v>
      </c>
      <c r="N664" s="37" t="s">
        <v>4247</v>
      </c>
      <c r="O664" s="37">
        <v>10</v>
      </c>
      <c r="P664" s="37" t="s">
        <v>4248</v>
      </c>
      <c r="Q664" s="37" t="s">
        <v>4521</v>
      </c>
      <c r="R664" s="37"/>
      <c r="S664" s="37" t="s">
        <v>4250</v>
      </c>
      <c r="T664" s="37">
        <v>10</v>
      </c>
      <c r="U664" s="37" t="s">
        <v>4251</v>
      </c>
      <c r="V664" s="37">
        <v>1013933395</v>
      </c>
      <c r="W664" s="37" t="s">
        <v>4252</v>
      </c>
      <c r="X664" s="37">
        <v>1018477074</v>
      </c>
      <c r="Y664" s="37" t="s">
        <v>3344</v>
      </c>
      <c r="Z664" s="37">
        <v>1002058204</v>
      </c>
      <c r="AA664" s="37" t="s">
        <v>4253</v>
      </c>
      <c r="AB664" s="37">
        <v>1000157108</v>
      </c>
      <c r="AC664" s="37" t="s">
        <v>4254</v>
      </c>
      <c r="AD664" s="37" t="s">
        <v>467</v>
      </c>
      <c r="AE664" s="37">
        <v>0</v>
      </c>
      <c r="AF664" s="37">
        <v>0</v>
      </c>
      <c r="AG664" s="37" t="s">
        <v>467</v>
      </c>
      <c r="AH664" s="37">
        <v>0</v>
      </c>
      <c r="AI664" s="37" t="s">
        <v>467</v>
      </c>
      <c r="AJ664" s="37">
        <v>5001034758</v>
      </c>
      <c r="AK664" s="37">
        <v>1</v>
      </c>
      <c r="AL664" s="37">
        <v>828721</v>
      </c>
      <c r="AM664" s="37">
        <v>1</v>
      </c>
      <c r="AN664" s="43">
        <v>46063</v>
      </c>
    </row>
    <row r="665" spans="1:40">
      <c r="A665" s="37" t="s">
        <v>4106</v>
      </c>
      <c r="B665" s="43">
        <v>46063</v>
      </c>
      <c r="C665" s="43">
        <v>46387</v>
      </c>
      <c r="D665" s="37">
        <v>324</v>
      </c>
      <c r="E665" s="37">
        <v>2</v>
      </c>
      <c r="F665" s="37" t="s">
        <v>4242</v>
      </c>
      <c r="G665" s="37">
        <v>1851</v>
      </c>
      <c r="H665" s="37">
        <v>1922</v>
      </c>
      <c r="I665" s="37" t="s">
        <v>4981</v>
      </c>
      <c r="J665" s="37" t="s">
        <v>4519</v>
      </c>
      <c r="K665" s="37" t="s">
        <v>4520</v>
      </c>
      <c r="L665" s="43">
        <v>46063</v>
      </c>
      <c r="M665" s="37" t="s">
        <v>4246</v>
      </c>
      <c r="N665" s="37" t="s">
        <v>4247</v>
      </c>
      <c r="O665" s="37">
        <v>10</v>
      </c>
      <c r="P665" s="37" t="s">
        <v>4248</v>
      </c>
      <c r="Q665" s="37" t="s">
        <v>4521</v>
      </c>
      <c r="R665" s="37"/>
      <c r="S665" s="37" t="s">
        <v>4250</v>
      </c>
      <c r="T665" s="37">
        <v>10</v>
      </c>
      <c r="U665" s="37" t="s">
        <v>4251</v>
      </c>
      <c r="V665" s="37">
        <v>1002049069</v>
      </c>
      <c r="W665" s="37" t="s">
        <v>4252</v>
      </c>
      <c r="X665" s="37">
        <v>53105296</v>
      </c>
      <c r="Y665" s="37" t="s">
        <v>4108</v>
      </c>
      <c r="Z665" s="37">
        <v>1002058204</v>
      </c>
      <c r="AA665" s="37" t="s">
        <v>4253</v>
      </c>
      <c r="AB665" s="37">
        <v>1000157108</v>
      </c>
      <c r="AC665" s="37" t="s">
        <v>4254</v>
      </c>
      <c r="AD665" s="37" t="s">
        <v>467</v>
      </c>
      <c r="AE665" s="37">
        <v>0</v>
      </c>
      <c r="AF665" s="37">
        <v>0</v>
      </c>
      <c r="AG665" s="37" t="s">
        <v>467</v>
      </c>
      <c r="AH665" s="37">
        <v>0</v>
      </c>
      <c r="AI665" s="37" t="s">
        <v>467</v>
      </c>
      <c r="AJ665" s="37">
        <v>5001034759</v>
      </c>
      <c r="AK665" s="37">
        <v>1</v>
      </c>
      <c r="AL665" s="37">
        <v>828721</v>
      </c>
      <c r="AM665" s="37">
        <v>1</v>
      </c>
      <c r="AN665" s="43">
        <v>46063</v>
      </c>
    </row>
    <row r="666" spans="1:40">
      <c r="A666" s="37" t="s">
        <v>3347</v>
      </c>
      <c r="B666" s="43">
        <v>46063</v>
      </c>
      <c r="C666" s="43">
        <v>46387</v>
      </c>
      <c r="D666" s="37">
        <v>324</v>
      </c>
      <c r="E666" s="37">
        <v>2</v>
      </c>
      <c r="F666" s="37" t="s">
        <v>4242</v>
      </c>
      <c r="G666" s="37">
        <v>1842</v>
      </c>
      <c r="H666" s="37">
        <v>1923</v>
      </c>
      <c r="I666" s="37" t="s">
        <v>4982</v>
      </c>
      <c r="J666" s="37" t="s">
        <v>4879</v>
      </c>
      <c r="K666" s="37" t="s">
        <v>4880</v>
      </c>
      <c r="L666" s="43">
        <v>46063</v>
      </c>
      <c r="M666" s="37" t="s">
        <v>4246</v>
      </c>
      <c r="N666" s="37" t="s">
        <v>4247</v>
      </c>
      <c r="O666" s="37">
        <v>10</v>
      </c>
      <c r="P666" s="37" t="s">
        <v>4248</v>
      </c>
      <c r="Q666" s="37" t="s">
        <v>4881</v>
      </c>
      <c r="R666" s="37"/>
      <c r="S666" s="37" t="s">
        <v>4250</v>
      </c>
      <c r="T666" s="37">
        <v>10</v>
      </c>
      <c r="U666" s="37" t="s">
        <v>4251</v>
      </c>
      <c r="V666" s="37">
        <v>1000695023</v>
      </c>
      <c r="W666" s="37" t="s">
        <v>4252</v>
      </c>
      <c r="X666" s="37">
        <v>1013664937</v>
      </c>
      <c r="Y666" s="37" t="s">
        <v>3349</v>
      </c>
      <c r="Z666" s="37">
        <v>1002058204</v>
      </c>
      <c r="AA666" s="37" t="s">
        <v>4253</v>
      </c>
      <c r="AB666" s="37">
        <v>1000157108</v>
      </c>
      <c r="AC666" s="37" t="s">
        <v>4254</v>
      </c>
      <c r="AD666" s="37" t="s">
        <v>4309</v>
      </c>
      <c r="AE666" s="37">
        <v>0</v>
      </c>
      <c r="AF666" s="37">
        <v>0</v>
      </c>
      <c r="AG666" s="37" t="s">
        <v>4309</v>
      </c>
      <c r="AH666" s="37">
        <v>0</v>
      </c>
      <c r="AI666" s="37" t="s">
        <v>4309</v>
      </c>
      <c r="AJ666" s="37">
        <v>5001034760</v>
      </c>
      <c r="AK666" s="37">
        <v>1</v>
      </c>
      <c r="AL666" s="37">
        <v>828710</v>
      </c>
      <c r="AM666" s="37">
        <v>1</v>
      </c>
      <c r="AN666" s="43">
        <v>46063</v>
      </c>
    </row>
    <row r="667" spans="1:40">
      <c r="A667" s="37" t="s">
        <v>3861</v>
      </c>
      <c r="B667" s="43">
        <v>46063</v>
      </c>
      <c r="C667" s="43">
        <v>46387</v>
      </c>
      <c r="D667" s="37">
        <v>324</v>
      </c>
      <c r="E667" s="37">
        <v>2</v>
      </c>
      <c r="F667" s="37" t="s">
        <v>4242</v>
      </c>
      <c r="G667" s="37">
        <v>1848</v>
      </c>
      <c r="H667" s="37">
        <v>1924</v>
      </c>
      <c r="I667" s="37" t="s">
        <v>4983</v>
      </c>
      <c r="J667" s="37" t="s">
        <v>4660</v>
      </c>
      <c r="K667" s="37" t="s">
        <v>4661</v>
      </c>
      <c r="L667" s="43">
        <v>46063</v>
      </c>
      <c r="M667" s="37" t="s">
        <v>4246</v>
      </c>
      <c r="N667" s="37" t="s">
        <v>4247</v>
      </c>
      <c r="O667" s="37">
        <v>10</v>
      </c>
      <c r="P667" s="37" t="s">
        <v>4248</v>
      </c>
      <c r="Q667" s="37" t="s">
        <v>4662</v>
      </c>
      <c r="R667" s="37"/>
      <c r="S667" s="37" t="s">
        <v>4250</v>
      </c>
      <c r="T667" s="37">
        <v>10</v>
      </c>
      <c r="U667" s="37" t="s">
        <v>4251</v>
      </c>
      <c r="V667" s="37">
        <v>1009962420</v>
      </c>
      <c r="W667" s="37" t="s">
        <v>4252</v>
      </c>
      <c r="X667" s="37">
        <v>52201398</v>
      </c>
      <c r="Y667" s="37" t="s">
        <v>3862</v>
      </c>
      <c r="Z667" s="37">
        <v>1002058204</v>
      </c>
      <c r="AA667" s="37" t="s">
        <v>4253</v>
      </c>
      <c r="AB667" s="37">
        <v>1000157108</v>
      </c>
      <c r="AC667" s="37" t="s">
        <v>4254</v>
      </c>
      <c r="AD667" s="37" t="s">
        <v>861</v>
      </c>
      <c r="AE667" s="37">
        <v>0</v>
      </c>
      <c r="AF667" s="37">
        <v>0</v>
      </c>
      <c r="AG667" s="37" t="s">
        <v>861</v>
      </c>
      <c r="AH667" s="37">
        <v>0</v>
      </c>
      <c r="AI667" s="37" t="s">
        <v>861</v>
      </c>
      <c r="AJ667" s="37">
        <v>5001034761</v>
      </c>
      <c r="AK667" s="37">
        <v>1</v>
      </c>
      <c r="AL667" s="37">
        <v>828718</v>
      </c>
      <c r="AM667" s="37">
        <v>1</v>
      </c>
      <c r="AN667" s="43">
        <v>46063</v>
      </c>
    </row>
    <row r="668" spans="1:40">
      <c r="A668" s="37" t="s">
        <v>3698</v>
      </c>
      <c r="B668" s="43">
        <v>46063</v>
      </c>
      <c r="C668" s="43">
        <v>46387</v>
      </c>
      <c r="D668" s="37">
        <v>324</v>
      </c>
      <c r="E668" s="37">
        <v>2</v>
      </c>
      <c r="F668" s="37" t="s">
        <v>4242</v>
      </c>
      <c r="G668" s="37">
        <v>1848</v>
      </c>
      <c r="H668" s="37">
        <v>1925</v>
      </c>
      <c r="I668" s="37" t="s">
        <v>4983</v>
      </c>
      <c r="J668" s="37" t="s">
        <v>4660</v>
      </c>
      <c r="K668" s="37" t="s">
        <v>4661</v>
      </c>
      <c r="L668" s="43">
        <v>46063</v>
      </c>
      <c r="M668" s="37" t="s">
        <v>4246</v>
      </c>
      <c r="N668" s="37" t="s">
        <v>4247</v>
      </c>
      <c r="O668" s="37">
        <v>10</v>
      </c>
      <c r="P668" s="37" t="s">
        <v>4248</v>
      </c>
      <c r="Q668" s="37" t="s">
        <v>4662</v>
      </c>
      <c r="R668" s="37"/>
      <c r="S668" s="37" t="s">
        <v>4250</v>
      </c>
      <c r="T668" s="37">
        <v>10</v>
      </c>
      <c r="U668" s="37" t="s">
        <v>4251</v>
      </c>
      <c r="V668" s="37">
        <v>1013607041</v>
      </c>
      <c r="W668" s="37" t="s">
        <v>4252</v>
      </c>
      <c r="X668" s="37">
        <v>1031183452</v>
      </c>
      <c r="Y668" s="37" t="s">
        <v>3699</v>
      </c>
      <c r="Z668" s="37">
        <v>1002058204</v>
      </c>
      <c r="AA668" s="37" t="s">
        <v>4253</v>
      </c>
      <c r="AB668" s="37">
        <v>1000157108</v>
      </c>
      <c r="AC668" s="37" t="s">
        <v>4254</v>
      </c>
      <c r="AD668" s="37" t="s">
        <v>861</v>
      </c>
      <c r="AE668" s="37">
        <v>0</v>
      </c>
      <c r="AF668" s="37">
        <v>0</v>
      </c>
      <c r="AG668" s="37" t="s">
        <v>861</v>
      </c>
      <c r="AH668" s="37">
        <v>0</v>
      </c>
      <c r="AI668" s="37" t="s">
        <v>861</v>
      </c>
      <c r="AJ668" s="37">
        <v>5001034762</v>
      </c>
      <c r="AK668" s="37">
        <v>1</v>
      </c>
      <c r="AL668" s="37">
        <v>828718</v>
      </c>
      <c r="AM668" s="37">
        <v>1</v>
      </c>
      <c r="AN668" s="43">
        <v>46063</v>
      </c>
    </row>
    <row r="669" spans="1:40">
      <c r="A669" s="37" t="s">
        <v>3609</v>
      </c>
      <c r="B669" s="43">
        <v>46063</v>
      </c>
      <c r="C669" s="43">
        <v>46387</v>
      </c>
      <c r="D669" s="37">
        <v>324</v>
      </c>
      <c r="E669" s="37">
        <v>2</v>
      </c>
      <c r="F669" s="37" t="s">
        <v>4242</v>
      </c>
      <c r="G669" s="37">
        <v>1858</v>
      </c>
      <c r="H669" s="37">
        <v>1926</v>
      </c>
      <c r="I669" s="37" t="s">
        <v>4979</v>
      </c>
      <c r="J669" s="37" t="s">
        <v>4931</v>
      </c>
      <c r="K669" s="37" t="s">
        <v>4932</v>
      </c>
      <c r="L669" s="43">
        <v>46063</v>
      </c>
      <c r="M669" s="37" t="s">
        <v>4246</v>
      </c>
      <c r="N669" s="37" t="s">
        <v>4247</v>
      </c>
      <c r="O669" s="37">
        <v>10</v>
      </c>
      <c r="P669" s="37" t="s">
        <v>4248</v>
      </c>
      <c r="Q669" s="37" t="s">
        <v>4933</v>
      </c>
      <c r="R669" s="37"/>
      <c r="S669" s="37" t="s">
        <v>4250</v>
      </c>
      <c r="T669" s="37">
        <v>10</v>
      </c>
      <c r="U669" s="37" t="s">
        <v>4251</v>
      </c>
      <c r="V669" s="37">
        <v>1012068596</v>
      </c>
      <c r="W669" s="37" t="s">
        <v>4252</v>
      </c>
      <c r="X669" s="37">
        <v>1023959124</v>
      </c>
      <c r="Y669" s="37" t="s">
        <v>3610</v>
      </c>
      <c r="Z669" s="37">
        <v>1002058204</v>
      </c>
      <c r="AA669" s="37" t="s">
        <v>4253</v>
      </c>
      <c r="AB669" s="37">
        <v>1000157108</v>
      </c>
      <c r="AC669" s="37" t="s">
        <v>4254</v>
      </c>
      <c r="AD669" s="37" t="s">
        <v>467</v>
      </c>
      <c r="AE669" s="37">
        <v>0</v>
      </c>
      <c r="AF669" s="37">
        <v>0</v>
      </c>
      <c r="AG669" s="37" t="s">
        <v>467</v>
      </c>
      <c r="AH669" s="37">
        <v>0</v>
      </c>
      <c r="AI669" s="37" t="s">
        <v>467</v>
      </c>
      <c r="AJ669" s="37">
        <v>5001034763</v>
      </c>
      <c r="AK669" s="37">
        <v>1</v>
      </c>
      <c r="AL669" s="37">
        <v>828731</v>
      </c>
      <c r="AM669" s="37">
        <v>1</v>
      </c>
      <c r="AN669" s="43">
        <v>46063</v>
      </c>
    </row>
    <row r="670" spans="1:40">
      <c r="A670" s="37" t="s">
        <v>3435</v>
      </c>
      <c r="B670" s="43">
        <v>46063</v>
      </c>
      <c r="C670" s="43">
        <v>46387</v>
      </c>
      <c r="D670" s="37">
        <v>324</v>
      </c>
      <c r="E670" s="37">
        <v>2</v>
      </c>
      <c r="F670" s="37" t="s">
        <v>4242</v>
      </c>
      <c r="G670" s="37">
        <v>1999</v>
      </c>
      <c r="H670" s="37">
        <v>1927</v>
      </c>
      <c r="I670" s="37" t="s">
        <v>4984</v>
      </c>
      <c r="J670" s="37" t="s">
        <v>4280</v>
      </c>
      <c r="K670" s="37" t="s">
        <v>4281</v>
      </c>
      <c r="L670" s="43">
        <v>46063</v>
      </c>
      <c r="M670" s="37" t="s">
        <v>4246</v>
      </c>
      <c r="N670" s="37" t="s">
        <v>4247</v>
      </c>
      <c r="O670" s="37">
        <v>10</v>
      </c>
      <c r="P670" s="37" t="s">
        <v>4248</v>
      </c>
      <c r="Q670" s="37" t="s">
        <v>4282</v>
      </c>
      <c r="R670" s="37"/>
      <c r="S670" s="37" t="s">
        <v>4250</v>
      </c>
      <c r="T670" s="37">
        <v>10</v>
      </c>
      <c r="U670" s="37" t="s">
        <v>4251</v>
      </c>
      <c r="V670" s="37">
        <v>1000309636</v>
      </c>
      <c r="W670" s="37" t="s">
        <v>4252</v>
      </c>
      <c r="X670" s="37">
        <v>39544156</v>
      </c>
      <c r="Y670" s="37" t="s">
        <v>4985</v>
      </c>
      <c r="Z670" s="37">
        <v>1002058204</v>
      </c>
      <c r="AA670" s="37" t="s">
        <v>4253</v>
      </c>
      <c r="AB670" s="37">
        <v>1000157108</v>
      </c>
      <c r="AC670" s="37" t="s">
        <v>4254</v>
      </c>
      <c r="AD670" s="37" t="s">
        <v>467</v>
      </c>
      <c r="AE670" s="37">
        <v>0</v>
      </c>
      <c r="AF670" s="37">
        <v>0</v>
      </c>
      <c r="AG670" s="37" t="s">
        <v>467</v>
      </c>
      <c r="AH670" s="37">
        <v>0</v>
      </c>
      <c r="AI670" s="37" t="s">
        <v>467</v>
      </c>
      <c r="AJ670" s="37">
        <v>5001034764</v>
      </c>
      <c r="AK670" s="37">
        <v>1</v>
      </c>
      <c r="AL670" s="37">
        <v>845036</v>
      </c>
      <c r="AM670" s="37">
        <v>1</v>
      </c>
      <c r="AN670" s="43">
        <v>46063</v>
      </c>
    </row>
    <row r="671" spans="1:40">
      <c r="A671" s="37" t="s">
        <v>3853</v>
      </c>
      <c r="B671" s="43">
        <v>46063</v>
      </c>
      <c r="C671" s="43">
        <v>46387</v>
      </c>
      <c r="D671" s="37">
        <v>324</v>
      </c>
      <c r="E671" s="37">
        <v>2</v>
      </c>
      <c r="F671" s="37" t="s">
        <v>4242</v>
      </c>
      <c r="G671" s="37">
        <v>1848</v>
      </c>
      <c r="H671" s="37">
        <v>1928</v>
      </c>
      <c r="I671" s="37" t="s">
        <v>4983</v>
      </c>
      <c r="J671" s="37" t="s">
        <v>4660</v>
      </c>
      <c r="K671" s="37" t="s">
        <v>4661</v>
      </c>
      <c r="L671" s="43">
        <v>46063</v>
      </c>
      <c r="M671" s="37" t="s">
        <v>4246</v>
      </c>
      <c r="N671" s="37" t="s">
        <v>4247</v>
      </c>
      <c r="O671" s="37">
        <v>10</v>
      </c>
      <c r="P671" s="37" t="s">
        <v>4248</v>
      </c>
      <c r="Q671" s="37" t="s">
        <v>4662</v>
      </c>
      <c r="R671" s="37"/>
      <c r="S671" s="37" t="s">
        <v>4250</v>
      </c>
      <c r="T671" s="37">
        <v>10</v>
      </c>
      <c r="U671" s="37" t="s">
        <v>4251</v>
      </c>
      <c r="V671" s="37">
        <v>1012462350</v>
      </c>
      <c r="W671" s="37" t="s">
        <v>4252</v>
      </c>
      <c r="X671" s="37">
        <v>1000601962</v>
      </c>
      <c r="Y671" s="37" t="s">
        <v>4986</v>
      </c>
      <c r="Z671" s="37">
        <v>1002058204</v>
      </c>
      <c r="AA671" s="37" t="s">
        <v>4253</v>
      </c>
      <c r="AB671" s="37">
        <v>1000157108</v>
      </c>
      <c r="AC671" s="37" t="s">
        <v>4254</v>
      </c>
      <c r="AD671" s="37" t="s">
        <v>861</v>
      </c>
      <c r="AE671" s="37">
        <v>0</v>
      </c>
      <c r="AF671" s="37">
        <v>0</v>
      </c>
      <c r="AG671" s="37" t="s">
        <v>861</v>
      </c>
      <c r="AH671" s="37">
        <v>0</v>
      </c>
      <c r="AI671" s="37" t="s">
        <v>861</v>
      </c>
      <c r="AJ671" s="37">
        <v>5001034765</v>
      </c>
      <c r="AK671" s="37">
        <v>1</v>
      </c>
      <c r="AL671" s="37">
        <v>828718</v>
      </c>
      <c r="AM671" s="37">
        <v>1</v>
      </c>
      <c r="AN671" s="43">
        <v>46063</v>
      </c>
    </row>
    <row r="672" spans="1:40">
      <c r="A672" s="37" t="s">
        <v>3849</v>
      </c>
      <c r="B672" s="43">
        <v>46063</v>
      </c>
      <c r="C672" s="43">
        <v>46387</v>
      </c>
      <c r="D672" s="37">
        <v>324</v>
      </c>
      <c r="E672" s="37">
        <v>2</v>
      </c>
      <c r="F672" s="37" t="s">
        <v>4242</v>
      </c>
      <c r="G672" s="37">
        <v>1867</v>
      </c>
      <c r="H672" s="37">
        <v>1929</v>
      </c>
      <c r="I672" s="37" t="s">
        <v>4987</v>
      </c>
      <c r="J672" s="37" t="s">
        <v>4541</v>
      </c>
      <c r="K672" s="37" t="s">
        <v>4542</v>
      </c>
      <c r="L672" s="43">
        <v>46063</v>
      </c>
      <c r="M672" s="37" t="s">
        <v>4246</v>
      </c>
      <c r="N672" s="37" t="s">
        <v>4247</v>
      </c>
      <c r="O672" s="37">
        <v>10</v>
      </c>
      <c r="P672" s="37" t="s">
        <v>4248</v>
      </c>
      <c r="Q672" s="37" t="s">
        <v>4543</v>
      </c>
      <c r="R672" s="37"/>
      <c r="S672" s="37" t="s">
        <v>4250</v>
      </c>
      <c r="T672" s="37">
        <v>10</v>
      </c>
      <c r="U672" s="37" t="s">
        <v>4251</v>
      </c>
      <c r="V672" s="37">
        <v>1004765238</v>
      </c>
      <c r="W672" s="37" t="s">
        <v>4252</v>
      </c>
      <c r="X672" s="37">
        <v>1022949497</v>
      </c>
      <c r="Y672" s="37" t="s">
        <v>3850</v>
      </c>
      <c r="Z672" s="37">
        <v>1002058204</v>
      </c>
      <c r="AA672" s="37" t="s">
        <v>4253</v>
      </c>
      <c r="AB672" s="37">
        <v>1000157108</v>
      </c>
      <c r="AC672" s="37" t="s">
        <v>4254</v>
      </c>
      <c r="AD672" s="37" t="s">
        <v>467</v>
      </c>
      <c r="AE672" s="37">
        <v>0</v>
      </c>
      <c r="AF672" s="37">
        <v>0</v>
      </c>
      <c r="AG672" s="37" t="s">
        <v>467</v>
      </c>
      <c r="AH672" s="37">
        <v>0</v>
      </c>
      <c r="AI672" s="37" t="s">
        <v>467</v>
      </c>
      <c r="AJ672" s="37">
        <v>5001034766</v>
      </c>
      <c r="AK672" s="37">
        <v>1</v>
      </c>
      <c r="AL672" s="37">
        <v>828744</v>
      </c>
      <c r="AM672" s="37">
        <v>1</v>
      </c>
      <c r="AN672" s="43">
        <v>46063</v>
      </c>
    </row>
    <row r="673" spans="1:40">
      <c r="A673" s="37" t="s">
        <v>3857</v>
      </c>
      <c r="B673" s="43">
        <v>46063</v>
      </c>
      <c r="C673" s="43">
        <v>46387</v>
      </c>
      <c r="D673" s="37">
        <v>324</v>
      </c>
      <c r="E673" s="37">
        <v>2</v>
      </c>
      <c r="F673" s="37" t="s">
        <v>4242</v>
      </c>
      <c r="G673" s="37">
        <v>1867</v>
      </c>
      <c r="H673" s="37">
        <v>1930</v>
      </c>
      <c r="I673" s="37" t="s">
        <v>4987</v>
      </c>
      <c r="J673" s="37" t="s">
        <v>4541</v>
      </c>
      <c r="K673" s="37" t="s">
        <v>4542</v>
      </c>
      <c r="L673" s="43">
        <v>46063</v>
      </c>
      <c r="M673" s="37" t="s">
        <v>4246</v>
      </c>
      <c r="N673" s="37" t="s">
        <v>4247</v>
      </c>
      <c r="O673" s="37">
        <v>10</v>
      </c>
      <c r="P673" s="37" t="s">
        <v>4248</v>
      </c>
      <c r="Q673" s="37" t="s">
        <v>4543</v>
      </c>
      <c r="R673" s="37"/>
      <c r="S673" s="37" t="s">
        <v>4250</v>
      </c>
      <c r="T673" s="37">
        <v>10</v>
      </c>
      <c r="U673" s="37" t="s">
        <v>4251</v>
      </c>
      <c r="V673" s="37">
        <v>1002061253</v>
      </c>
      <c r="W673" s="37" t="s">
        <v>4252</v>
      </c>
      <c r="X673" s="37">
        <v>63498440</v>
      </c>
      <c r="Y673" s="37" t="s">
        <v>4988</v>
      </c>
      <c r="Z673" s="37">
        <v>1002058204</v>
      </c>
      <c r="AA673" s="37" t="s">
        <v>4253</v>
      </c>
      <c r="AB673" s="37">
        <v>1000157108</v>
      </c>
      <c r="AC673" s="37" t="s">
        <v>4254</v>
      </c>
      <c r="AD673" s="37" t="s">
        <v>467</v>
      </c>
      <c r="AE673" s="37">
        <v>0</v>
      </c>
      <c r="AF673" s="37">
        <v>0</v>
      </c>
      <c r="AG673" s="37" t="s">
        <v>467</v>
      </c>
      <c r="AH673" s="37">
        <v>0</v>
      </c>
      <c r="AI673" s="37" t="s">
        <v>467</v>
      </c>
      <c r="AJ673" s="37">
        <v>5001034767</v>
      </c>
      <c r="AK673" s="37">
        <v>1</v>
      </c>
      <c r="AL673" s="37">
        <v>828744</v>
      </c>
      <c r="AM673" s="37">
        <v>1</v>
      </c>
      <c r="AN673" s="43">
        <v>46063</v>
      </c>
    </row>
    <row r="674" spans="1:40">
      <c r="A674" s="37" t="s">
        <v>4121</v>
      </c>
      <c r="B674" s="43">
        <v>46063</v>
      </c>
      <c r="C674" s="43">
        <v>46387</v>
      </c>
      <c r="D674" s="37">
        <v>324</v>
      </c>
      <c r="E674" s="37">
        <v>2</v>
      </c>
      <c r="F674" s="37" t="s">
        <v>4242</v>
      </c>
      <c r="G674" s="37">
        <v>1867</v>
      </c>
      <c r="H674" s="37">
        <v>1931</v>
      </c>
      <c r="I674" s="37" t="s">
        <v>4987</v>
      </c>
      <c r="J674" s="37" t="s">
        <v>4541</v>
      </c>
      <c r="K674" s="37" t="s">
        <v>4542</v>
      </c>
      <c r="L674" s="43">
        <v>46063</v>
      </c>
      <c r="M674" s="37" t="s">
        <v>4246</v>
      </c>
      <c r="N674" s="37" t="s">
        <v>4247</v>
      </c>
      <c r="O674" s="37">
        <v>10</v>
      </c>
      <c r="P674" s="37" t="s">
        <v>4248</v>
      </c>
      <c r="Q674" s="37" t="s">
        <v>4543</v>
      </c>
      <c r="R674" s="37"/>
      <c r="S674" s="37" t="s">
        <v>4250</v>
      </c>
      <c r="T674" s="37">
        <v>10</v>
      </c>
      <c r="U674" s="37" t="s">
        <v>4251</v>
      </c>
      <c r="V674" s="37">
        <v>1000351078</v>
      </c>
      <c r="W674" s="37" t="s">
        <v>4252</v>
      </c>
      <c r="X674" s="37">
        <v>79559453</v>
      </c>
      <c r="Y674" s="37" t="s">
        <v>4122</v>
      </c>
      <c r="Z674" s="37">
        <v>1002058204</v>
      </c>
      <c r="AA674" s="37" t="s">
        <v>4253</v>
      </c>
      <c r="AB674" s="37">
        <v>1000157108</v>
      </c>
      <c r="AC674" s="37" t="s">
        <v>4254</v>
      </c>
      <c r="AD674" s="37" t="s">
        <v>467</v>
      </c>
      <c r="AE674" s="37">
        <v>0</v>
      </c>
      <c r="AF674" s="37">
        <v>0</v>
      </c>
      <c r="AG674" s="37" t="s">
        <v>467</v>
      </c>
      <c r="AH674" s="37">
        <v>0</v>
      </c>
      <c r="AI674" s="37" t="s">
        <v>467</v>
      </c>
      <c r="AJ674" s="37">
        <v>5001034768</v>
      </c>
      <c r="AK674" s="37">
        <v>1</v>
      </c>
      <c r="AL674" s="37">
        <v>828744</v>
      </c>
      <c r="AM674" s="37">
        <v>1</v>
      </c>
      <c r="AN674" s="43">
        <v>46063</v>
      </c>
    </row>
    <row r="675" spans="1:40">
      <c r="A675" s="37" t="s">
        <v>4130</v>
      </c>
      <c r="B675" s="43">
        <v>46063</v>
      </c>
      <c r="C675" s="43">
        <v>46387</v>
      </c>
      <c r="D675" s="37">
        <v>324</v>
      </c>
      <c r="E675" s="37">
        <v>2</v>
      </c>
      <c r="F675" s="37" t="s">
        <v>4242</v>
      </c>
      <c r="G675" s="37">
        <v>2000</v>
      </c>
      <c r="H675" s="37">
        <v>1932</v>
      </c>
      <c r="I675" s="37" t="s">
        <v>4979</v>
      </c>
      <c r="J675" s="37" t="s">
        <v>4244</v>
      </c>
      <c r="K675" s="37" t="s">
        <v>4245</v>
      </c>
      <c r="L675" s="43">
        <v>46063</v>
      </c>
      <c r="M675" s="37" t="s">
        <v>4246</v>
      </c>
      <c r="N675" s="37" t="s">
        <v>4247</v>
      </c>
      <c r="O675" s="37">
        <v>10</v>
      </c>
      <c r="P675" s="37" t="s">
        <v>4248</v>
      </c>
      <c r="Q675" s="37" t="s">
        <v>4249</v>
      </c>
      <c r="R675" s="37"/>
      <c r="S675" s="37" t="s">
        <v>4250</v>
      </c>
      <c r="T675" s="37">
        <v>10</v>
      </c>
      <c r="U675" s="37" t="s">
        <v>4251</v>
      </c>
      <c r="V675" s="37">
        <v>1014004026</v>
      </c>
      <c r="W675" s="37" t="s">
        <v>4252</v>
      </c>
      <c r="X675" s="37">
        <v>1000572777</v>
      </c>
      <c r="Y675" s="37" t="s">
        <v>4132</v>
      </c>
      <c r="Z675" s="37">
        <v>1002058204</v>
      </c>
      <c r="AA675" s="37" t="s">
        <v>4253</v>
      </c>
      <c r="AB675" s="37">
        <v>1000157108</v>
      </c>
      <c r="AC675" s="37" t="s">
        <v>4254</v>
      </c>
      <c r="AD675" s="37" t="s">
        <v>467</v>
      </c>
      <c r="AE675" s="37">
        <v>0</v>
      </c>
      <c r="AF675" s="37">
        <v>0</v>
      </c>
      <c r="AG675" s="37" t="s">
        <v>467</v>
      </c>
      <c r="AH675" s="37">
        <v>0</v>
      </c>
      <c r="AI675" s="37" t="s">
        <v>467</v>
      </c>
      <c r="AJ675" s="37">
        <v>5001034769</v>
      </c>
      <c r="AK675" s="37">
        <v>1</v>
      </c>
      <c r="AL675" s="37">
        <v>845037</v>
      </c>
      <c r="AM675" s="37">
        <v>1</v>
      </c>
      <c r="AN675" s="43">
        <v>46063</v>
      </c>
    </row>
    <row r="676" spans="1:40">
      <c r="A676" s="37" t="s">
        <v>3613</v>
      </c>
      <c r="B676" s="43">
        <v>46063</v>
      </c>
      <c r="C676" s="43">
        <v>46387</v>
      </c>
      <c r="D676" s="37">
        <v>324</v>
      </c>
      <c r="E676" s="37">
        <v>2</v>
      </c>
      <c r="F676" s="37" t="s">
        <v>4242</v>
      </c>
      <c r="G676" s="37">
        <v>1851</v>
      </c>
      <c r="H676" s="37">
        <v>1933</v>
      </c>
      <c r="I676" s="37" t="s">
        <v>4989</v>
      </c>
      <c r="J676" s="37" t="s">
        <v>4519</v>
      </c>
      <c r="K676" s="37" t="s">
        <v>4520</v>
      </c>
      <c r="L676" s="43">
        <v>46063</v>
      </c>
      <c r="M676" s="37" t="s">
        <v>4246</v>
      </c>
      <c r="N676" s="37" t="s">
        <v>4247</v>
      </c>
      <c r="O676" s="37">
        <v>10</v>
      </c>
      <c r="P676" s="37" t="s">
        <v>4248</v>
      </c>
      <c r="Q676" s="37" t="s">
        <v>4521</v>
      </c>
      <c r="R676" s="37"/>
      <c r="S676" s="37" t="s">
        <v>4250</v>
      </c>
      <c r="T676" s="37">
        <v>10</v>
      </c>
      <c r="U676" s="37" t="s">
        <v>4251</v>
      </c>
      <c r="V676" s="37">
        <v>1011981679</v>
      </c>
      <c r="W676" s="37" t="s">
        <v>4252</v>
      </c>
      <c r="X676" s="37">
        <v>1075284406</v>
      </c>
      <c r="Y676" s="37" t="s">
        <v>3614</v>
      </c>
      <c r="Z676" s="37">
        <v>1002058204</v>
      </c>
      <c r="AA676" s="37" t="s">
        <v>4253</v>
      </c>
      <c r="AB676" s="37">
        <v>1000157108</v>
      </c>
      <c r="AC676" s="37" t="s">
        <v>4254</v>
      </c>
      <c r="AD676" s="37" t="s">
        <v>467</v>
      </c>
      <c r="AE676" s="37">
        <v>0</v>
      </c>
      <c r="AF676" s="37">
        <v>0</v>
      </c>
      <c r="AG676" s="37" t="s">
        <v>467</v>
      </c>
      <c r="AH676" s="37">
        <v>0</v>
      </c>
      <c r="AI676" s="37" t="s">
        <v>467</v>
      </c>
      <c r="AJ676" s="37">
        <v>5001034770</v>
      </c>
      <c r="AK676" s="37">
        <v>1</v>
      </c>
      <c r="AL676" s="37">
        <v>828721</v>
      </c>
      <c r="AM676" s="37">
        <v>1</v>
      </c>
      <c r="AN676" s="43">
        <v>46063</v>
      </c>
    </row>
    <row r="677" spans="1:40">
      <c r="A677" s="37" t="s">
        <v>3543</v>
      </c>
      <c r="B677" s="43">
        <v>46063</v>
      </c>
      <c r="C677" s="43">
        <v>46387</v>
      </c>
      <c r="D677" s="37">
        <v>324</v>
      </c>
      <c r="E677" s="37">
        <v>2</v>
      </c>
      <c r="F677" s="37" t="s">
        <v>4242</v>
      </c>
      <c r="G677" s="37">
        <v>1851</v>
      </c>
      <c r="H677" s="37">
        <v>1934</v>
      </c>
      <c r="I677" s="37" t="s">
        <v>4989</v>
      </c>
      <c r="J677" s="37" t="s">
        <v>4519</v>
      </c>
      <c r="K677" s="37" t="s">
        <v>4520</v>
      </c>
      <c r="L677" s="43">
        <v>46063</v>
      </c>
      <c r="M677" s="37" t="s">
        <v>4246</v>
      </c>
      <c r="N677" s="37" t="s">
        <v>4247</v>
      </c>
      <c r="O677" s="37">
        <v>10</v>
      </c>
      <c r="P677" s="37" t="s">
        <v>4248</v>
      </c>
      <c r="Q677" s="37" t="s">
        <v>4521</v>
      </c>
      <c r="R677" s="37"/>
      <c r="S677" s="37" t="s">
        <v>4250</v>
      </c>
      <c r="T677" s="37">
        <v>10</v>
      </c>
      <c r="U677" s="37" t="s">
        <v>4251</v>
      </c>
      <c r="V677" s="37">
        <v>1000202387</v>
      </c>
      <c r="W677" s="37" t="s">
        <v>4252</v>
      </c>
      <c r="X677" s="37">
        <v>52063432</v>
      </c>
      <c r="Y677" s="37" t="s">
        <v>4990</v>
      </c>
      <c r="Z677" s="37">
        <v>1002058204</v>
      </c>
      <c r="AA677" s="37" t="s">
        <v>4253</v>
      </c>
      <c r="AB677" s="37">
        <v>1000157108</v>
      </c>
      <c r="AC677" s="37" t="s">
        <v>4254</v>
      </c>
      <c r="AD677" s="37" t="s">
        <v>467</v>
      </c>
      <c r="AE677" s="37">
        <v>0</v>
      </c>
      <c r="AF677" s="37">
        <v>0</v>
      </c>
      <c r="AG677" s="37" t="s">
        <v>467</v>
      </c>
      <c r="AH677" s="37">
        <v>0</v>
      </c>
      <c r="AI677" s="37" t="s">
        <v>467</v>
      </c>
      <c r="AJ677" s="37">
        <v>5001034771</v>
      </c>
      <c r="AK677" s="37">
        <v>1</v>
      </c>
      <c r="AL677" s="37">
        <v>828721</v>
      </c>
      <c r="AM677" s="37">
        <v>1</v>
      </c>
      <c r="AN677" s="43">
        <v>46063</v>
      </c>
    </row>
    <row r="678" spans="1:40">
      <c r="A678" s="37" t="s">
        <v>3694</v>
      </c>
      <c r="B678" s="43">
        <v>46063</v>
      </c>
      <c r="C678" s="43">
        <v>46387</v>
      </c>
      <c r="D678" s="37">
        <v>324</v>
      </c>
      <c r="E678" s="37">
        <v>2</v>
      </c>
      <c r="F678" s="37" t="s">
        <v>4242</v>
      </c>
      <c r="G678" s="37">
        <v>1854</v>
      </c>
      <c r="H678" s="37">
        <v>1935</v>
      </c>
      <c r="I678" s="37" t="s">
        <v>4979</v>
      </c>
      <c r="J678" s="37" t="s">
        <v>4244</v>
      </c>
      <c r="K678" s="37" t="s">
        <v>4245</v>
      </c>
      <c r="L678" s="43">
        <v>46063</v>
      </c>
      <c r="M678" s="37" t="s">
        <v>4246</v>
      </c>
      <c r="N678" s="37" t="s">
        <v>4247</v>
      </c>
      <c r="O678" s="37">
        <v>10</v>
      </c>
      <c r="P678" s="37" t="s">
        <v>4248</v>
      </c>
      <c r="Q678" s="37" t="s">
        <v>4249</v>
      </c>
      <c r="R678" s="37"/>
      <c r="S678" s="37" t="s">
        <v>4250</v>
      </c>
      <c r="T678" s="37">
        <v>10</v>
      </c>
      <c r="U678" s="37" t="s">
        <v>4251</v>
      </c>
      <c r="V678" s="37">
        <v>1005055557</v>
      </c>
      <c r="W678" s="37" t="s">
        <v>4252</v>
      </c>
      <c r="X678" s="37">
        <v>1014242242</v>
      </c>
      <c r="Y678" s="37" t="s">
        <v>4991</v>
      </c>
      <c r="Z678" s="37">
        <v>1002058204</v>
      </c>
      <c r="AA678" s="37" t="s">
        <v>4253</v>
      </c>
      <c r="AB678" s="37">
        <v>1000157108</v>
      </c>
      <c r="AC678" s="37" t="s">
        <v>4254</v>
      </c>
      <c r="AD678" s="37" t="s">
        <v>467</v>
      </c>
      <c r="AE678" s="37">
        <v>0</v>
      </c>
      <c r="AF678" s="37">
        <v>0</v>
      </c>
      <c r="AG678" s="37" t="s">
        <v>467</v>
      </c>
      <c r="AH678" s="37">
        <v>0</v>
      </c>
      <c r="AI678" s="37" t="s">
        <v>467</v>
      </c>
      <c r="AJ678" s="37">
        <v>5001034772</v>
      </c>
      <c r="AK678" s="37">
        <v>1</v>
      </c>
      <c r="AL678" s="37">
        <v>828727</v>
      </c>
      <c r="AM678" s="37">
        <v>1</v>
      </c>
      <c r="AN678" s="43">
        <v>46063</v>
      </c>
    </row>
    <row r="679" spans="1:40">
      <c r="A679" s="37" t="s">
        <v>4065</v>
      </c>
      <c r="B679" s="43">
        <v>46063</v>
      </c>
      <c r="C679" s="43">
        <v>46387</v>
      </c>
      <c r="D679" s="37">
        <v>324</v>
      </c>
      <c r="E679" s="37">
        <v>2</v>
      </c>
      <c r="F679" s="37" t="s">
        <v>4242</v>
      </c>
      <c r="G679" s="37">
        <v>1989</v>
      </c>
      <c r="H679" s="37">
        <v>1936</v>
      </c>
      <c r="I679" s="37" t="s">
        <v>4992</v>
      </c>
      <c r="J679" s="37" t="s">
        <v>4660</v>
      </c>
      <c r="K679" s="37" t="s">
        <v>4661</v>
      </c>
      <c r="L679" s="43">
        <v>46063</v>
      </c>
      <c r="M679" s="37" t="s">
        <v>4246</v>
      </c>
      <c r="N679" s="37" t="s">
        <v>4247</v>
      </c>
      <c r="O679" s="37">
        <v>10</v>
      </c>
      <c r="P679" s="37" t="s">
        <v>4248</v>
      </c>
      <c r="Q679" s="37" t="s">
        <v>4662</v>
      </c>
      <c r="R679" s="37"/>
      <c r="S679" s="37" t="s">
        <v>4250</v>
      </c>
      <c r="T679" s="37">
        <v>10</v>
      </c>
      <c r="U679" s="37" t="s">
        <v>4251</v>
      </c>
      <c r="V679" s="37">
        <v>1002930511</v>
      </c>
      <c r="W679" s="37" t="s">
        <v>4252</v>
      </c>
      <c r="X679" s="37">
        <v>93294263</v>
      </c>
      <c r="Y679" s="37" t="s">
        <v>4993</v>
      </c>
      <c r="Z679" s="37">
        <v>1002058204</v>
      </c>
      <c r="AA679" s="37" t="s">
        <v>4253</v>
      </c>
      <c r="AB679" s="37">
        <v>1000157108</v>
      </c>
      <c r="AC679" s="37" t="s">
        <v>4254</v>
      </c>
      <c r="AD679" s="37" t="s">
        <v>329</v>
      </c>
      <c r="AE679" s="37">
        <v>0</v>
      </c>
      <c r="AF679" s="37">
        <v>0</v>
      </c>
      <c r="AG679" s="37" t="s">
        <v>329</v>
      </c>
      <c r="AH679" s="37">
        <v>0</v>
      </c>
      <c r="AI679" s="37" t="s">
        <v>329</v>
      </c>
      <c r="AJ679" s="37">
        <v>5001034773</v>
      </c>
      <c r="AK679" s="37">
        <v>1</v>
      </c>
      <c r="AL679" s="37">
        <v>845026</v>
      </c>
      <c r="AM679" s="37">
        <v>1</v>
      </c>
      <c r="AN679" s="43">
        <v>46063</v>
      </c>
    </row>
    <row r="680" spans="1:40">
      <c r="A680" s="37" t="s">
        <v>3964</v>
      </c>
      <c r="B680" s="43">
        <v>46063</v>
      </c>
      <c r="C680" s="43">
        <v>46387</v>
      </c>
      <c r="D680" s="37">
        <v>324</v>
      </c>
      <c r="E680" s="37">
        <v>2</v>
      </c>
      <c r="F680" s="37" t="s">
        <v>4242</v>
      </c>
      <c r="G680" s="37">
        <v>1986</v>
      </c>
      <c r="H680" s="37">
        <v>1937</v>
      </c>
      <c r="I680" s="37" t="s">
        <v>4994</v>
      </c>
      <c r="J680" s="37" t="s">
        <v>4302</v>
      </c>
      <c r="K680" s="37" t="s">
        <v>4303</v>
      </c>
      <c r="L680" s="43">
        <v>46063</v>
      </c>
      <c r="M680" s="37" t="s">
        <v>4246</v>
      </c>
      <c r="N680" s="37" t="s">
        <v>4247</v>
      </c>
      <c r="O680" s="37">
        <v>10</v>
      </c>
      <c r="P680" s="37" t="s">
        <v>4248</v>
      </c>
      <c r="Q680" s="37" t="s">
        <v>4304</v>
      </c>
      <c r="R680" s="37"/>
      <c r="S680" s="37" t="s">
        <v>4250</v>
      </c>
      <c r="T680" s="37">
        <v>10</v>
      </c>
      <c r="U680" s="37" t="s">
        <v>4251</v>
      </c>
      <c r="V680" s="37">
        <v>1003529815</v>
      </c>
      <c r="W680" s="37" t="s">
        <v>4252</v>
      </c>
      <c r="X680" s="37">
        <v>79318431</v>
      </c>
      <c r="Y680" s="37" t="s">
        <v>3965</v>
      </c>
      <c r="Z680" s="37">
        <v>1002058204</v>
      </c>
      <c r="AA680" s="37" t="s">
        <v>4253</v>
      </c>
      <c r="AB680" s="37">
        <v>1000157108</v>
      </c>
      <c r="AC680" s="37" t="s">
        <v>4254</v>
      </c>
      <c r="AD680" s="37" t="s">
        <v>57</v>
      </c>
      <c r="AE680" s="37">
        <v>0</v>
      </c>
      <c r="AF680" s="37">
        <v>0</v>
      </c>
      <c r="AG680" s="37" t="s">
        <v>57</v>
      </c>
      <c r="AH680" s="37">
        <v>0</v>
      </c>
      <c r="AI680" s="37" t="s">
        <v>57</v>
      </c>
      <c r="AJ680" s="37">
        <v>5001034774</v>
      </c>
      <c r="AK680" s="37">
        <v>1</v>
      </c>
      <c r="AL680" s="37">
        <v>845023</v>
      </c>
      <c r="AM680" s="37">
        <v>1</v>
      </c>
      <c r="AN680" s="43">
        <v>46063</v>
      </c>
    </row>
    <row r="681" spans="1:40">
      <c r="A681" s="37" t="s">
        <v>4070</v>
      </c>
      <c r="B681" s="43">
        <v>46063</v>
      </c>
      <c r="C681" s="43">
        <v>46387</v>
      </c>
      <c r="D681" s="37">
        <v>324</v>
      </c>
      <c r="E681" s="37">
        <v>2</v>
      </c>
      <c r="F681" s="37" t="s">
        <v>4242</v>
      </c>
      <c r="G681" s="37">
        <v>1867</v>
      </c>
      <c r="H681" s="37">
        <v>1938</v>
      </c>
      <c r="I681" s="37" t="s">
        <v>4987</v>
      </c>
      <c r="J681" s="37" t="s">
        <v>4541</v>
      </c>
      <c r="K681" s="37" t="s">
        <v>4542</v>
      </c>
      <c r="L681" s="43">
        <v>46063</v>
      </c>
      <c r="M681" s="37" t="s">
        <v>4246</v>
      </c>
      <c r="N681" s="37" t="s">
        <v>4247</v>
      </c>
      <c r="O681" s="37">
        <v>10</v>
      </c>
      <c r="P681" s="37" t="s">
        <v>4248</v>
      </c>
      <c r="Q681" s="37" t="s">
        <v>4543</v>
      </c>
      <c r="R681" s="37"/>
      <c r="S681" s="37" t="s">
        <v>4250</v>
      </c>
      <c r="T681" s="37">
        <v>10</v>
      </c>
      <c r="U681" s="37" t="s">
        <v>4251</v>
      </c>
      <c r="V681" s="37">
        <v>1007772664</v>
      </c>
      <c r="W681" s="37" t="s">
        <v>4252</v>
      </c>
      <c r="X681" s="37">
        <v>19496741</v>
      </c>
      <c r="Y681" s="37" t="s">
        <v>4072</v>
      </c>
      <c r="Z681" s="37">
        <v>1002058204</v>
      </c>
      <c r="AA681" s="37" t="s">
        <v>4253</v>
      </c>
      <c r="AB681" s="37">
        <v>1000157108</v>
      </c>
      <c r="AC681" s="37" t="s">
        <v>4254</v>
      </c>
      <c r="AD681" s="37" t="s">
        <v>467</v>
      </c>
      <c r="AE681" s="37">
        <v>0</v>
      </c>
      <c r="AF681" s="37">
        <v>0</v>
      </c>
      <c r="AG681" s="37" t="s">
        <v>467</v>
      </c>
      <c r="AH681" s="37">
        <v>0</v>
      </c>
      <c r="AI681" s="37" t="s">
        <v>467</v>
      </c>
      <c r="AJ681" s="37">
        <v>5001034775</v>
      </c>
      <c r="AK681" s="37">
        <v>1</v>
      </c>
      <c r="AL681" s="37">
        <v>828744</v>
      </c>
      <c r="AM681" s="37">
        <v>1</v>
      </c>
      <c r="AN681" s="43">
        <v>46063</v>
      </c>
    </row>
    <row r="682" spans="1:40">
      <c r="A682" s="37" t="s">
        <v>3953</v>
      </c>
      <c r="B682" s="43">
        <v>46063</v>
      </c>
      <c r="C682" s="43">
        <v>46387</v>
      </c>
      <c r="D682" s="37">
        <v>324</v>
      </c>
      <c r="E682" s="37">
        <v>2</v>
      </c>
      <c r="F682" s="37" t="s">
        <v>4242</v>
      </c>
      <c r="G682" s="37">
        <v>1986</v>
      </c>
      <c r="H682" s="37">
        <v>1939</v>
      </c>
      <c r="I682" s="37" t="s">
        <v>4994</v>
      </c>
      <c r="J682" s="37" t="s">
        <v>4302</v>
      </c>
      <c r="K682" s="37" t="s">
        <v>4303</v>
      </c>
      <c r="L682" s="43">
        <v>46063</v>
      </c>
      <c r="M682" s="37" t="s">
        <v>4246</v>
      </c>
      <c r="N682" s="37" t="s">
        <v>4247</v>
      </c>
      <c r="O682" s="37">
        <v>10</v>
      </c>
      <c r="P682" s="37" t="s">
        <v>4248</v>
      </c>
      <c r="Q682" s="37" t="s">
        <v>4304</v>
      </c>
      <c r="R682" s="37"/>
      <c r="S682" s="37" t="s">
        <v>4250</v>
      </c>
      <c r="T682" s="37">
        <v>10</v>
      </c>
      <c r="U682" s="37" t="s">
        <v>4251</v>
      </c>
      <c r="V682" s="37">
        <v>1004557232</v>
      </c>
      <c r="W682" s="37" t="s">
        <v>4252</v>
      </c>
      <c r="X682" s="37">
        <v>1030637106</v>
      </c>
      <c r="Y682" s="37" t="s">
        <v>3955</v>
      </c>
      <c r="Z682" s="37">
        <v>1002058204</v>
      </c>
      <c r="AA682" s="37" t="s">
        <v>4253</v>
      </c>
      <c r="AB682" s="37">
        <v>1000157108</v>
      </c>
      <c r="AC682" s="37" t="s">
        <v>4254</v>
      </c>
      <c r="AD682" s="37" t="s">
        <v>57</v>
      </c>
      <c r="AE682" s="37">
        <v>0</v>
      </c>
      <c r="AF682" s="37">
        <v>0</v>
      </c>
      <c r="AG682" s="37" t="s">
        <v>57</v>
      </c>
      <c r="AH682" s="37">
        <v>0</v>
      </c>
      <c r="AI682" s="37" t="s">
        <v>57</v>
      </c>
      <c r="AJ682" s="37">
        <v>5001034776</v>
      </c>
      <c r="AK682" s="37">
        <v>1</v>
      </c>
      <c r="AL682" s="37">
        <v>845023</v>
      </c>
      <c r="AM682" s="37">
        <v>1</v>
      </c>
      <c r="AN682" s="43">
        <v>46063</v>
      </c>
    </row>
    <row r="683" spans="1:40">
      <c r="A683" s="37" t="s">
        <v>3865</v>
      </c>
      <c r="B683" s="43">
        <v>46063</v>
      </c>
      <c r="C683" s="43">
        <v>46387</v>
      </c>
      <c r="D683" s="37">
        <v>324</v>
      </c>
      <c r="E683" s="37">
        <v>2</v>
      </c>
      <c r="F683" s="37" t="s">
        <v>4242</v>
      </c>
      <c r="G683" s="37">
        <v>1867</v>
      </c>
      <c r="H683" s="37">
        <v>1940</v>
      </c>
      <c r="I683" s="37" t="s">
        <v>4987</v>
      </c>
      <c r="J683" s="37" t="s">
        <v>4541</v>
      </c>
      <c r="K683" s="37" t="s">
        <v>4542</v>
      </c>
      <c r="L683" s="43">
        <v>46063</v>
      </c>
      <c r="M683" s="37" t="s">
        <v>4246</v>
      </c>
      <c r="N683" s="37" t="s">
        <v>4247</v>
      </c>
      <c r="O683" s="37">
        <v>10</v>
      </c>
      <c r="P683" s="37" t="s">
        <v>4248</v>
      </c>
      <c r="Q683" s="37" t="s">
        <v>4543</v>
      </c>
      <c r="R683" s="37"/>
      <c r="S683" s="37" t="s">
        <v>4250</v>
      </c>
      <c r="T683" s="37">
        <v>10</v>
      </c>
      <c r="U683" s="37" t="s">
        <v>4251</v>
      </c>
      <c r="V683" s="37">
        <v>1005862221</v>
      </c>
      <c r="W683" s="37" t="s">
        <v>4252</v>
      </c>
      <c r="X683" s="37">
        <v>79558626</v>
      </c>
      <c r="Y683" s="37" t="s">
        <v>4995</v>
      </c>
      <c r="Z683" s="37">
        <v>1002058204</v>
      </c>
      <c r="AA683" s="37" t="s">
        <v>4253</v>
      </c>
      <c r="AB683" s="37">
        <v>1000157108</v>
      </c>
      <c r="AC683" s="37" t="s">
        <v>4254</v>
      </c>
      <c r="AD683" s="37" t="s">
        <v>467</v>
      </c>
      <c r="AE683" s="37">
        <v>0</v>
      </c>
      <c r="AF683" s="37">
        <v>0</v>
      </c>
      <c r="AG683" s="37" t="s">
        <v>467</v>
      </c>
      <c r="AH683" s="37">
        <v>0</v>
      </c>
      <c r="AI683" s="37" t="s">
        <v>467</v>
      </c>
      <c r="AJ683" s="37">
        <v>5001034777</v>
      </c>
      <c r="AK683" s="37">
        <v>1</v>
      </c>
      <c r="AL683" s="37">
        <v>828744</v>
      </c>
      <c r="AM683" s="37">
        <v>1</v>
      </c>
      <c r="AN683" s="43">
        <v>46063</v>
      </c>
    </row>
    <row r="684" spans="1:40">
      <c r="A684" s="37" t="s">
        <v>3617</v>
      </c>
      <c r="B684" s="43">
        <v>46063</v>
      </c>
      <c r="C684" s="43">
        <v>46387</v>
      </c>
      <c r="D684" s="37">
        <v>324</v>
      </c>
      <c r="E684" s="37">
        <v>2</v>
      </c>
      <c r="F684" s="37" t="s">
        <v>4242</v>
      </c>
      <c r="G684" s="37">
        <v>1867</v>
      </c>
      <c r="H684" s="37">
        <v>1941</v>
      </c>
      <c r="I684" s="37" t="s">
        <v>4987</v>
      </c>
      <c r="J684" s="37" t="s">
        <v>4541</v>
      </c>
      <c r="K684" s="37" t="s">
        <v>4542</v>
      </c>
      <c r="L684" s="43">
        <v>46063</v>
      </c>
      <c r="M684" s="37" t="s">
        <v>4246</v>
      </c>
      <c r="N684" s="37" t="s">
        <v>4247</v>
      </c>
      <c r="O684" s="37">
        <v>10</v>
      </c>
      <c r="P684" s="37" t="s">
        <v>4248</v>
      </c>
      <c r="Q684" s="37" t="s">
        <v>4543</v>
      </c>
      <c r="R684" s="37"/>
      <c r="S684" s="37" t="s">
        <v>4250</v>
      </c>
      <c r="T684" s="37">
        <v>10</v>
      </c>
      <c r="U684" s="37" t="s">
        <v>4251</v>
      </c>
      <c r="V684" s="37">
        <v>1013668428</v>
      </c>
      <c r="W684" s="37" t="s">
        <v>4252</v>
      </c>
      <c r="X684" s="37">
        <v>1025140586</v>
      </c>
      <c r="Y684" s="37" t="s">
        <v>3619</v>
      </c>
      <c r="Z684" s="37">
        <v>1002058204</v>
      </c>
      <c r="AA684" s="37" t="s">
        <v>4253</v>
      </c>
      <c r="AB684" s="37">
        <v>1000157108</v>
      </c>
      <c r="AC684" s="37" t="s">
        <v>4254</v>
      </c>
      <c r="AD684" s="37" t="s">
        <v>467</v>
      </c>
      <c r="AE684" s="37">
        <v>0</v>
      </c>
      <c r="AF684" s="37">
        <v>0</v>
      </c>
      <c r="AG684" s="37" t="s">
        <v>467</v>
      </c>
      <c r="AH684" s="37">
        <v>0</v>
      </c>
      <c r="AI684" s="37" t="s">
        <v>467</v>
      </c>
      <c r="AJ684" s="37">
        <v>5001034778</v>
      </c>
      <c r="AK684" s="37">
        <v>1</v>
      </c>
      <c r="AL684" s="37">
        <v>828744</v>
      </c>
      <c r="AM684" s="37">
        <v>1</v>
      </c>
      <c r="AN684" s="43">
        <v>46063</v>
      </c>
    </row>
    <row r="685" spans="1:40">
      <c r="A685" s="37" t="s">
        <v>3869</v>
      </c>
      <c r="B685" s="43">
        <v>46063</v>
      </c>
      <c r="C685" s="43">
        <v>46387</v>
      </c>
      <c r="D685" s="37">
        <v>324</v>
      </c>
      <c r="E685" s="37">
        <v>2</v>
      </c>
      <c r="F685" s="37" t="s">
        <v>4242</v>
      </c>
      <c r="G685" s="37">
        <v>1851</v>
      </c>
      <c r="H685" s="37">
        <v>1942</v>
      </c>
      <c r="I685" s="37" t="s">
        <v>4989</v>
      </c>
      <c r="J685" s="37" t="s">
        <v>4519</v>
      </c>
      <c r="K685" s="37" t="s">
        <v>4520</v>
      </c>
      <c r="L685" s="43">
        <v>46063</v>
      </c>
      <c r="M685" s="37" t="s">
        <v>4246</v>
      </c>
      <c r="N685" s="37" t="s">
        <v>4247</v>
      </c>
      <c r="O685" s="37">
        <v>10</v>
      </c>
      <c r="P685" s="37" t="s">
        <v>4248</v>
      </c>
      <c r="Q685" s="37" t="s">
        <v>4521</v>
      </c>
      <c r="R685" s="37"/>
      <c r="S685" s="37" t="s">
        <v>4250</v>
      </c>
      <c r="T685" s="37">
        <v>10</v>
      </c>
      <c r="U685" s="37" t="s">
        <v>4251</v>
      </c>
      <c r="V685" s="37">
        <v>1000195251</v>
      </c>
      <c r="W685" s="37" t="s">
        <v>4252</v>
      </c>
      <c r="X685" s="37">
        <v>1015425526</v>
      </c>
      <c r="Y685" s="37" t="s">
        <v>4996</v>
      </c>
      <c r="Z685" s="37">
        <v>1002058204</v>
      </c>
      <c r="AA685" s="37" t="s">
        <v>4253</v>
      </c>
      <c r="AB685" s="37">
        <v>1000157108</v>
      </c>
      <c r="AC685" s="37" t="s">
        <v>4254</v>
      </c>
      <c r="AD685" s="37" t="s">
        <v>467</v>
      </c>
      <c r="AE685" s="37">
        <v>0</v>
      </c>
      <c r="AF685" s="37">
        <v>0</v>
      </c>
      <c r="AG685" s="37" t="s">
        <v>467</v>
      </c>
      <c r="AH685" s="37">
        <v>0</v>
      </c>
      <c r="AI685" s="37" t="s">
        <v>467</v>
      </c>
      <c r="AJ685" s="37">
        <v>5001034779</v>
      </c>
      <c r="AK685" s="37">
        <v>1</v>
      </c>
      <c r="AL685" s="37">
        <v>828721</v>
      </c>
      <c r="AM685" s="37">
        <v>1</v>
      </c>
      <c r="AN685" s="43">
        <v>46063</v>
      </c>
    </row>
    <row r="686" spans="1:40">
      <c r="A686" s="37" t="s">
        <v>3568</v>
      </c>
      <c r="B686" s="43">
        <v>46063</v>
      </c>
      <c r="C686" s="43">
        <v>46387</v>
      </c>
      <c r="D686" s="37">
        <v>324</v>
      </c>
      <c r="E686" s="37">
        <v>2</v>
      </c>
      <c r="F686" s="37" t="s">
        <v>4242</v>
      </c>
      <c r="G686" s="37">
        <v>1858</v>
      </c>
      <c r="H686" s="37">
        <v>1943</v>
      </c>
      <c r="I686" s="37" t="s">
        <v>4979</v>
      </c>
      <c r="J686" s="37" t="s">
        <v>4931</v>
      </c>
      <c r="K686" s="37" t="s">
        <v>4932</v>
      </c>
      <c r="L686" s="43">
        <v>46063</v>
      </c>
      <c r="M686" s="37" t="s">
        <v>4246</v>
      </c>
      <c r="N686" s="37" t="s">
        <v>4247</v>
      </c>
      <c r="O686" s="37">
        <v>10</v>
      </c>
      <c r="P686" s="37" t="s">
        <v>4248</v>
      </c>
      <c r="Q686" s="37" t="s">
        <v>4933</v>
      </c>
      <c r="R686" s="37"/>
      <c r="S686" s="37" t="s">
        <v>4250</v>
      </c>
      <c r="T686" s="37">
        <v>10</v>
      </c>
      <c r="U686" s="37" t="s">
        <v>4251</v>
      </c>
      <c r="V686" s="37">
        <v>1012347016</v>
      </c>
      <c r="W686" s="37" t="s">
        <v>4252</v>
      </c>
      <c r="X686" s="37">
        <v>1023972881</v>
      </c>
      <c r="Y686" s="37" t="s">
        <v>3569</v>
      </c>
      <c r="Z686" s="37">
        <v>1002058204</v>
      </c>
      <c r="AA686" s="37" t="s">
        <v>4253</v>
      </c>
      <c r="AB686" s="37">
        <v>1000157108</v>
      </c>
      <c r="AC686" s="37" t="s">
        <v>4254</v>
      </c>
      <c r="AD686" s="37" t="s">
        <v>467</v>
      </c>
      <c r="AE686" s="37">
        <v>0</v>
      </c>
      <c r="AF686" s="37">
        <v>0</v>
      </c>
      <c r="AG686" s="37" t="s">
        <v>467</v>
      </c>
      <c r="AH686" s="37">
        <v>0</v>
      </c>
      <c r="AI686" s="37" t="s">
        <v>467</v>
      </c>
      <c r="AJ686" s="37">
        <v>5001034780</v>
      </c>
      <c r="AK686" s="37">
        <v>1</v>
      </c>
      <c r="AL686" s="37">
        <v>828731</v>
      </c>
      <c r="AM686" s="37">
        <v>1</v>
      </c>
      <c r="AN686" s="43">
        <v>46063</v>
      </c>
    </row>
    <row r="687" spans="1:40">
      <c r="A687" s="37" t="s">
        <v>3624</v>
      </c>
      <c r="B687" s="43">
        <v>46063</v>
      </c>
      <c r="C687" s="43">
        <v>46387</v>
      </c>
      <c r="D687" s="37">
        <v>324</v>
      </c>
      <c r="E687" s="37">
        <v>2</v>
      </c>
      <c r="F687" s="37" t="s">
        <v>4242</v>
      </c>
      <c r="G687" s="37">
        <v>1885</v>
      </c>
      <c r="H687" s="37">
        <v>1944</v>
      </c>
      <c r="I687" s="37" t="s">
        <v>4687</v>
      </c>
      <c r="J687" s="37" t="s">
        <v>4879</v>
      </c>
      <c r="K687" s="37" t="s">
        <v>4880</v>
      </c>
      <c r="L687" s="43">
        <v>46063</v>
      </c>
      <c r="M687" s="37" t="s">
        <v>4246</v>
      </c>
      <c r="N687" s="37" t="s">
        <v>4247</v>
      </c>
      <c r="O687" s="37">
        <v>10</v>
      </c>
      <c r="P687" s="37" t="s">
        <v>4248</v>
      </c>
      <c r="Q687" s="37" t="s">
        <v>4881</v>
      </c>
      <c r="R687" s="37"/>
      <c r="S687" s="37" t="s">
        <v>4250</v>
      </c>
      <c r="T687" s="37">
        <v>10</v>
      </c>
      <c r="U687" s="37" t="s">
        <v>4251</v>
      </c>
      <c r="V687" s="37">
        <v>1008947209</v>
      </c>
      <c r="W687" s="37" t="s">
        <v>4252</v>
      </c>
      <c r="X687" s="37">
        <v>91524587</v>
      </c>
      <c r="Y687" s="37" t="s">
        <v>4997</v>
      </c>
      <c r="Z687" s="37">
        <v>1002058204</v>
      </c>
      <c r="AA687" s="37" t="s">
        <v>4253</v>
      </c>
      <c r="AB687" s="37">
        <v>1000157108</v>
      </c>
      <c r="AC687" s="37" t="s">
        <v>4254</v>
      </c>
      <c r="AD687" s="37" t="s">
        <v>329</v>
      </c>
      <c r="AE687" s="37">
        <v>0</v>
      </c>
      <c r="AF687" s="37">
        <v>0</v>
      </c>
      <c r="AG687" s="37" t="s">
        <v>329</v>
      </c>
      <c r="AH687" s="37">
        <v>0</v>
      </c>
      <c r="AI687" s="37" t="s">
        <v>329</v>
      </c>
      <c r="AJ687" s="37">
        <v>5001034781</v>
      </c>
      <c r="AK687" s="37">
        <v>1</v>
      </c>
      <c r="AL687" s="37">
        <v>837521</v>
      </c>
      <c r="AM687" s="37">
        <v>1</v>
      </c>
      <c r="AN687" s="43">
        <v>46063</v>
      </c>
    </row>
    <row r="688" spans="1:40">
      <c r="A688" s="37" t="s">
        <v>3502</v>
      </c>
      <c r="B688" s="43">
        <v>46063</v>
      </c>
      <c r="C688" s="43">
        <v>46387</v>
      </c>
      <c r="D688" s="37">
        <v>324</v>
      </c>
      <c r="E688" s="37">
        <v>2</v>
      </c>
      <c r="F688" s="37" t="s">
        <v>4242</v>
      </c>
      <c r="G688" s="37">
        <v>1885</v>
      </c>
      <c r="H688" s="37">
        <v>1945</v>
      </c>
      <c r="I688" s="37" t="s">
        <v>4687</v>
      </c>
      <c r="J688" s="37" t="s">
        <v>4879</v>
      </c>
      <c r="K688" s="37" t="s">
        <v>4880</v>
      </c>
      <c r="L688" s="43">
        <v>46063</v>
      </c>
      <c r="M688" s="37" t="s">
        <v>4246</v>
      </c>
      <c r="N688" s="37" t="s">
        <v>4247</v>
      </c>
      <c r="O688" s="37">
        <v>10</v>
      </c>
      <c r="P688" s="37" t="s">
        <v>4248</v>
      </c>
      <c r="Q688" s="37" t="s">
        <v>4881</v>
      </c>
      <c r="R688" s="37"/>
      <c r="S688" s="37" t="s">
        <v>4250</v>
      </c>
      <c r="T688" s="37">
        <v>10</v>
      </c>
      <c r="U688" s="37" t="s">
        <v>4251</v>
      </c>
      <c r="V688" s="37">
        <v>1002183505</v>
      </c>
      <c r="W688" s="37" t="s">
        <v>4252</v>
      </c>
      <c r="X688" s="37">
        <v>80730141</v>
      </c>
      <c r="Y688" s="37" t="s">
        <v>4998</v>
      </c>
      <c r="Z688" s="37">
        <v>1002058204</v>
      </c>
      <c r="AA688" s="37" t="s">
        <v>4253</v>
      </c>
      <c r="AB688" s="37">
        <v>1000157108</v>
      </c>
      <c r="AC688" s="37" t="s">
        <v>4254</v>
      </c>
      <c r="AD688" s="37" t="s">
        <v>329</v>
      </c>
      <c r="AE688" s="37">
        <v>0</v>
      </c>
      <c r="AF688" s="37">
        <v>0</v>
      </c>
      <c r="AG688" s="37" t="s">
        <v>329</v>
      </c>
      <c r="AH688" s="37">
        <v>0</v>
      </c>
      <c r="AI688" s="37" t="s">
        <v>329</v>
      </c>
      <c r="AJ688" s="37">
        <v>5001034782</v>
      </c>
      <c r="AK688" s="37">
        <v>1</v>
      </c>
      <c r="AL688" s="37">
        <v>837521</v>
      </c>
      <c r="AM688" s="37">
        <v>1</v>
      </c>
      <c r="AN688" s="43">
        <v>46063</v>
      </c>
    </row>
    <row r="689" spans="1:40">
      <c r="A689" s="37" t="s">
        <v>3361</v>
      </c>
      <c r="B689" s="43">
        <v>46063</v>
      </c>
      <c r="C689" s="43">
        <v>46387</v>
      </c>
      <c r="D689" s="37">
        <v>324</v>
      </c>
      <c r="E689" s="37">
        <v>2</v>
      </c>
      <c r="F689" s="37" t="s">
        <v>4242</v>
      </c>
      <c r="G689" s="37">
        <v>1848</v>
      </c>
      <c r="H689" s="37">
        <v>1946</v>
      </c>
      <c r="I689" s="37" t="s">
        <v>4999</v>
      </c>
      <c r="J689" s="37" t="s">
        <v>4660</v>
      </c>
      <c r="K689" s="37" t="s">
        <v>4661</v>
      </c>
      <c r="L689" s="43">
        <v>46063</v>
      </c>
      <c r="M689" s="37" t="s">
        <v>4246</v>
      </c>
      <c r="N689" s="37" t="s">
        <v>4247</v>
      </c>
      <c r="O689" s="37">
        <v>10</v>
      </c>
      <c r="P689" s="37" t="s">
        <v>4248</v>
      </c>
      <c r="Q689" s="37" t="s">
        <v>4662</v>
      </c>
      <c r="R689" s="37"/>
      <c r="S689" s="37" t="s">
        <v>4250</v>
      </c>
      <c r="T689" s="37">
        <v>10</v>
      </c>
      <c r="U689" s="37" t="s">
        <v>4251</v>
      </c>
      <c r="V689" s="37">
        <v>1006085148</v>
      </c>
      <c r="W689" s="37" t="s">
        <v>4252</v>
      </c>
      <c r="X689" s="37">
        <v>5864294</v>
      </c>
      <c r="Y689" s="37" t="s">
        <v>5000</v>
      </c>
      <c r="Z689" s="37">
        <v>1002058204</v>
      </c>
      <c r="AA689" s="37" t="s">
        <v>4253</v>
      </c>
      <c r="AB689" s="37">
        <v>1000157108</v>
      </c>
      <c r="AC689" s="37" t="s">
        <v>4254</v>
      </c>
      <c r="AD689" s="37" t="s">
        <v>861</v>
      </c>
      <c r="AE689" s="37">
        <v>0</v>
      </c>
      <c r="AF689" s="37">
        <v>0</v>
      </c>
      <c r="AG689" s="37" t="s">
        <v>861</v>
      </c>
      <c r="AH689" s="37">
        <v>0</v>
      </c>
      <c r="AI689" s="37" t="s">
        <v>861</v>
      </c>
      <c r="AJ689" s="37">
        <v>5001034783</v>
      </c>
      <c r="AK689" s="37">
        <v>1</v>
      </c>
      <c r="AL689" s="37">
        <v>828718</v>
      </c>
      <c r="AM689" s="37">
        <v>1</v>
      </c>
      <c r="AN689" s="43">
        <v>46063</v>
      </c>
    </row>
    <row r="690" spans="1:40">
      <c r="A690" s="37" t="s">
        <v>1957</v>
      </c>
      <c r="B690" s="43">
        <v>46063</v>
      </c>
      <c r="C690" s="43">
        <v>46387</v>
      </c>
      <c r="D690" s="37">
        <v>324</v>
      </c>
      <c r="E690" s="37">
        <v>2</v>
      </c>
      <c r="F690" s="37" t="s">
        <v>4242</v>
      </c>
      <c r="G690" s="37">
        <v>2017</v>
      </c>
      <c r="H690" s="37">
        <v>1947</v>
      </c>
      <c r="I690" s="37" t="s">
        <v>5001</v>
      </c>
      <c r="J690" s="37" t="s">
        <v>4403</v>
      </c>
      <c r="K690" s="37" t="s">
        <v>4404</v>
      </c>
      <c r="L690" s="43">
        <v>46063</v>
      </c>
      <c r="M690" s="37" t="s">
        <v>4246</v>
      </c>
      <c r="N690" s="37" t="s">
        <v>4247</v>
      </c>
      <c r="O690" s="37">
        <v>10</v>
      </c>
      <c r="P690" s="37" t="s">
        <v>4248</v>
      </c>
      <c r="Q690" s="37" t="s">
        <v>4405</v>
      </c>
      <c r="R690" s="37"/>
      <c r="S690" s="37" t="s">
        <v>4250</v>
      </c>
      <c r="T690" s="37">
        <v>10</v>
      </c>
      <c r="U690" s="37" t="s">
        <v>4251</v>
      </c>
      <c r="V690" s="37">
        <v>1013415224</v>
      </c>
      <c r="W690" s="37" t="s">
        <v>4252</v>
      </c>
      <c r="X690" s="37">
        <v>1000625740</v>
      </c>
      <c r="Y690" s="37" t="s">
        <v>5002</v>
      </c>
      <c r="Z690" s="37">
        <v>1002058204</v>
      </c>
      <c r="AA690" s="37" t="s">
        <v>4253</v>
      </c>
      <c r="AB690" s="37">
        <v>1000157108</v>
      </c>
      <c r="AC690" s="37" t="s">
        <v>4254</v>
      </c>
      <c r="AD690" s="37" t="s">
        <v>5003</v>
      </c>
      <c r="AE690" s="37">
        <v>0</v>
      </c>
      <c r="AF690" s="37">
        <v>0</v>
      </c>
      <c r="AG690" s="37" t="s">
        <v>5003</v>
      </c>
      <c r="AH690" s="37">
        <v>0</v>
      </c>
      <c r="AI690" s="37" t="s">
        <v>5003</v>
      </c>
      <c r="AJ690" s="37">
        <v>5001034784</v>
      </c>
      <c r="AK690" s="37">
        <v>1</v>
      </c>
      <c r="AL690" s="37">
        <v>857739</v>
      </c>
      <c r="AM690" s="37">
        <v>1</v>
      </c>
      <c r="AN690" s="43">
        <v>46063</v>
      </c>
    </row>
    <row r="691" spans="1:40">
      <c r="A691" s="37" t="s">
        <v>1980</v>
      </c>
      <c r="B691" s="43">
        <v>46063</v>
      </c>
      <c r="C691" s="43">
        <v>46387</v>
      </c>
      <c r="D691" s="37">
        <v>324</v>
      </c>
      <c r="E691" s="37">
        <v>2</v>
      </c>
      <c r="F691" s="37" t="s">
        <v>4242</v>
      </c>
      <c r="G691" s="37">
        <v>1805</v>
      </c>
      <c r="H691" s="37">
        <v>1948</v>
      </c>
      <c r="I691" s="37" t="s">
        <v>5004</v>
      </c>
      <c r="J691" s="37" t="s">
        <v>4403</v>
      </c>
      <c r="K691" s="37" t="s">
        <v>4404</v>
      </c>
      <c r="L691" s="43">
        <v>46063</v>
      </c>
      <c r="M691" s="37" t="s">
        <v>4246</v>
      </c>
      <c r="N691" s="37" t="s">
        <v>4247</v>
      </c>
      <c r="O691" s="37">
        <v>10</v>
      </c>
      <c r="P691" s="37" t="s">
        <v>4248</v>
      </c>
      <c r="Q691" s="37" t="s">
        <v>4405</v>
      </c>
      <c r="R691" s="37"/>
      <c r="S691" s="37" t="s">
        <v>4250</v>
      </c>
      <c r="T691" s="37">
        <v>10</v>
      </c>
      <c r="U691" s="37" t="s">
        <v>4251</v>
      </c>
      <c r="V691" s="37">
        <v>1012916764</v>
      </c>
      <c r="W691" s="37" t="s">
        <v>4252</v>
      </c>
      <c r="X691" s="37">
        <v>1012331572</v>
      </c>
      <c r="Y691" s="37" t="s">
        <v>5005</v>
      </c>
      <c r="Z691" s="37">
        <v>1002058204</v>
      </c>
      <c r="AA691" s="37" t="s">
        <v>4253</v>
      </c>
      <c r="AB691" s="37">
        <v>1000157108</v>
      </c>
      <c r="AC691" s="37" t="s">
        <v>4254</v>
      </c>
      <c r="AD691" s="37" t="s">
        <v>4537</v>
      </c>
      <c r="AE691" s="37">
        <v>0</v>
      </c>
      <c r="AF691" s="37">
        <v>0</v>
      </c>
      <c r="AG691" s="37" t="s">
        <v>4537</v>
      </c>
      <c r="AH691" s="37">
        <v>0</v>
      </c>
      <c r="AI691" s="37" t="s">
        <v>4537</v>
      </c>
      <c r="AJ691" s="37">
        <v>5001034785</v>
      </c>
      <c r="AK691" s="37">
        <v>1</v>
      </c>
      <c r="AL691" s="37">
        <v>825092</v>
      </c>
      <c r="AM691" s="37">
        <v>1</v>
      </c>
      <c r="AN691" s="43">
        <v>46063</v>
      </c>
    </row>
    <row r="692" spans="1:40">
      <c r="A692" s="37" t="s">
        <v>3912</v>
      </c>
      <c r="B692" s="43">
        <v>46063</v>
      </c>
      <c r="C692" s="43">
        <v>46387</v>
      </c>
      <c r="D692" s="37">
        <v>324</v>
      </c>
      <c r="E692" s="37">
        <v>2</v>
      </c>
      <c r="F692" s="37" t="s">
        <v>4242</v>
      </c>
      <c r="G692" s="37">
        <v>1936</v>
      </c>
      <c r="H692" s="37">
        <v>1949</v>
      </c>
      <c r="I692" s="37" t="s">
        <v>4690</v>
      </c>
      <c r="J692" s="37" t="s">
        <v>4403</v>
      </c>
      <c r="K692" s="37" t="s">
        <v>4404</v>
      </c>
      <c r="L692" s="43">
        <v>46063</v>
      </c>
      <c r="M692" s="37" t="s">
        <v>4246</v>
      </c>
      <c r="N692" s="37" t="s">
        <v>4247</v>
      </c>
      <c r="O692" s="37">
        <v>10</v>
      </c>
      <c r="P692" s="37" t="s">
        <v>4248</v>
      </c>
      <c r="Q692" s="37" t="s">
        <v>4405</v>
      </c>
      <c r="R692" s="37"/>
      <c r="S692" s="37" t="s">
        <v>4250</v>
      </c>
      <c r="T692" s="37">
        <v>10</v>
      </c>
      <c r="U692" s="37" t="s">
        <v>4251</v>
      </c>
      <c r="V692" s="37">
        <v>1014019758</v>
      </c>
      <c r="W692" s="37" t="s">
        <v>4252</v>
      </c>
      <c r="X692" s="37">
        <v>1023959531</v>
      </c>
      <c r="Y692" s="37" t="s">
        <v>3914</v>
      </c>
      <c r="Z692" s="37">
        <v>1002058204</v>
      </c>
      <c r="AA692" s="37" t="s">
        <v>4253</v>
      </c>
      <c r="AB692" s="37">
        <v>1000157108</v>
      </c>
      <c r="AC692" s="37" t="s">
        <v>4254</v>
      </c>
      <c r="AD692" s="37" t="s">
        <v>861</v>
      </c>
      <c r="AE692" s="37">
        <v>0</v>
      </c>
      <c r="AF692" s="37">
        <v>0</v>
      </c>
      <c r="AG692" s="37" t="s">
        <v>861</v>
      </c>
      <c r="AH692" s="37">
        <v>0</v>
      </c>
      <c r="AI692" s="37" t="s">
        <v>861</v>
      </c>
      <c r="AJ692" s="37">
        <v>5001034786</v>
      </c>
      <c r="AK692" s="37">
        <v>1</v>
      </c>
      <c r="AL692" s="37">
        <v>843310</v>
      </c>
      <c r="AM692" s="37">
        <v>1</v>
      </c>
      <c r="AN692" s="43">
        <v>46063</v>
      </c>
    </row>
    <row r="693" spans="1:40">
      <c r="A693" s="37" t="s">
        <v>3685</v>
      </c>
      <c r="B693" s="43">
        <v>46063</v>
      </c>
      <c r="C693" s="43">
        <v>46387</v>
      </c>
      <c r="D693" s="37">
        <v>324</v>
      </c>
      <c r="E693" s="37">
        <v>2</v>
      </c>
      <c r="F693" s="37" t="s">
        <v>4242</v>
      </c>
      <c r="G693" s="37">
        <v>1962</v>
      </c>
      <c r="H693" s="37">
        <v>1950</v>
      </c>
      <c r="I693" s="37" t="s">
        <v>5006</v>
      </c>
      <c r="J693" s="37" t="s">
        <v>4519</v>
      </c>
      <c r="K693" s="37" t="s">
        <v>4520</v>
      </c>
      <c r="L693" s="43">
        <v>46063</v>
      </c>
      <c r="M693" s="37" t="s">
        <v>4246</v>
      </c>
      <c r="N693" s="37" t="s">
        <v>4247</v>
      </c>
      <c r="O693" s="37">
        <v>10</v>
      </c>
      <c r="P693" s="37" t="s">
        <v>4248</v>
      </c>
      <c r="Q693" s="37" t="s">
        <v>4521</v>
      </c>
      <c r="R693" s="37"/>
      <c r="S693" s="37" t="s">
        <v>4250</v>
      </c>
      <c r="T693" s="37">
        <v>10</v>
      </c>
      <c r="U693" s="37" t="s">
        <v>4251</v>
      </c>
      <c r="V693" s="37">
        <v>1012018222</v>
      </c>
      <c r="W693" s="37" t="s">
        <v>4252</v>
      </c>
      <c r="X693" s="37">
        <v>1055227320</v>
      </c>
      <c r="Y693" s="37" t="s">
        <v>3687</v>
      </c>
      <c r="Z693" s="37">
        <v>1002058204</v>
      </c>
      <c r="AA693" s="37" t="s">
        <v>4253</v>
      </c>
      <c r="AB693" s="37">
        <v>1000157108</v>
      </c>
      <c r="AC693" s="37" t="s">
        <v>4254</v>
      </c>
      <c r="AD693" s="37" t="s">
        <v>57</v>
      </c>
      <c r="AE693" s="37">
        <v>0</v>
      </c>
      <c r="AF693" s="37">
        <v>0</v>
      </c>
      <c r="AG693" s="37" t="s">
        <v>57</v>
      </c>
      <c r="AH693" s="37">
        <v>0</v>
      </c>
      <c r="AI693" s="37" t="s">
        <v>57</v>
      </c>
      <c r="AJ693" s="37">
        <v>5001034787</v>
      </c>
      <c r="AK693" s="37">
        <v>1</v>
      </c>
      <c r="AL693" s="37">
        <v>843353</v>
      </c>
      <c r="AM693" s="37">
        <v>1</v>
      </c>
      <c r="AN693" s="43">
        <v>46063</v>
      </c>
    </row>
    <row r="694" spans="1:40">
      <c r="A694" s="37" t="s">
        <v>2918</v>
      </c>
      <c r="B694" s="43">
        <v>46063</v>
      </c>
      <c r="C694" s="43">
        <v>46387</v>
      </c>
      <c r="D694" s="37">
        <v>324</v>
      </c>
      <c r="E694" s="37">
        <v>2</v>
      </c>
      <c r="F694" s="37" t="s">
        <v>4242</v>
      </c>
      <c r="G694" s="37">
        <v>2002</v>
      </c>
      <c r="H694" s="37">
        <v>1951</v>
      </c>
      <c r="I694" s="37" t="s">
        <v>5007</v>
      </c>
      <c r="J694" s="37" t="s">
        <v>4244</v>
      </c>
      <c r="K694" s="37" t="s">
        <v>4245</v>
      </c>
      <c r="L694" s="43">
        <v>46063</v>
      </c>
      <c r="M694" s="37" t="s">
        <v>4246</v>
      </c>
      <c r="N694" s="37" t="s">
        <v>4247</v>
      </c>
      <c r="O694" s="37">
        <v>10</v>
      </c>
      <c r="P694" s="37" t="s">
        <v>4248</v>
      </c>
      <c r="Q694" s="37" t="s">
        <v>4249</v>
      </c>
      <c r="R694" s="37"/>
      <c r="S694" s="37" t="s">
        <v>4250</v>
      </c>
      <c r="T694" s="37">
        <v>10</v>
      </c>
      <c r="U694" s="37" t="s">
        <v>4251</v>
      </c>
      <c r="V694" s="37">
        <v>1013706736</v>
      </c>
      <c r="W694" s="37" t="s">
        <v>4252</v>
      </c>
      <c r="X694" s="37">
        <v>1109381036</v>
      </c>
      <c r="Y694" s="37" t="s">
        <v>2920</v>
      </c>
      <c r="Z694" s="37">
        <v>1002058204</v>
      </c>
      <c r="AA694" s="37" t="s">
        <v>4253</v>
      </c>
      <c r="AB694" s="37">
        <v>1000157108</v>
      </c>
      <c r="AC694" s="37" t="s">
        <v>4254</v>
      </c>
      <c r="AD694" s="37" t="s">
        <v>4537</v>
      </c>
      <c r="AE694" s="37">
        <v>0</v>
      </c>
      <c r="AF694" s="37">
        <v>0</v>
      </c>
      <c r="AG694" s="37" t="s">
        <v>4537</v>
      </c>
      <c r="AH694" s="37">
        <v>0</v>
      </c>
      <c r="AI694" s="37" t="s">
        <v>4537</v>
      </c>
      <c r="AJ694" s="37">
        <v>5001034788</v>
      </c>
      <c r="AK694" s="37">
        <v>1</v>
      </c>
      <c r="AL694" s="37">
        <v>847492</v>
      </c>
      <c r="AM694" s="37">
        <v>1</v>
      </c>
      <c r="AN694" s="43">
        <v>46063</v>
      </c>
    </row>
    <row r="695" spans="1:40">
      <c r="A695" s="37" t="s">
        <v>1998</v>
      </c>
      <c r="B695" s="43">
        <v>46063</v>
      </c>
      <c r="C695" s="43">
        <v>46387</v>
      </c>
      <c r="D695" s="37">
        <v>324</v>
      </c>
      <c r="E695" s="37">
        <v>2</v>
      </c>
      <c r="F695" s="37" t="s">
        <v>4242</v>
      </c>
      <c r="G695" s="37">
        <v>1940</v>
      </c>
      <c r="H695" s="37">
        <v>1953</v>
      </c>
      <c r="I695" s="37" t="s">
        <v>5008</v>
      </c>
      <c r="J695" s="37" t="s">
        <v>4403</v>
      </c>
      <c r="K695" s="37" t="s">
        <v>4404</v>
      </c>
      <c r="L695" s="43">
        <v>46063</v>
      </c>
      <c r="M695" s="37" t="s">
        <v>4246</v>
      </c>
      <c r="N695" s="37" t="s">
        <v>4247</v>
      </c>
      <c r="O695" s="37">
        <v>10</v>
      </c>
      <c r="P695" s="37" t="s">
        <v>4248</v>
      </c>
      <c r="Q695" s="37" t="s">
        <v>4405</v>
      </c>
      <c r="R695" s="37"/>
      <c r="S695" s="37" t="s">
        <v>4250</v>
      </c>
      <c r="T695" s="37">
        <v>10</v>
      </c>
      <c r="U695" s="37" t="s">
        <v>4251</v>
      </c>
      <c r="V695" s="37">
        <v>1005540153</v>
      </c>
      <c r="W695" s="37" t="s">
        <v>4252</v>
      </c>
      <c r="X695" s="37">
        <v>1023920564</v>
      </c>
      <c r="Y695" s="37" t="s">
        <v>5009</v>
      </c>
      <c r="Z695" s="37">
        <v>1002058204</v>
      </c>
      <c r="AA695" s="37" t="s">
        <v>4253</v>
      </c>
      <c r="AB695" s="37">
        <v>1000157108</v>
      </c>
      <c r="AC695" s="37" t="s">
        <v>4254</v>
      </c>
      <c r="AD695" s="37" t="s">
        <v>467</v>
      </c>
      <c r="AE695" s="37">
        <v>0</v>
      </c>
      <c r="AF695" s="37">
        <v>0</v>
      </c>
      <c r="AG695" s="37" t="s">
        <v>467</v>
      </c>
      <c r="AH695" s="37">
        <v>0</v>
      </c>
      <c r="AI695" s="37" t="s">
        <v>467</v>
      </c>
      <c r="AJ695" s="37">
        <v>5001034821</v>
      </c>
      <c r="AK695" s="37">
        <v>1</v>
      </c>
      <c r="AL695" s="37">
        <v>843314</v>
      </c>
      <c r="AM695" s="37">
        <v>1</v>
      </c>
      <c r="AN695" s="43">
        <v>46063</v>
      </c>
    </row>
    <row r="696" spans="1:40">
      <c r="A696" s="37" t="s">
        <v>2004</v>
      </c>
      <c r="B696" s="43">
        <v>46063</v>
      </c>
      <c r="C696" s="43">
        <v>46387</v>
      </c>
      <c r="D696" s="37">
        <v>324</v>
      </c>
      <c r="E696" s="37">
        <v>2</v>
      </c>
      <c r="F696" s="37" t="s">
        <v>4242</v>
      </c>
      <c r="G696" s="37">
        <v>1940</v>
      </c>
      <c r="H696" s="37">
        <v>1954</v>
      </c>
      <c r="I696" s="37" t="s">
        <v>5008</v>
      </c>
      <c r="J696" s="37" t="s">
        <v>4403</v>
      </c>
      <c r="K696" s="37" t="s">
        <v>4404</v>
      </c>
      <c r="L696" s="43">
        <v>46063</v>
      </c>
      <c r="M696" s="37" t="s">
        <v>4246</v>
      </c>
      <c r="N696" s="37" t="s">
        <v>4247</v>
      </c>
      <c r="O696" s="37">
        <v>10</v>
      </c>
      <c r="P696" s="37" t="s">
        <v>4248</v>
      </c>
      <c r="Q696" s="37" t="s">
        <v>4405</v>
      </c>
      <c r="R696" s="37"/>
      <c r="S696" s="37" t="s">
        <v>4250</v>
      </c>
      <c r="T696" s="37">
        <v>10</v>
      </c>
      <c r="U696" s="37" t="s">
        <v>4251</v>
      </c>
      <c r="V696" s="37">
        <v>1013711574</v>
      </c>
      <c r="W696" s="37" t="s">
        <v>4252</v>
      </c>
      <c r="X696" s="37">
        <v>1019143472</v>
      </c>
      <c r="Y696" s="37" t="s">
        <v>5010</v>
      </c>
      <c r="Z696" s="37">
        <v>1002058204</v>
      </c>
      <c r="AA696" s="37" t="s">
        <v>4253</v>
      </c>
      <c r="AB696" s="37">
        <v>1000157108</v>
      </c>
      <c r="AC696" s="37" t="s">
        <v>4254</v>
      </c>
      <c r="AD696" s="37" t="s">
        <v>467</v>
      </c>
      <c r="AE696" s="37">
        <v>0</v>
      </c>
      <c r="AF696" s="37">
        <v>0</v>
      </c>
      <c r="AG696" s="37" t="s">
        <v>467</v>
      </c>
      <c r="AH696" s="37">
        <v>0</v>
      </c>
      <c r="AI696" s="37" t="s">
        <v>467</v>
      </c>
      <c r="AJ696" s="37">
        <v>5001034822</v>
      </c>
      <c r="AK696" s="37">
        <v>1</v>
      </c>
      <c r="AL696" s="37">
        <v>843314</v>
      </c>
      <c r="AM696" s="37">
        <v>1</v>
      </c>
      <c r="AN696" s="43">
        <v>46063</v>
      </c>
    </row>
    <row r="697" spans="1:40">
      <c r="A697" s="37" t="s">
        <v>3917</v>
      </c>
      <c r="B697" s="43">
        <v>46063</v>
      </c>
      <c r="C697" s="43">
        <v>46387</v>
      </c>
      <c r="D697" s="37">
        <v>324</v>
      </c>
      <c r="E697" s="37">
        <v>2</v>
      </c>
      <c r="F697" s="37" t="s">
        <v>4242</v>
      </c>
      <c r="G697" s="37">
        <v>1940</v>
      </c>
      <c r="H697" s="37">
        <v>1955</v>
      </c>
      <c r="I697" s="37" t="s">
        <v>5008</v>
      </c>
      <c r="J697" s="37" t="s">
        <v>4403</v>
      </c>
      <c r="K697" s="37" t="s">
        <v>4404</v>
      </c>
      <c r="L697" s="43">
        <v>46063</v>
      </c>
      <c r="M697" s="37" t="s">
        <v>4246</v>
      </c>
      <c r="N697" s="37" t="s">
        <v>4247</v>
      </c>
      <c r="O697" s="37">
        <v>10</v>
      </c>
      <c r="P697" s="37" t="s">
        <v>4248</v>
      </c>
      <c r="Q697" s="37" t="s">
        <v>4405</v>
      </c>
      <c r="R697" s="37"/>
      <c r="S697" s="37" t="s">
        <v>4250</v>
      </c>
      <c r="T697" s="37">
        <v>10</v>
      </c>
      <c r="U697" s="37" t="s">
        <v>4251</v>
      </c>
      <c r="V697" s="37">
        <v>1009231818</v>
      </c>
      <c r="W697" s="37" t="s">
        <v>4252</v>
      </c>
      <c r="X697" s="37">
        <v>1032464782</v>
      </c>
      <c r="Y697" s="37" t="s">
        <v>3918</v>
      </c>
      <c r="Z697" s="37">
        <v>1002058204</v>
      </c>
      <c r="AA697" s="37" t="s">
        <v>4253</v>
      </c>
      <c r="AB697" s="37">
        <v>1000157108</v>
      </c>
      <c r="AC697" s="37" t="s">
        <v>4254</v>
      </c>
      <c r="AD697" s="37" t="s">
        <v>467</v>
      </c>
      <c r="AE697" s="37">
        <v>0</v>
      </c>
      <c r="AF697" s="37">
        <v>0</v>
      </c>
      <c r="AG697" s="37" t="s">
        <v>467</v>
      </c>
      <c r="AH697" s="37">
        <v>0</v>
      </c>
      <c r="AI697" s="37" t="s">
        <v>467</v>
      </c>
      <c r="AJ697" s="37">
        <v>5001034824</v>
      </c>
      <c r="AK697" s="37">
        <v>1</v>
      </c>
      <c r="AL697" s="37">
        <v>843314</v>
      </c>
      <c r="AM697" s="37">
        <v>1</v>
      </c>
      <c r="AN697" s="43">
        <v>46063</v>
      </c>
    </row>
    <row r="698" spans="1:40">
      <c r="A698" s="37" t="s">
        <v>2008</v>
      </c>
      <c r="B698" s="43">
        <v>46063</v>
      </c>
      <c r="C698" s="43">
        <v>46387</v>
      </c>
      <c r="D698" s="37">
        <v>324</v>
      </c>
      <c r="E698" s="37">
        <v>2</v>
      </c>
      <c r="F698" s="37" t="s">
        <v>4242</v>
      </c>
      <c r="G698" s="37">
        <v>1940</v>
      </c>
      <c r="H698" s="37">
        <v>1956</v>
      </c>
      <c r="I698" s="37" t="s">
        <v>5008</v>
      </c>
      <c r="J698" s="37" t="s">
        <v>4403</v>
      </c>
      <c r="K698" s="37" t="s">
        <v>4404</v>
      </c>
      <c r="L698" s="43">
        <v>46063</v>
      </c>
      <c r="M698" s="37" t="s">
        <v>4246</v>
      </c>
      <c r="N698" s="37" t="s">
        <v>4247</v>
      </c>
      <c r="O698" s="37">
        <v>10</v>
      </c>
      <c r="P698" s="37" t="s">
        <v>4248</v>
      </c>
      <c r="Q698" s="37" t="s">
        <v>4405</v>
      </c>
      <c r="R698" s="37"/>
      <c r="S698" s="37" t="s">
        <v>4250</v>
      </c>
      <c r="T698" s="37">
        <v>10</v>
      </c>
      <c r="U698" s="37" t="s">
        <v>4251</v>
      </c>
      <c r="V698" s="37">
        <v>1000262786</v>
      </c>
      <c r="W698" s="37" t="s">
        <v>4252</v>
      </c>
      <c r="X698" s="37">
        <v>1010180471</v>
      </c>
      <c r="Y698" s="37" t="s">
        <v>2009</v>
      </c>
      <c r="Z698" s="37">
        <v>1002058204</v>
      </c>
      <c r="AA698" s="37" t="s">
        <v>4253</v>
      </c>
      <c r="AB698" s="37">
        <v>1000157108</v>
      </c>
      <c r="AC698" s="37" t="s">
        <v>4254</v>
      </c>
      <c r="AD698" s="37" t="s">
        <v>467</v>
      </c>
      <c r="AE698" s="37">
        <v>0</v>
      </c>
      <c r="AF698" s="37">
        <v>0</v>
      </c>
      <c r="AG698" s="37" t="s">
        <v>467</v>
      </c>
      <c r="AH698" s="37">
        <v>0</v>
      </c>
      <c r="AI698" s="37" t="s">
        <v>467</v>
      </c>
      <c r="AJ698" s="37">
        <v>5001034825</v>
      </c>
      <c r="AK698" s="37">
        <v>1</v>
      </c>
      <c r="AL698" s="37">
        <v>843314</v>
      </c>
      <c r="AM698" s="37">
        <v>1</v>
      </c>
      <c r="AN698" s="43">
        <v>46063</v>
      </c>
    </row>
    <row r="699" spans="1:40">
      <c r="A699" s="37" t="s">
        <v>2012</v>
      </c>
      <c r="B699" s="43">
        <v>46063</v>
      </c>
      <c r="C699" s="43">
        <v>46387</v>
      </c>
      <c r="D699" s="37">
        <v>324</v>
      </c>
      <c r="E699" s="37">
        <v>2</v>
      </c>
      <c r="F699" s="37" t="s">
        <v>4242</v>
      </c>
      <c r="G699" s="37">
        <v>1940</v>
      </c>
      <c r="H699" s="37">
        <v>1957</v>
      </c>
      <c r="I699" s="37" t="s">
        <v>5008</v>
      </c>
      <c r="J699" s="37" t="s">
        <v>4403</v>
      </c>
      <c r="K699" s="37" t="s">
        <v>4404</v>
      </c>
      <c r="L699" s="43">
        <v>46063</v>
      </c>
      <c r="M699" s="37" t="s">
        <v>4246</v>
      </c>
      <c r="N699" s="37" t="s">
        <v>4247</v>
      </c>
      <c r="O699" s="37">
        <v>10</v>
      </c>
      <c r="P699" s="37" t="s">
        <v>4248</v>
      </c>
      <c r="Q699" s="37" t="s">
        <v>4405</v>
      </c>
      <c r="R699" s="37"/>
      <c r="S699" s="37" t="s">
        <v>4250</v>
      </c>
      <c r="T699" s="37">
        <v>10</v>
      </c>
      <c r="U699" s="37" t="s">
        <v>4251</v>
      </c>
      <c r="V699" s="37">
        <v>1013876666</v>
      </c>
      <c r="W699" s="37" t="s">
        <v>4252</v>
      </c>
      <c r="X699" s="37">
        <v>1053340041</v>
      </c>
      <c r="Y699" s="37" t="s">
        <v>2013</v>
      </c>
      <c r="Z699" s="37">
        <v>1002058204</v>
      </c>
      <c r="AA699" s="37" t="s">
        <v>4253</v>
      </c>
      <c r="AB699" s="37">
        <v>1000157108</v>
      </c>
      <c r="AC699" s="37" t="s">
        <v>4254</v>
      </c>
      <c r="AD699" s="37" t="s">
        <v>467</v>
      </c>
      <c r="AE699" s="37">
        <v>0</v>
      </c>
      <c r="AF699" s="37">
        <v>0</v>
      </c>
      <c r="AG699" s="37" t="s">
        <v>467</v>
      </c>
      <c r="AH699" s="37">
        <v>0</v>
      </c>
      <c r="AI699" s="37" t="s">
        <v>467</v>
      </c>
      <c r="AJ699" s="37">
        <v>5001034826</v>
      </c>
      <c r="AK699" s="37">
        <v>1</v>
      </c>
      <c r="AL699" s="37">
        <v>843314</v>
      </c>
      <c r="AM699" s="37">
        <v>1</v>
      </c>
      <c r="AN699" s="43">
        <v>46063</v>
      </c>
    </row>
    <row r="700" spans="1:40">
      <c r="A700" s="37" t="s">
        <v>2016</v>
      </c>
      <c r="B700" s="43">
        <v>46063</v>
      </c>
      <c r="C700" s="43">
        <v>46387</v>
      </c>
      <c r="D700" s="37">
        <v>324</v>
      </c>
      <c r="E700" s="37">
        <v>2</v>
      </c>
      <c r="F700" s="37" t="s">
        <v>4242</v>
      </c>
      <c r="G700" s="37">
        <v>1940</v>
      </c>
      <c r="H700" s="37">
        <v>1958</v>
      </c>
      <c r="I700" s="37" t="s">
        <v>5008</v>
      </c>
      <c r="J700" s="37" t="s">
        <v>4403</v>
      </c>
      <c r="K700" s="37" t="s">
        <v>4404</v>
      </c>
      <c r="L700" s="43">
        <v>46063</v>
      </c>
      <c r="M700" s="37" t="s">
        <v>4246</v>
      </c>
      <c r="N700" s="37" t="s">
        <v>4247</v>
      </c>
      <c r="O700" s="37">
        <v>10</v>
      </c>
      <c r="P700" s="37" t="s">
        <v>4248</v>
      </c>
      <c r="Q700" s="37" t="s">
        <v>4405</v>
      </c>
      <c r="R700" s="37"/>
      <c r="S700" s="37" t="s">
        <v>4250</v>
      </c>
      <c r="T700" s="37">
        <v>10</v>
      </c>
      <c r="U700" s="37" t="s">
        <v>4251</v>
      </c>
      <c r="V700" s="37">
        <v>1002294765</v>
      </c>
      <c r="W700" s="37" t="s">
        <v>4252</v>
      </c>
      <c r="X700" s="37">
        <v>1023874837</v>
      </c>
      <c r="Y700" s="37" t="s">
        <v>5011</v>
      </c>
      <c r="Z700" s="37">
        <v>1002058204</v>
      </c>
      <c r="AA700" s="37" t="s">
        <v>4253</v>
      </c>
      <c r="AB700" s="37">
        <v>1000157108</v>
      </c>
      <c r="AC700" s="37" t="s">
        <v>4254</v>
      </c>
      <c r="AD700" s="37" t="s">
        <v>467</v>
      </c>
      <c r="AE700" s="37">
        <v>0</v>
      </c>
      <c r="AF700" s="37">
        <v>0</v>
      </c>
      <c r="AG700" s="37" t="s">
        <v>467</v>
      </c>
      <c r="AH700" s="37">
        <v>0</v>
      </c>
      <c r="AI700" s="37" t="s">
        <v>467</v>
      </c>
      <c r="AJ700" s="37">
        <v>5001034827</v>
      </c>
      <c r="AK700" s="37">
        <v>1</v>
      </c>
      <c r="AL700" s="37">
        <v>843314</v>
      </c>
      <c r="AM700" s="37">
        <v>1</v>
      </c>
      <c r="AN700" s="43">
        <v>46063</v>
      </c>
    </row>
    <row r="701" spans="1:40">
      <c r="A701" s="37" t="s">
        <v>2986</v>
      </c>
      <c r="B701" s="43">
        <v>46063</v>
      </c>
      <c r="C701" s="43">
        <v>46387</v>
      </c>
      <c r="D701" s="37">
        <v>324</v>
      </c>
      <c r="E701" s="37">
        <v>2</v>
      </c>
      <c r="F701" s="37" t="s">
        <v>4242</v>
      </c>
      <c r="G701" s="37">
        <v>1822</v>
      </c>
      <c r="H701" s="37">
        <v>1959</v>
      </c>
      <c r="I701" s="37" t="s">
        <v>5012</v>
      </c>
      <c r="J701" s="37" t="s">
        <v>4660</v>
      </c>
      <c r="K701" s="37" t="s">
        <v>4661</v>
      </c>
      <c r="L701" s="43">
        <v>46063</v>
      </c>
      <c r="M701" s="37" t="s">
        <v>4246</v>
      </c>
      <c r="N701" s="37" t="s">
        <v>4247</v>
      </c>
      <c r="O701" s="37">
        <v>10</v>
      </c>
      <c r="P701" s="37" t="s">
        <v>4248</v>
      </c>
      <c r="Q701" s="37" t="s">
        <v>4662</v>
      </c>
      <c r="R701" s="37"/>
      <c r="S701" s="37" t="s">
        <v>4250</v>
      </c>
      <c r="T701" s="37">
        <v>10</v>
      </c>
      <c r="U701" s="37" t="s">
        <v>4251</v>
      </c>
      <c r="V701" s="37">
        <v>1008919064</v>
      </c>
      <c r="W701" s="37" t="s">
        <v>4252</v>
      </c>
      <c r="X701" s="37">
        <v>1023926985</v>
      </c>
      <c r="Y701" s="37" t="s">
        <v>2988</v>
      </c>
      <c r="Z701" s="37">
        <v>1002058204</v>
      </c>
      <c r="AA701" s="37" t="s">
        <v>4253</v>
      </c>
      <c r="AB701" s="37">
        <v>1000157108</v>
      </c>
      <c r="AC701" s="37" t="s">
        <v>4254</v>
      </c>
      <c r="AD701" s="37" t="s">
        <v>57</v>
      </c>
      <c r="AE701" s="37">
        <v>0</v>
      </c>
      <c r="AF701" s="37">
        <v>0</v>
      </c>
      <c r="AG701" s="37" t="s">
        <v>57</v>
      </c>
      <c r="AH701" s="37">
        <v>0</v>
      </c>
      <c r="AI701" s="37" t="s">
        <v>57</v>
      </c>
      <c r="AJ701" s="37">
        <v>5001034923</v>
      </c>
      <c r="AK701" s="37">
        <v>1</v>
      </c>
      <c r="AL701" s="37">
        <v>826547</v>
      </c>
      <c r="AM701" s="37">
        <v>1</v>
      </c>
      <c r="AN701" s="43">
        <v>46063</v>
      </c>
    </row>
    <row r="702" spans="1:40">
      <c r="A702" s="37" t="s">
        <v>2946</v>
      </c>
      <c r="B702" s="43">
        <v>46063</v>
      </c>
      <c r="C702" s="43">
        <v>46387</v>
      </c>
      <c r="D702" s="37">
        <v>324</v>
      </c>
      <c r="E702" s="37">
        <v>2</v>
      </c>
      <c r="F702" s="37" t="s">
        <v>4242</v>
      </c>
      <c r="G702" s="37">
        <v>1776</v>
      </c>
      <c r="H702" s="37">
        <v>1960</v>
      </c>
      <c r="I702" s="37" t="s">
        <v>4960</v>
      </c>
      <c r="J702" s="37" t="s">
        <v>4660</v>
      </c>
      <c r="K702" s="37" t="s">
        <v>4661</v>
      </c>
      <c r="L702" s="43">
        <v>46063</v>
      </c>
      <c r="M702" s="37" t="s">
        <v>4246</v>
      </c>
      <c r="N702" s="37" t="s">
        <v>4247</v>
      </c>
      <c r="O702" s="37">
        <v>10</v>
      </c>
      <c r="P702" s="37" t="s">
        <v>4248</v>
      </c>
      <c r="Q702" s="37" t="s">
        <v>4662</v>
      </c>
      <c r="R702" s="37"/>
      <c r="S702" s="37" t="s">
        <v>4250</v>
      </c>
      <c r="T702" s="37">
        <v>10</v>
      </c>
      <c r="U702" s="37" t="s">
        <v>4251</v>
      </c>
      <c r="V702" s="37">
        <v>1011943624</v>
      </c>
      <c r="W702" s="37" t="s">
        <v>4252</v>
      </c>
      <c r="X702" s="37">
        <v>1010225551</v>
      </c>
      <c r="Y702" s="37" t="s">
        <v>2948</v>
      </c>
      <c r="Z702" s="37">
        <v>1002058204</v>
      </c>
      <c r="AA702" s="37" t="s">
        <v>4253</v>
      </c>
      <c r="AB702" s="37">
        <v>1000157108</v>
      </c>
      <c r="AC702" s="37" t="s">
        <v>4254</v>
      </c>
      <c r="AD702" s="37" t="s">
        <v>329</v>
      </c>
      <c r="AE702" s="37">
        <v>0</v>
      </c>
      <c r="AF702" s="37">
        <v>0</v>
      </c>
      <c r="AG702" s="37" t="s">
        <v>329</v>
      </c>
      <c r="AH702" s="37">
        <v>0</v>
      </c>
      <c r="AI702" s="37" t="s">
        <v>329</v>
      </c>
      <c r="AJ702" s="37">
        <v>5001034924</v>
      </c>
      <c r="AK702" s="37">
        <v>1</v>
      </c>
      <c r="AL702" s="37">
        <v>825058</v>
      </c>
      <c r="AM702" s="37">
        <v>1</v>
      </c>
      <c r="AN702" s="43">
        <v>46063</v>
      </c>
    </row>
    <row r="703" spans="1:40">
      <c r="A703" s="37" t="s">
        <v>3006</v>
      </c>
      <c r="B703" s="43">
        <v>46063</v>
      </c>
      <c r="C703" s="43">
        <v>46387</v>
      </c>
      <c r="D703" s="37">
        <v>324</v>
      </c>
      <c r="E703" s="37">
        <v>2</v>
      </c>
      <c r="F703" s="37" t="s">
        <v>4242</v>
      </c>
      <c r="G703" s="37">
        <v>1780</v>
      </c>
      <c r="H703" s="37">
        <v>1961</v>
      </c>
      <c r="I703" s="37" t="s">
        <v>4962</v>
      </c>
      <c r="J703" s="37" t="s">
        <v>4660</v>
      </c>
      <c r="K703" s="37" t="s">
        <v>4661</v>
      </c>
      <c r="L703" s="43">
        <v>46063</v>
      </c>
      <c r="M703" s="37" t="s">
        <v>4246</v>
      </c>
      <c r="N703" s="37" t="s">
        <v>4247</v>
      </c>
      <c r="O703" s="37">
        <v>10</v>
      </c>
      <c r="P703" s="37" t="s">
        <v>4248</v>
      </c>
      <c r="Q703" s="37" t="s">
        <v>4662</v>
      </c>
      <c r="R703" s="37"/>
      <c r="S703" s="37" t="s">
        <v>4250</v>
      </c>
      <c r="T703" s="37">
        <v>10</v>
      </c>
      <c r="U703" s="37" t="s">
        <v>4251</v>
      </c>
      <c r="V703" s="37">
        <v>1005454553</v>
      </c>
      <c r="W703" s="37" t="s">
        <v>4252</v>
      </c>
      <c r="X703" s="37">
        <v>1023902030</v>
      </c>
      <c r="Y703" s="37" t="s">
        <v>5013</v>
      </c>
      <c r="Z703" s="37">
        <v>1002058204</v>
      </c>
      <c r="AA703" s="37" t="s">
        <v>4253</v>
      </c>
      <c r="AB703" s="37">
        <v>1000157108</v>
      </c>
      <c r="AC703" s="37" t="s">
        <v>4254</v>
      </c>
      <c r="AD703" s="37" t="s">
        <v>467</v>
      </c>
      <c r="AE703" s="37">
        <v>0</v>
      </c>
      <c r="AF703" s="37">
        <v>0</v>
      </c>
      <c r="AG703" s="37" t="s">
        <v>467</v>
      </c>
      <c r="AH703" s="37">
        <v>0</v>
      </c>
      <c r="AI703" s="37" t="s">
        <v>467</v>
      </c>
      <c r="AJ703" s="37">
        <v>5001034925</v>
      </c>
      <c r="AK703" s="37">
        <v>1</v>
      </c>
      <c r="AL703" s="37">
        <v>825063</v>
      </c>
      <c r="AM703" s="37">
        <v>1</v>
      </c>
      <c r="AN703" s="43">
        <v>46063</v>
      </c>
    </row>
    <row r="704" spans="1:40">
      <c r="A704" s="37" t="s">
        <v>2951</v>
      </c>
      <c r="B704" s="43">
        <v>46063</v>
      </c>
      <c r="C704" s="43">
        <v>46387</v>
      </c>
      <c r="D704" s="37">
        <v>324</v>
      </c>
      <c r="E704" s="37">
        <v>2</v>
      </c>
      <c r="F704" s="37" t="s">
        <v>4242</v>
      </c>
      <c r="G704" s="37">
        <v>1776</v>
      </c>
      <c r="H704" s="37">
        <v>1962</v>
      </c>
      <c r="I704" s="37" t="s">
        <v>5014</v>
      </c>
      <c r="J704" s="37" t="s">
        <v>4660</v>
      </c>
      <c r="K704" s="37" t="s">
        <v>4661</v>
      </c>
      <c r="L704" s="43">
        <v>46063</v>
      </c>
      <c r="M704" s="37" t="s">
        <v>4246</v>
      </c>
      <c r="N704" s="37" t="s">
        <v>4247</v>
      </c>
      <c r="O704" s="37">
        <v>10</v>
      </c>
      <c r="P704" s="37" t="s">
        <v>4248</v>
      </c>
      <c r="Q704" s="37" t="s">
        <v>4662</v>
      </c>
      <c r="R704" s="37"/>
      <c r="S704" s="37" t="s">
        <v>4250</v>
      </c>
      <c r="T704" s="37">
        <v>10</v>
      </c>
      <c r="U704" s="37" t="s">
        <v>4251</v>
      </c>
      <c r="V704" s="37">
        <v>1000290616</v>
      </c>
      <c r="W704" s="37" t="s">
        <v>4252</v>
      </c>
      <c r="X704" s="37">
        <v>52954691</v>
      </c>
      <c r="Y704" s="37" t="s">
        <v>5015</v>
      </c>
      <c r="Z704" s="37">
        <v>1002058204</v>
      </c>
      <c r="AA704" s="37" t="s">
        <v>4253</v>
      </c>
      <c r="AB704" s="37">
        <v>1000157108</v>
      </c>
      <c r="AC704" s="37" t="s">
        <v>4254</v>
      </c>
      <c r="AD704" s="37" t="s">
        <v>329</v>
      </c>
      <c r="AE704" s="37">
        <v>0</v>
      </c>
      <c r="AF704" s="37">
        <v>0</v>
      </c>
      <c r="AG704" s="37" t="s">
        <v>329</v>
      </c>
      <c r="AH704" s="37">
        <v>0</v>
      </c>
      <c r="AI704" s="37" t="s">
        <v>329</v>
      </c>
      <c r="AJ704" s="37">
        <v>5001034926</v>
      </c>
      <c r="AK704" s="37">
        <v>1</v>
      </c>
      <c r="AL704" s="37">
        <v>825058</v>
      </c>
      <c r="AM704" s="37">
        <v>1</v>
      </c>
      <c r="AN704" s="43">
        <v>46063</v>
      </c>
    </row>
    <row r="705" spans="1:40">
      <c r="A705" s="37" t="s">
        <v>2959</v>
      </c>
      <c r="B705" s="43">
        <v>46063</v>
      </c>
      <c r="C705" s="43">
        <v>46387</v>
      </c>
      <c r="D705" s="37">
        <v>324</v>
      </c>
      <c r="E705" s="37">
        <v>2</v>
      </c>
      <c r="F705" s="37" t="s">
        <v>4242</v>
      </c>
      <c r="G705" s="37">
        <v>1776</v>
      </c>
      <c r="H705" s="37">
        <v>1963</v>
      </c>
      <c r="I705" s="37" t="s">
        <v>5014</v>
      </c>
      <c r="J705" s="37" t="s">
        <v>4660</v>
      </c>
      <c r="K705" s="37" t="s">
        <v>4661</v>
      </c>
      <c r="L705" s="43">
        <v>46063</v>
      </c>
      <c r="M705" s="37" t="s">
        <v>4246</v>
      </c>
      <c r="N705" s="37" t="s">
        <v>4247</v>
      </c>
      <c r="O705" s="37">
        <v>10</v>
      </c>
      <c r="P705" s="37" t="s">
        <v>4248</v>
      </c>
      <c r="Q705" s="37" t="s">
        <v>4662</v>
      </c>
      <c r="R705" s="37"/>
      <c r="S705" s="37" t="s">
        <v>4250</v>
      </c>
      <c r="T705" s="37">
        <v>10</v>
      </c>
      <c r="U705" s="37" t="s">
        <v>4251</v>
      </c>
      <c r="V705" s="37">
        <v>1013710697</v>
      </c>
      <c r="W705" s="37" t="s">
        <v>4252</v>
      </c>
      <c r="X705" s="37">
        <v>1117525267</v>
      </c>
      <c r="Y705" s="37" t="s">
        <v>2960</v>
      </c>
      <c r="Z705" s="37">
        <v>1002058204</v>
      </c>
      <c r="AA705" s="37" t="s">
        <v>4253</v>
      </c>
      <c r="AB705" s="37">
        <v>1000157108</v>
      </c>
      <c r="AC705" s="37" t="s">
        <v>4254</v>
      </c>
      <c r="AD705" s="37" t="s">
        <v>329</v>
      </c>
      <c r="AE705" s="37">
        <v>0</v>
      </c>
      <c r="AF705" s="37">
        <v>0</v>
      </c>
      <c r="AG705" s="37" t="s">
        <v>329</v>
      </c>
      <c r="AH705" s="37">
        <v>0</v>
      </c>
      <c r="AI705" s="37" t="s">
        <v>329</v>
      </c>
      <c r="AJ705" s="37">
        <v>5001034927</v>
      </c>
      <c r="AK705" s="37">
        <v>1</v>
      </c>
      <c r="AL705" s="37">
        <v>825058</v>
      </c>
      <c r="AM705" s="37">
        <v>1</v>
      </c>
      <c r="AN705" s="43">
        <v>46063</v>
      </c>
    </row>
    <row r="706" spans="1:40">
      <c r="A706" s="37" t="s">
        <v>550</v>
      </c>
      <c r="B706" s="43">
        <v>46063</v>
      </c>
      <c r="C706" s="43">
        <v>46387</v>
      </c>
      <c r="D706" s="37">
        <v>324</v>
      </c>
      <c r="E706" s="37">
        <v>2</v>
      </c>
      <c r="F706" s="37" t="s">
        <v>4242</v>
      </c>
      <c r="G706" s="37">
        <v>1797</v>
      </c>
      <c r="H706" s="37">
        <v>1964</v>
      </c>
      <c r="I706" s="37" t="s">
        <v>5016</v>
      </c>
      <c r="J706" s="37" t="s">
        <v>4519</v>
      </c>
      <c r="K706" s="37" t="s">
        <v>4520</v>
      </c>
      <c r="L706" s="43">
        <v>46063</v>
      </c>
      <c r="M706" s="37" t="s">
        <v>4246</v>
      </c>
      <c r="N706" s="37" t="s">
        <v>4247</v>
      </c>
      <c r="O706" s="37">
        <v>10</v>
      </c>
      <c r="P706" s="37" t="s">
        <v>4248</v>
      </c>
      <c r="Q706" s="37" t="s">
        <v>4521</v>
      </c>
      <c r="R706" s="37"/>
      <c r="S706" s="37" t="s">
        <v>4250</v>
      </c>
      <c r="T706" s="37">
        <v>10</v>
      </c>
      <c r="U706" s="37" t="s">
        <v>4251</v>
      </c>
      <c r="V706" s="37">
        <v>1013866792</v>
      </c>
      <c r="W706" s="37" t="s">
        <v>4252</v>
      </c>
      <c r="X706" s="37">
        <v>40922848</v>
      </c>
      <c r="Y706" s="37" t="s">
        <v>551</v>
      </c>
      <c r="Z706" s="37">
        <v>1002058204</v>
      </c>
      <c r="AA706" s="37" t="s">
        <v>4253</v>
      </c>
      <c r="AB706" s="37">
        <v>1000157108</v>
      </c>
      <c r="AC706" s="37" t="s">
        <v>4254</v>
      </c>
      <c r="AD706" s="37" t="s">
        <v>329</v>
      </c>
      <c r="AE706" s="37">
        <v>0</v>
      </c>
      <c r="AF706" s="37">
        <v>0</v>
      </c>
      <c r="AG706" s="37" t="s">
        <v>329</v>
      </c>
      <c r="AH706" s="37">
        <v>0</v>
      </c>
      <c r="AI706" s="37" t="s">
        <v>329</v>
      </c>
      <c r="AJ706" s="37">
        <v>5001034928</v>
      </c>
      <c r="AK706" s="37">
        <v>1</v>
      </c>
      <c r="AL706" s="37">
        <v>825083</v>
      </c>
      <c r="AM706" s="37">
        <v>1</v>
      </c>
      <c r="AN706" s="43">
        <v>46063</v>
      </c>
    </row>
    <row r="707" spans="1:40">
      <c r="A707" s="37" t="s">
        <v>541</v>
      </c>
      <c r="B707" s="43">
        <v>46063</v>
      </c>
      <c r="C707" s="43">
        <v>46387</v>
      </c>
      <c r="D707" s="37">
        <v>324</v>
      </c>
      <c r="E707" s="37">
        <v>2</v>
      </c>
      <c r="F707" s="37" t="s">
        <v>4242</v>
      </c>
      <c r="G707" s="37">
        <v>1797</v>
      </c>
      <c r="H707" s="37">
        <v>1965</v>
      </c>
      <c r="I707" s="37" t="s">
        <v>5016</v>
      </c>
      <c r="J707" s="37" t="s">
        <v>4519</v>
      </c>
      <c r="K707" s="37" t="s">
        <v>4520</v>
      </c>
      <c r="L707" s="43">
        <v>46063</v>
      </c>
      <c r="M707" s="37" t="s">
        <v>4246</v>
      </c>
      <c r="N707" s="37" t="s">
        <v>4247</v>
      </c>
      <c r="O707" s="37">
        <v>10</v>
      </c>
      <c r="P707" s="37" t="s">
        <v>4248</v>
      </c>
      <c r="Q707" s="37" t="s">
        <v>4521</v>
      </c>
      <c r="R707" s="37"/>
      <c r="S707" s="37" t="s">
        <v>4250</v>
      </c>
      <c r="T707" s="37">
        <v>10</v>
      </c>
      <c r="U707" s="37" t="s">
        <v>4251</v>
      </c>
      <c r="V707" s="37">
        <v>1000221099</v>
      </c>
      <c r="W707" s="37" t="s">
        <v>4252</v>
      </c>
      <c r="X707" s="37">
        <v>1077431185</v>
      </c>
      <c r="Y707" s="37" t="s">
        <v>5017</v>
      </c>
      <c r="Z707" s="37">
        <v>1002058204</v>
      </c>
      <c r="AA707" s="37" t="s">
        <v>4253</v>
      </c>
      <c r="AB707" s="37">
        <v>1000157108</v>
      </c>
      <c r="AC707" s="37" t="s">
        <v>4254</v>
      </c>
      <c r="AD707" s="37" t="s">
        <v>329</v>
      </c>
      <c r="AE707" s="37">
        <v>0</v>
      </c>
      <c r="AF707" s="37">
        <v>0</v>
      </c>
      <c r="AG707" s="37" t="s">
        <v>329</v>
      </c>
      <c r="AH707" s="37">
        <v>0</v>
      </c>
      <c r="AI707" s="37" t="s">
        <v>329</v>
      </c>
      <c r="AJ707" s="37">
        <v>5001034929</v>
      </c>
      <c r="AK707" s="37">
        <v>1</v>
      </c>
      <c r="AL707" s="37">
        <v>825083</v>
      </c>
      <c r="AM707" s="37">
        <v>1</v>
      </c>
      <c r="AN707" s="43">
        <v>46063</v>
      </c>
    </row>
    <row r="708" spans="1:40">
      <c r="A708" s="37" t="s">
        <v>536</v>
      </c>
      <c r="B708" s="43">
        <v>46063</v>
      </c>
      <c r="C708" s="43">
        <v>46387</v>
      </c>
      <c r="D708" s="37">
        <v>324</v>
      </c>
      <c r="E708" s="37">
        <v>2</v>
      </c>
      <c r="F708" s="37" t="s">
        <v>4242</v>
      </c>
      <c r="G708" s="37">
        <v>1797</v>
      </c>
      <c r="H708" s="37">
        <v>1966</v>
      </c>
      <c r="I708" s="37" t="s">
        <v>5016</v>
      </c>
      <c r="J708" s="37" t="s">
        <v>4519</v>
      </c>
      <c r="K708" s="37" t="s">
        <v>4520</v>
      </c>
      <c r="L708" s="43">
        <v>46063</v>
      </c>
      <c r="M708" s="37" t="s">
        <v>4246</v>
      </c>
      <c r="N708" s="37" t="s">
        <v>4247</v>
      </c>
      <c r="O708" s="37">
        <v>10</v>
      </c>
      <c r="P708" s="37" t="s">
        <v>4248</v>
      </c>
      <c r="Q708" s="37" t="s">
        <v>4521</v>
      </c>
      <c r="R708" s="37"/>
      <c r="S708" s="37" t="s">
        <v>4250</v>
      </c>
      <c r="T708" s="37">
        <v>10</v>
      </c>
      <c r="U708" s="37" t="s">
        <v>4251</v>
      </c>
      <c r="V708" s="37">
        <v>1010830582</v>
      </c>
      <c r="W708" s="37" t="s">
        <v>4252</v>
      </c>
      <c r="X708" s="37">
        <v>1014251371</v>
      </c>
      <c r="Y708" s="37" t="s">
        <v>5018</v>
      </c>
      <c r="Z708" s="37">
        <v>1002058204</v>
      </c>
      <c r="AA708" s="37" t="s">
        <v>4253</v>
      </c>
      <c r="AB708" s="37">
        <v>1000157108</v>
      </c>
      <c r="AC708" s="37" t="s">
        <v>4254</v>
      </c>
      <c r="AD708" s="37" t="s">
        <v>329</v>
      </c>
      <c r="AE708" s="37">
        <v>0</v>
      </c>
      <c r="AF708" s="37">
        <v>0</v>
      </c>
      <c r="AG708" s="37" t="s">
        <v>329</v>
      </c>
      <c r="AH708" s="37">
        <v>0</v>
      </c>
      <c r="AI708" s="37" t="s">
        <v>329</v>
      </c>
      <c r="AJ708" s="37">
        <v>5001034930</v>
      </c>
      <c r="AK708" s="37">
        <v>1</v>
      </c>
      <c r="AL708" s="37">
        <v>825083</v>
      </c>
      <c r="AM708" s="37">
        <v>1</v>
      </c>
      <c r="AN708" s="43">
        <v>46063</v>
      </c>
    </row>
    <row r="709" spans="1:40">
      <c r="A709" s="37" t="s">
        <v>575</v>
      </c>
      <c r="B709" s="43">
        <v>46063</v>
      </c>
      <c r="C709" s="43">
        <v>46387</v>
      </c>
      <c r="D709" s="37">
        <v>324</v>
      </c>
      <c r="E709" s="37">
        <v>2</v>
      </c>
      <c r="F709" s="37" t="s">
        <v>4242</v>
      </c>
      <c r="G709" s="37">
        <v>1793</v>
      </c>
      <c r="H709" s="37">
        <v>1967</v>
      </c>
      <c r="I709" s="37" t="s">
        <v>5019</v>
      </c>
      <c r="J709" s="37" t="s">
        <v>4519</v>
      </c>
      <c r="K709" s="37" t="s">
        <v>4520</v>
      </c>
      <c r="L709" s="43">
        <v>46063</v>
      </c>
      <c r="M709" s="37" t="s">
        <v>4246</v>
      </c>
      <c r="N709" s="37" t="s">
        <v>4247</v>
      </c>
      <c r="O709" s="37">
        <v>10</v>
      </c>
      <c r="P709" s="37" t="s">
        <v>4248</v>
      </c>
      <c r="Q709" s="37" t="s">
        <v>4521</v>
      </c>
      <c r="R709" s="37"/>
      <c r="S709" s="37" t="s">
        <v>4250</v>
      </c>
      <c r="T709" s="37">
        <v>10</v>
      </c>
      <c r="U709" s="37" t="s">
        <v>4251</v>
      </c>
      <c r="V709" s="37">
        <v>1002399466</v>
      </c>
      <c r="W709" s="37" t="s">
        <v>4252</v>
      </c>
      <c r="X709" s="37">
        <v>79970881</v>
      </c>
      <c r="Y709" s="37" t="s">
        <v>577</v>
      </c>
      <c r="Z709" s="37">
        <v>1002058204</v>
      </c>
      <c r="AA709" s="37" t="s">
        <v>4253</v>
      </c>
      <c r="AB709" s="37">
        <v>1000157108</v>
      </c>
      <c r="AC709" s="37" t="s">
        <v>4254</v>
      </c>
      <c r="AD709" s="37" t="s">
        <v>467</v>
      </c>
      <c r="AE709" s="37">
        <v>0</v>
      </c>
      <c r="AF709" s="37">
        <v>0</v>
      </c>
      <c r="AG709" s="37" t="s">
        <v>467</v>
      </c>
      <c r="AH709" s="37">
        <v>0</v>
      </c>
      <c r="AI709" s="37" t="s">
        <v>467</v>
      </c>
      <c r="AJ709" s="37">
        <v>5001034931</v>
      </c>
      <c r="AK709" s="37">
        <v>1</v>
      </c>
      <c r="AL709" s="37">
        <v>825079</v>
      </c>
      <c r="AM709" s="37">
        <v>1</v>
      </c>
      <c r="AN709" s="43">
        <v>46063</v>
      </c>
    </row>
    <row r="710" spans="1:40">
      <c r="A710" s="37" t="s">
        <v>554</v>
      </c>
      <c r="B710" s="43">
        <v>46063</v>
      </c>
      <c r="C710" s="43">
        <v>46387</v>
      </c>
      <c r="D710" s="37">
        <v>324</v>
      </c>
      <c r="E710" s="37">
        <v>2</v>
      </c>
      <c r="F710" s="37" t="s">
        <v>4242</v>
      </c>
      <c r="G710" s="37">
        <v>1798</v>
      </c>
      <c r="H710" s="37">
        <v>1968</v>
      </c>
      <c r="I710" s="37" t="s">
        <v>5020</v>
      </c>
      <c r="J710" s="37" t="s">
        <v>4519</v>
      </c>
      <c r="K710" s="37" t="s">
        <v>4520</v>
      </c>
      <c r="L710" s="43">
        <v>46063</v>
      </c>
      <c r="M710" s="37" t="s">
        <v>4246</v>
      </c>
      <c r="N710" s="37" t="s">
        <v>4247</v>
      </c>
      <c r="O710" s="37">
        <v>10</v>
      </c>
      <c r="P710" s="37" t="s">
        <v>4248</v>
      </c>
      <c r="Q710" s="37" t="s">
        <v>4521</v>
      </c>
      <c r="R710" s="37"/>
      <c r="S710" s="37" t="s">
        <v>4250</v>
      </c>
      <c r="T710" s="37">
        <v>10</v>
      </c>
      <c r="U710" s="37" t="s">
        <v>4251</v>
      </c>
      <c r="V710" s="37">
        <v>1000226640</v>
      </c>
      <c r="W710" s="37" t="s">
        <v>4252</v>
      </c>
      <c r="X710" s="37">
        <v>1020727128</v>
      </c>
      <c r="Y710" s="37" t="s">
        <v>5021</v>
      </c>
      <c r="Z710" s="37">
        <v>1002058204</v>
      </c>
      <c r="AA710" s="37" t="s">
        <v>4253</v>
      </c>
      <c r="AB710" s="37">
        <v>1000157108</v>
      </c>
      <c r="AC710" s="37" t="s">
        <v>4254</v>
      </c>
      <c r="AD710" s="37" t="s">
        <v>57</v>
      </c>
      <c r="AE710" s="37">
        <v>0</v>
      </c>
      <c r="AF710" s="37">
        <v>0</v>
      </c>
      <c r="AG710" s="37" t="s">
        <v>57</v>
      </c>
      <c r="AH710" s="37">
        <v>0</v>
      </c>
      <c r="AI710" s="37" t="s">
        <v>57</v>
      </c>
      <c r="AJ710" s="37">
        <v>5001034932</v>
      </c>
      <c r="AK710" s="37">
        <v>1</v>
      </c>
      <c r="AL710" s="37">
        <v>825084</v>
      </c>
      <c r="AM710" s="37">
        <v>1</v>
      </c>
      <c r="AN710" s="43">
        <v>46063</v>
      </c>
    </row>
    <row r="711" spans="1:40">
      <c r="A711" s="37" t="s">
        <v>565</v>
      </c>
      <c r="B711" s="43">
        <v>46063</v>
      </c>
      <c r="C711" s="43">
        <v>46387</v>
      </c>
      <c r="D711" s="37">
        <v>324</v>
      </c>
      <c r="E711" s="37">
        <v>2</v>
      </c>
      <c r="F711" s="37" t="s">
        <v>4242</v>
      </c>
      <c r="G711" s="37">
        <v>1798</v>
      </c>
      <c r="H711" s="37">
        <v>1969</v>
      </c>
      <c r="I711" s="37" t="s">
        <v>5020</v>
      </c>
      <c r="J711" s="37" t="s">
        <v>4519</v>
      </c>
      <c r="K711" s="37" t="s">
        <v>4520</v>
      </c>
      <c r="L711" s="43">
        <v>46063</v>
      </c>
      <c r="M711" s="37" t="s">
        <v>4246</v>
      </c>
      <c r="N711" s="37" t="s">
        <v>4247</v>
      </c>
      <c r="O711" s="37">
        <v>10</v>
      </c>
      <c r="P711" s="37" t="s">
        <v>4248</v>
      </c>
      <c r="Q711" s="37" t="s">
        <v>4521</v>
      </c>
      <c r="R711" s="37"/>
      <c r="S711" s="37" t="s">
        <v>4250</v>
      </c>
      <c r="T711" s="37">
        <v>10</v>
      </c>
      <c r="U711" s="37" t="s">
        <v>4251</v>
      </c>
      <c r="V711" s="37">
        <v>1008359818</v>
      </c>
      <c r="W711" s="37" t="s">
        <v>4252</v>
      </c>
      <c r="X711" s="37">
        <v>80901367</v>
      </c>
      <c r="Y711" s="37" t="s">
        <v>566</v>
      </c>
      <c r="Z711" s="37">
        <v>1002058204</v>
      </c>
      <c r="AA711" s="37" t="s">
        <v>4253</v>
      </c>
      <c r="AB711" s="37">
        <v>1000157108</v>
      </c>
      <c r="AC711" s="37" t="s">
        <v>4254</v>
      </c>
      <c r="AD711" s="37" t="s">
        <v>57</v>
      </c>
      <c r="AE711" s="37">
        <v>0</v>
      </c>
      <c r="AF711" s="37">
        <v>0</v>
      </c>
      <c r="AG711" s="37" t="s">
        <v>57</v>
      </c>
      <c r="AH711" s="37">
        <v>0</v>
      </c>
      <c r="AI711" s="37" t="s">
        <v>57</v>
      </c>
      <c r="AJ711" s="37">
        <v>5001034933</v>
      </c>
      <c r="AK711" s="37">
        <v>1</v>
      </c>
      <c r="AL711" s="37">
        <v>825084</v>
      </c>
      <c r="AM711" s="37">
        <v>1</v>
      </c>
      <c r="AN711" s="43">
        <v>46063</v>
      </c>
    </row>
    <row r="712" spans="1:40">
      <c r="A712" s="37" t="s">
        <v>3716</v>
      </c>
      <c r="B712" s="43">
        <v>46063</v>
      </c>
      <c r="C712" s="43">
        <v>46387</v>
      </c>
      <c r="D712" s="37">
        <v>324</v>
      </c>
      <c r="E712" s="37">
        <v>2</v>
      </c>
      <c r="F712" s="37" t="s">
        <v>4242</v>
      </c>
      <c r="G712" s="37">
        <v>1836</v>
      </c>
      <c r="H712" s="37">
        <v>1970</v>
      </c>
      <c r="I712" s="37" t="s">
        <v>5022</v>
      </c>
      <c r="J712" s="37" t="s">
        <v>4519</v>
      </c>
      <c r="K712" s="37" t="s">
        <v>4520</v>
      </c>
      <c r="L712" s="43">
        <v>46063</v>
      </c>
      <c r="M712" s="37" t="s">
        <v>4246</v>
      </c>
      <c r="N712" s="37" t="s">
        <v>4247</v>
      </c>
      <c r="O712" s="37">
        <v>10</v>
      </c>
      <c r="P712" s="37" t="s">
        <v>4248</v>
      </c>
      <c r="Q712" s="37" t="s">
        <v>4521</v>
      </c>
      <c r="R712" s="37"/>
      <c r="S712" s="37" t="s">
        <v>4250</v>
      </c>
      <c r="T712" s="37">
        <v>10</v>
      </c>
      <c r="U712" s="37" t="s">
        <v>4251</v>
      </c>
      <c r="V712" s="37">
        <v>1000061279</v>
      </c>
      <c r="W712" s="37" t="s">
        <v>4252</v>
      </c>
      <c r="X712" s="37">
        <v>79648974</v>
      </c>
      <c r="Y712" s="37" t="s">
        <v>3718</v>
      </c>
      <c r="Z712" s="37">
        <v>1002058204</v>
      </c>
      <c r="AA712" s="37" t="s">
        <v>4253</v>
      </c>
      <c r="AB712" s="37">
        <v>1000157108</v>
      </c>
      <c r="AC712" s="37" t="s">
        <v>4254</v>
      </c>
      <c r="AD712" s="37" t="s">
        <v>4309</v>
      </c>
      <c r="AE712" s="37">
        <v>0</v>
      </c>
      <c r="AF712" s="37">
        <v>0</v>
      </c>
      <c r="AG712" s="37" t="s">
        <v>4309</v>
      </c>
      <c r="AH712" s="37">
        <v>0</v>
      </c>
      <c r="AI712" s="37" t="s">
        <v>4309</v>
      </c>
      <c r="AJ712" s="37">
        <v>5001034934</v>
      </c>
      <c r="AK712" s="37">
        <v>1</v>
      </c>
      <c r="AL712" s="37">
        <v>828702</v>
      </c>
      <c r="AM712" s="37">
        <v>1</v>
      </c>
      <c r="AN712" s="43">
        <v>46063</v>
      </c>
    </row>
    <row r="713" spans="1:40">
      <c r="A713" s="37" t="s">
        <v>2744</v>
      </c>
      <c r="B713" s="43">
        <v>46063</v>
      </c>
      <c r="C713" s="43">
        <v>46387</v>
      </c>
      <c r="D713" s="37">
        <v>324</v>
      </c>
      <c r="E713" s="37">
        <v>2</v>
      </c>
      <c r="F713" s="37" t="s">
        <v>4242</v>
      </c>
      <c r="G713" s="37">
        <v>1861</v>
      </c>
      <c r="H713" s="37">
        <v>1971</v>
      </c>
      <c r="I713" s="37" t="s">
        <v>5023</v>
      </c>
      <c r="J713" s="37" t="s">
        <v>4519</v>
      </c>
      <c r="K713" s="37" t="s">
        <v>4520</v>
      </c>
      <c r="L713" s="43">
        <v>46063</v>
      </c>
      <c r="M713" s="37" t="s">
        <v>4246</v>
      </c>
      <c r="N713" s="37" t="s">
        <v>4247</v>
      </c>
      <c r="O713" s="37">
        <v>10</v>
      </c>
      <c r="P713" s="37" t="s">
        <v>4248</v>
      </c>
      <c r="Q713" s="37" t="s">
        <v>4521</v>
      </c>
      <c r="R713" s="37"/>
      <c r="S713" s="37" t="s">
        <v>4250</v>
      </c>
      <c r="T713" s="37">
        <v>10</v>
      </c>
      <c r="U713" s="37" t="s">
        <v>4251</v>
      </c>
      <c r="V713" s="37">
        <v>1012450870</v>
      </c>
      <c r="W713" s="37" t="s">
        <v>4252</v>
      </c>
      <c r="X713" s="37">
        <v>1023963213</v>
      </c>
      <c r="Y713" s="37" t="s">
        <v>5024</v>
      </c>
      <c r="Z713" s="37">
        <v>1002058204</v>
      </c>
      <c r="AA713" s="37" t="s">
        <v>4253</v>
      </c>
      <c r="AB713" s="37">
        <v>1000157108</v>
      </c>
      <c r="AC713" s="37" t="s">
        <v>4254</v>
      </c>
      <c r="AD713" s="37" t="s">
        <v>861</v>
      </c>
      <c r="AE713" s="37">
        <v>0</v>
      </c>
      <c r="AF713" s="37">
        <v>0</v>
      </c>
      <c r="AG713" s="37" t="s">
        <v>861</v>
      </c>
      <c r="AH713" s="37">
        <v>0</v>
      </c>
      <c r="AI713" s="37" t="s">
        <v>861</v>
      </c>
      <c r="AJ713" s="37">
        <v>5001034935</v>
      </c>
      <c r="AK713" s="37">
        <v>1</v>
      </c>
      <c r="AL713" s="37">
        <v>828735</v>
      </c>
      <c r="AM713" s="37">
        <v>1</v>
      </c>
      <c r="AN713" s="43">
        <v>46063</v>
      </c>
    </row>
    <row r="714" spans="1:40">
      <c r="A714" s="37" t="s">
        <v>3581</v>
      </c>
      <c r="B714" s="43">
        <v>46063</v>
      </c>
      <c r="C714" s="43">
        <v>46387</v>
      </c>
      <c r="D714" s="37">
        <v>324</v>
      </c>
      <c r="E714" s="37">
        <v>2</v>
      </c>
      <c r="F714" s="37" t="s">
        <v>4242</v>
      </c>
      <c r="G714" s="37">
        <v>1760</v>
      </c>
      <c r="H714" s="37">
        <v>1972</v>
      </c>
      <c r="I714" s="37" t="s">
        <v>4384</v>
      </c>
      <c r="J714" s="37" t="s">
        <v>4381</v>
      </c>
      <c r="K714" s="37" t="s">
        <v>4382</v>
      </c>
      <c r="L714" s="43">
        <v>46063</v>
      </c>
      <c r="M714" s="37" t="s">
        <v>4246</v>
      </c>
      <c r="N714" s="37" t="s">
        <v>4247</v>
      </c>
      <c r="O714" s="37">
        <v>10</v>
      </c>
      <c r="P714" s="37" t="s">
        <v>4248</v>
      </c>
      <c r="Q714" s="37" t="s">
        <v>4383</v>
      </c>
      <c r="R714" s="37"/>
      <c r="S714" s="37" t="s">
        <v>4250</v>
      </c>
      <c r="T714" s="37">
        <v>10</v>
      </c>
      <c r="U714" s="37" t="s">
        <v>4251</v>
      </c>
      <c r="V714" s="37">
        <v>1012280964</v>
      </c>
      <c r="W714" s="37" t="s">
        <v>4252</v>
      </c>
      <c r="X714" s="37">
        <v>80246654</v>
      </c>
      <c r="Y714" s="37" t="s">
        <v>3582</v>
      </c>
      <c r="Z714" s="37">
        <v>1002058204</v>
      </c>
      <c r="AA714" s="37" t="s">
        <v>4253</v>
      </c>
      <c r="AB714" s="37">
        <v>1000157108</v>
      </c>
      <c r="AC714" s="37" t="s">
        <v>4254</v>
      </c>
      <c r="AD714" s="37" t="s">
        <v>519</v>
      </c>
      <c r="AE714" s="37">
        <v>0</v>
      </c>
      <c r="AF714" s="37">
        <v>0</v>
      </c>
      <c r="AG714" s="37" t="s">
        <v>519</v>
      </c>
      <c r="AH714" s="37">
        <v>0</v>
      </c>
      <c r="AI714" s="37" t="s">
        <v>519</v>
      </c>
      <c r="AJ714" s="37">
        <v>5001034936</v>
      </c>
      <c r="AK714" s="37">
        <v>1</v>
      </c>
      <c r="AL714" s="37">
        <v>821931</v>
      </c>
      <c r="AM714" s="37">
        <v>1</v>
      </c>
      <c r="AN714" s="43">
        <v>46063</v>
      </c>
    </row>
    <row r="715" spans="1:40">
      <c r="A715" s="37" t="s">
        <v>3589</v>
      </c>
      <c r="B715" s="43">
        <v>46063</v>
      </c>
      <c r="C715" s="43">
        <v>46387</v>
      </c>
      <c r="D715" s="37">
        <v>324</v>
      </c>
      <c r="E715" s="37">
        <v>2</v>
      </c>
      <c r="F715" s="37" t="s">
        <v>4242</v>
      </c>
      <c r="G715" s="37">
        <v>1760</v>
      </c>
      <c r="H715" s="37">
        <v>1973</v>
      </c>
      <c r="I715" s="37" t="s">
        <v>4384</v>
      </c>
      <c r="J715" s="37" t="s">
        <v>4381</v>
      </c>
      <c r="K715" s="37" t="s">
        <v>4382</v>
      </c>
      <c r="L715" s="43">
        <v>46063</v>
      </c>
      <c r="M715" s="37" t="s">
        <v>4246</v>
      </c>
      <c r="N715" s="37" t="s">
        <v>4247</v>
      </c>
      <c r="O715" s="37">
        <v>10</v>
      </c>
      <c r="P715" s="37" t="s">
        <v>4248</v>
      </c>
      <c r="Q715" s="37" t="s">
        <v>4383</v>
      </c>
      <c r="R715" s="37"/>
      <c r="S715" s="37" t="s">
        <v>4250</v>
      </c>
      <c r="T715" s="37">
        <v>10</v>
      </c>
      <c r="U715" s="37" t="s">
        <v>4251</v>
      </c>
      <c r="V715" s="37">
        <v>1006065680</v>
      </c>
      <c r="W715" s="37" t="s">
        <v>4252</v>
      </c>
      <c r="X715" s="37">
        <v>80913473</v>
      </c>
      <c r="Y715" s="37" t="s">
        <v>3590</v>
      </c>
      <c r="Z715" s="37">
        <v>1002058204</v>
      </c>
      <c r="AA715" s="37" t="s">
        <v>4253</v>
      </c>
      <c r="AB715" s="37">
        <v>1000157108</v>
      </c>
      <c r="AC715" s="37" t="s">
        <v>4254</v>
      </c>
      <c r="AD715" s="37" t="s">
        <v>519</v>
      </c>
      <c r="AE715" s="37">
        <v>0</v>
      </c>
      <c r="AF715" s="37">
        <v>0</v>
      </c>
      <c r="AG715" s="37" t="s">
        <v>519</v>
      </c>
      <c r="AH715" s="37">
        <v>0</v>
      </c>
      <c r="AI715" s="37" t="s">
        <v>519</v>
      </c>
      <c r="AJ715" s="37">
        <v>5001034937</v>
      </c>
      <c r="AK715" s="37">
        <v>1</v>
      </c>
      <c r="AL715" s="37">
        <v>821931</v>
      </c>
      <c r="AM715" s="37">
        <v>1</v>
      </c>
      <c r="AN715" s="43">
        <v>46063</v>
      </c>
    </row>
    <row r="716" spans="1:40">
      <c r="A716" s="37" t="s">
        <v>3748</v>
      </c>
      <c r="B716" s="43">
        <v>46063</v>
      </c>
      <c r="C716" s="43">
        <v>46387</v>
      </c>
      <c r="D716" s="37">
        <v>324</v>
      </c>
      <c r="E716" s="37">
        <v>2</v>
      </c>
      <c r="F716" s="37" t="s">
        <v>4242</v>
      </c>
      <c r="G716" s="37">
        <v>1760</v>
      </c>
      <c r="H716" s="37">
        <v>1974</v>
      </c>
      <c r="I716" s="37" t="s">
        <v>5025</v>
      </c>
      <c r="J716" s="37" t="s">
        <v>4381</v>
      </c>
      <c r="K716" s="37" t="s">
        <v>4382</v>
      </c>
      <c r="L716" s="43">
        <v>46063</v>
      </c>
      <c r="M716" s="37" t="s">
        <v>4246</v>
      </c>
      <c r="N716" s="37" t="s">
        <v>4247</v>
      </c>
      <c r="O716" s="37">
        <v>10</v>
      </c>
      <c r="P716" s="37" t="s">
        <v>4248</v>
      </c>
      <c r="Q716" s="37" t="s">
        <v>4383</v>
      </c>
      <c r="R716" s="37"/>
      <c r="S716" s="37" t="s">
        <v>4250</v>
      </c>
      <c r="T716" s="37">
        <v>10</v>
      </c>
      <c r="U716" s="37" t="s">
        <v>4251</v>
      </c>
      <c r="V716" s="37">
        <v>1005632479</v>
      </c>
      <c r="W716" s="37" t="s">
        <v>4252</v>
      </c>
      <c r="X716" s="37">
        <v>1023921065</v>
      </c>
      <c r="Y716" s="37" t="s">
        <v>3749</v>
      </c>
      <c r="Z716" s="37">
        <v>1002058204</v>
      </c>
      <c r="AA716" s="37" t="s">
        <v>4253</v>
      </c>
      <c r="AB716" s="37">
        <v>1000157108</v>
      </c>
      <c r="AC716" s="37" t="s">
        <v>4254</v>
      </c>
      <c r="AD716" s="37" t="s">
        <v>519</v>
      </c>
      <c r="AE716" s="37">
        <v>0</v>
      </c>
      <c r="AF716" s="37">
        <v>0</v>
      </c>
      <c r="AG716" s="37" t="s">
        <v>519</v>
      </c>
      <c r="AH716" s="37">
        <v>0</v>
      </c>
      <c r="AI716" s="37" t="s">
        <v>519</v>
      </c>
      <c r="AJ716" s="37">
        <v>5001034938</v>
      </c>
      <c r="AK716" s="37">
        <v>1</v>
      </c>
      <c r="AL716" s="37">
        <v>821931</v>
      </c>
      <c r="AM716" s="37">
        <v>1</v>
      </c>
      <c r="AN716" s="43">
        <v>46063</v>
      </c>
    </row>
    <row r="717" spans="1:40">
      <c r="A717" s="37" t="s">
        <v>3681</v>
      </c>
      <c r="B717" s="43">
        <v>46063</v>
      </c>
      <c r="C717" s="43">
        <v>46387</v>
      </c>
      <c r="D717" s="37">
        <v>324</v>
      </c>
      <c r="E717" s="37">
        <v>2</v>
      </c>
      <c r="F717" s="37" t="s">
        <v>4242</v>
      </c>
      <c r="G717" s="37">
        <v>1760</v>
      </c>
      <c r="H717" s="37">
        <v>1975</v>
      </c>
      <c r="I717" s="37" t="s">
        <v>5025</v>
      </c>
      <c r="J717" s="37" t="s">
        <v>4381</v>
      </c>
      <c r="K717" s="37" t="s">
        <v>4382</v>
      </c>
      <c r="L717" s="43">
        <v>46063</v>
      </c>
      <c r="M717" s="37" t="s">
        <v>4246</v>
      </c>
      <c r="N717" s="37" t="s">
        <v>4247</v>
      </c>
      <c r="O717" s="37">
        <v>10</v>
      </c>
      <c r="P717" s="37" t="s">
        <v>4248</v>
      </c>
      <c r="Q717" s="37" t="s">
        <v>4383</v>
      </c>
      <c r="R717" s="37"/>
      <c r="S717" s="37" t="s">
        <v>4250</v>
      </c>
      <c r="T717" s="37">
        <v>10</v>
      </c>
      <c r="U717" s="37" t="s">
        <v>4251</v>
      </c>
      <c r="V717" s="37">
        <v>1008905267</v>
      </c>
      <c r="W717" s="37" t="s">
        <v>4252</v>
      </c>
      <c r="X717" s="37">
        <v>1023868507</v>
      </c>
      <c r="Y717" s="37" t="s">
        <v>3682</v>
      </c>
      <c r="Z717" s="37">
        <v>1002058204</v>
      </c>
      <c r="AA717" s="37" t="s">
        <v>4253</v>
      </c>
      <c r="AB717" s="37">
        <v>1000157108</v>
      </c>
      <c r="AC717" s="37" t="s">
        <v>4254</v>
      </c>
      <c r="AD717" s="37" t="s">
        <v>519</v>
      </c>
      <c r="AE717" s="37">
        <v>0</v>
      </c>
      <c r="AF717" s="37">
        <v>0</v>
      </c>
      <c r="AG717" s="37" t="s">
        <v>519</v>
      </c>
      <c r="AH717" s="37">
        <v>0</v>
      </c>
      <c r="AI717" s="37" t="s">
        <v>519</v>
      </c>
      <c r="AJ717" s="37">
        <v>5001034940</v>
      </c>
      <c r="AK717" s="37">
        <v>1</v>
      </c>
      <c r="AL717" s="37">
        <v>821931</v>
      </c>
      <c r="AM717" s="37">
        <v>1</v>
      </c>
      <c r="AN717" s="43">
        <v>46063</v>
      </c>
    </row>
    <row r="718" spans="1:40">
      <c r="A718" s="37" t="s">
        <v>3740</v>
      </c>
      <c r="B718" s="43">
        <v>46063</v>
      </c>
      <c r="C718" s="43">
        <v>46387</v>
      </c>
      <c r="D718" s="37">
        <v>324</v>
      </c>
      <c r="E718" s="37">
        <v>2</v>
      </c>
      <c r="F718" s="37" t="s">
        <v>4242</v>
      </c>
      <c r="G718" s="37">
        <v>1760</v>
      </c>
      <c r="H718" s="37">
        <v>1976</v>
      </c>
      <c r="I718" s="37" t="s">
        <v>4384</v>
      </c>
      <c r="J718" s="37" t="s">
        <v>4381</v>
      </c>
      <c r="K718" s="37" t="s">
        <v>4382</v>
      </c>
      <c r="L718" s="43">
        <v>46063</v>
      </c>
      <c r="M718" s="37" t="s">
        <v>4246</v>
      </c>
      <c r="N718" s="37" t="s">
        <v>4247</v>
      </c>
      <c r="O718" s="37">
        <v>10</v>
      </c>
      <c r="P718" s="37" t="s">
        <v>4248</v>
      </c>
      <c r="Q718" s="37" t="s">
        <v>4383</v>
      </c>
      <c r="R718" s="37"/>
      <c r="S718" s="37" t="s">
        <v>4250</v>
      </c>
      <c r="T718" s="37">
        <v>10</v>
      </c>
      <c r="U718" s="37" t="s">
        <v>4251</v>
      </c>
      <c r="V718" s="37">
        <v>1011499527</v>
      </c>
      <c r="W718" s="37" t="s">
        <v>4252</v>
      </c>
      <c r="X718" s="37">
        <v>80185559</v>
      </c>
      <c r="Y718" s="37" t="s">
        <v>3741</v>
      </c>
      <c r="Z718" s="37">
        <v>1002058204</v>
      </c>
      <c r="AA718" s="37" t="s">
        <v>4253</v>
      </c>
      <c r="AB718" s="37">
        <v>1000157108</v>
      </c>
      <c r="AC718" s="37" t="s">
        <v>4254</v>
      </c>
      <c r="AD718" s="37" t="s">
        <v>519</v>
      </c>
      <c r="AE718" s="37">
        <v>0</v>
      </c>
      <c r="AF718" s="37">
        <v>0</v>
      </c>
      <c r="AG718" s="37" t="s">
        <v>519</v>
      </c>
      <c r="AH718" s="37">
        <v>0</v>
      </c>
      <c r="AI718" s="37" t="s">
        <v>519</v>
      </c>
      <c r="AJ718" s="37">
        <v>5001034941</v>
      </c>
      <c r="AK718" s="37">
        <v>1</v>
      </c>
      <c r="AL718" s="37">
        <v>821931</v>
      </c>
      <c r="AM718" s="37">
        <v>1</v>
      </c>
      <c r="AN718" s="43">
        <v>46063</v>
      </c>
    </row>
    <row r="719" spans="1:40">
      <c r="A719" s="37" t="s">
        <v>3752</v>
      </c>
      <c r="B719" s="43">
        <v>46063</v>
      </c>
      <c r="C719" s="43">
        <v>46387</v>
      </c>
      <c r="D719" s="37">
        <v>324</v>
      </c>
      <c r="E719" s="37">
        <v>2</v>
      </c>
      <c r="F719" s="37" t="s">
        <v>4242</v>
      </c>
      <c r="G719" s="37">
        <v>1760</v>
      </c>
      <c r="H719" s="37">
        <v>1977</v>
      </c>
      <c r="I719" s="37" t="s">
        <v>4384</v>
      </c>
      <c r="J719" s="37" t="s">
        <v>4381</v>
      </c>
      <c r="K719" s="37" t="s">
        <v>4382</v>
      </c>
      <c r="L719" s="43">
        <v>46063</v>
      </c>
      <c r="M719" s="37" t="s">
        <v>4246</v>
      </c>
      <c r="N719" s="37" t="s">
        <v>4247</v>
      </c>
      <c r="O719" s="37">
        <v>10</v>
      </c>
      <c r="P719" s="37" t="s">
        <v>4248</v>
      </c>
      <c r="Q719" s="37" t="s">
        <v>4383</v>
      </c>
      <c r="R719" s="37"/>
      <c r="S719" s="37" t="s">
        <v>4250</v>
      </c>
      <c r="T719" s="37">
        <v>10</v>
      </c>
      <c r="U719" s="37" t="s">
        <v>4251</v>
      </c>
      <c r="V719" s="37">
        <v>1003297681</v>
      </c>
      <c r="W719" s="37" t="s">
        <v>4252</v>
      </c>
      <c r="X719" s="37">
        <v>52201860</v>
      </c>
      <c r="Y719" s="37" t="s">
        <v>5026</v>
      </c>
      <c r="Z719" s="37">
        <v>1002058204</v>
      </c>
      <c r="AA719" s="37" t="s">
        <v>4253</v>
      </c>
      <c r="AB719" s="37">
        <v>1000157108</v>
      </c>
      <c r="AC719" s="37" t="s">
        <v>4254</v>
      </c>
      <c r="AD719" s="37" t="s">
        <v>519</v>
      </c>
      <c r="AE719" s="37">
        <v>0</v>
      </c>
      <c r="AF719" s="37">
        <v>0</v>
      </c>
      <c r="AG719" s="37" t="s">
        <v>519</v>
      </c>
      <c r="AH719" s="37">
        <v>0</v>
      </c>
      <c r="AI719" s="37" t="s">
        <v>519</v>
      </c>
      <c r="AJ719" s="37">
        <v>5001034942</v>
      </c>
      <c r="AK719" s="37">
        <v>1</v>
      </c>
      <c r="AL719" s="37">
        <v>821931</v>
      </c>
      <c r="AM719" s="37">
        <v>1</v>
      </c>
      <c r="AN719" s="43">
        <v>46063</v>
      </c>
    </row>
    <row r="720" spans="1:40">
      <c r="A720" s="37" t="s">
        <v>3766</v>
      </c>
      <c r="B720" s="43">
        <v>46063</v>
      </c>
      <c r="C720" s="43">
        <v>46387</v>
      </c>
      <c r="D720" s="37">
        <v>324</v>
      </c>
      <c r="E720" s="37">
        <v>2</v>
      </c>
      <c r="F720" s="37" t="s">
        <v>4242</v>
      </c>
      <c r="G720" s="37">
        <v>1760</v>
      </c>
      <c r="H720" s="37">
        <v>1978</v>
      </c>
      <c r="I720" s="37" t="s">
        <v>4384</v>
      </c>
      <c r="J720" s="37" t="s">
        <v>4381</v>
      </c>
      <c r="K720" s="37" t="s">
        <v>4382</v>
      </c>
      <c r="L720" s="43">
        <v>46063</v>
      </c>
      <c r="M720" s="37" t="s">
        <v>4246</v>
      </c>
      <c r="N720" s="37" t="s">
        <v>4247</v>
      </c>
      <c r="O720" s="37">
        <v>10</v>
      </c>
      <c r="P720" s="37" t="s">
        <v>4248</v>
      </c>
      <c r="Q720" s="37" t="s">
        <v>4383</v>
      </c>
      <c r="R720" s="37"/>
      <c r="S720" s="37" t="s">
        <v>4250</v>
      </c>
      <c r="T720" s="37">
        <v>10</v>
      </c>
      <c r="U720" s="37" t="s">
        <v>4251</v>
      </c>
      <c r="V720" s="37">
        <v>1000060282</v>
      </c>
      <c r="W720" s="37" t="s">
        <v>4252</v>
      </c>
      <c r="X720" s="37">
        <v>1032476850</v>
      </c>
      <c r="Y720" s="37" t="s">
        <v>3767</v>
      </c>
      <c r="Z720" s="37">
        <v>1002058204</v>
      </c>
      <c r="AA720" s="37" t="s">
        <v>4253</v>
      </c>
      <c r="AB720" s="37">
        <v>1000157108</v>
      </c>
      <c r="AC720" s="37" t="s">
        <v>4254</v>
      </c>
      <c r="AD720" s="37" t="s">
        <v>519</v>
      </c>
      <c r="AE720" s="37">
        <v>0</v>
      </c>
      <c r="AF720" s="37">
        <v>0</v>
      </c>
      <c r="AG720" s="37" t="s">
        <v>519</v>
      </c>
      <c r="AH720" s="37">
        <v>0</v>
      </c>
      <c r="AI720" s="37" t="s">
        <v>519</v>
      </c>
      <c r="AJ720" s="37">
        <v>5001034943</v>
      </c>
      <c r="AK720" s="37">
        <v>1</v>
      </c>
      <c r="AL720" s="37">
        <v>821931</v>
      </c>
      <c r="AM720" s="37">
        <v>1</v>
      </c>
      <c r="AN720" s="43">
        <v>46063</v>
      </c>
    </row>
    <row r="721" spans="1:40">
      <c r="A721" s="37" t="s">
        <v>3798</v>
      </c>
      <c r="B721" s="43">
        <v>46063</v>
      </c>
      <c r="C721" s="43">
        <v>46387</v>
      </c>
      <c r="D721" s="37">
        <v>324</v>
      </c>
      <c r="E721" s="37">
        <v>2</v>
      </c>
      <c r="F721" s="37" t="s">
        <v>4242</v>
      </c>
      <c r="G721" s="37">
        <v>1760</v>
      </c>
      <c r="H721" s="37">
        <v>1979</v>
      </c>
      <c r="I721" s="37" t="s">
        <v>5025</v>
      </c>
      <c r="J721" s="37" t="s">
        <v>4381</v>
      </c>
      <c r="K721" s="37" t="s">
        <v>4382</v>
      </c>
      <c r="L721" s="43">
        <v>46063</v>
      </c>
      <c r="M721" s="37" t="s">
        <v>4246</v>
      </c>
      <c r="N721" s="37" t="s">
        <v>4247</v>
      </c>
      <c r="O721" s="37">
        <v>10</v>
      </c>
      <c r="P721" s="37" t="s">
        <v>4248</v>
      </c>
      <c r="Q721" s="37" t="s">
        <v>4383</v>
      </c>
      <c r="R721" s="37"/>
      <c r="S721" s="37" t="s">
        <v>4250</v>
      </c>
      <c r="T721" s="37">
        <v>10</v>
      </c>
      <c r="U721" s="37" t="s">
        <v>4251</v>
      </c>
      <c r="V721" s="37">
        <v>1000319604</v>
      </c>
      <c r="W721" s="37" t="s">
        <v>4252</v>
      </c>
      <c r="X721" s="37">
        <v>23556592</v>
      </c>
      <c r="Y721" s="37" t="s">
        <v>5027</v>
      </c>
      <c r="Z721" s="37">
        <v>1002058204</v>
      </c>
      <c r="AA721" s="37" t="s">
        <v>4253</v>
      </c>
      <c r="AB721" s="37">
        <v>1000157108</v>
      </c>
      <c r="AC721" s="37" t="s">
        <v>4254</v>
      </c>
      <c r="AD721" s="37" t="s">
        <v>519</v>
      </c>
      <c r="AE721" s="37">
        <v>0</v>
      </c>
      <c r="AF721" s="37">
        <v>0</v>
      </c>
      <c r="AG721" s="37" t="s">
        <v>519</v>
      </c>
      <c r="AH721" s="37">
        <v>0</v>
      </c>
      <c r="AI721" s="37" t="s">
        <v>519</v>
      </c>
      <c r="AJ721" s="37">
        <v>5001034944</v>
      </c>
      <c r="AK721" s="37">
        <v>1</v>
      </c>
      <c r="AL721" s="37">
        <v>821931</v>
      </c>
      <c r="AM721" s="37">
        <v>1</v>
      </c>
      <c r="AN721" s="43">
        <v>46063</v>
      </c>
    </row>
    <row r="722" spans="1:40">
      <c r="A722" s="37" t="s">
        <v>3774</v>
      </c>
      <c r="B722" s="43">
        <v>46063</v>
      </c>
      <c r="C722" s="43">
        <v>46387</v>
      </c>
      <c r="D722" s="37">
        <v>324</v>
      </c>
      <c r="E722" s="37">
        <v>2</v>
      </c>
      <c r="F722" s="37" t="s">
        <v>4242</v>
      </c>
      <c r="G722" s="37">
        <v>1760</v>
      </c>
      <c r="H722" s="37">
        <v>1980</v>
      </c>
      <c r="I722" s="37" t="s">
        <v>5025</v>
      </c>
      <c r="J722" s="37" t="s">
        <v>4381</v>
      </c>
      <c r="K722" s="37" t="s">
        <v>4382</v>
      </c>
      <c r="L722" s="43">
        <v>46063</v>
      </c>
      <c r="M722" s="37" t="s">
        <v>4246</v>
      </c>
      <c r="N722" s="37" t="s">
        <v>4247</v>
      </c>
      <c r="O722" s="37">
        <v>10</v>
      </c>
      <c r="P722" s="37" t="s">
        <v>4248</v>
      </c>
      <c r="Q722" s="37" t="s">
        <v>4383</v>
      </c>
      <c r="R722" s="37"/>
      <c r="S722" s="37" t="s">
        <v>4250</v>
      </c>
      <c r="T722" s="37">
        <v>10</v>
      </c>
      <c r="U722" s="37" t="s">
        <v>4251</v>
      </c>
      <c r="V722" s="37">
        <v>1005523880</v>
      </c>
      <c r="W722" s="37" t="s">
        <v>4252</v>
      </c>
      <c r="X722" s="37">
        <v>1014234860</v>
      </c>
      <c r="Y722" s="37" t="s">
        <v>3775</v>
      </c>
      <c r="Z722" s="37">
        <v>1002058204</v>
      </c>
      <c r="AA722" s="37" t="s">
        <v>4253</v>
      </c>
      <c r="AB722" s="37">
        <v>1000157108</v>
      </c>
      <c r="AC722" s="37" t="s">
        <v>4254</v>
      </c>
      <c r="AD722" s="37" t="s">
        <v>519</v>
      </c>
      <c r="AE722" s="37">
        <v>0</v>
      </c>
      <c r="AF722" s="37">
        <v>0</v>
      </c>
      <c r="AG722" s="37" t="s">
        <v>519</v>
      </c>
      <c r="AH722" s="37">
        <v>0</v>
      </c>
      <c r="AI722" s="37" t="s">
        <v>519</v>
      </c>
      <c r="AJ722" s="37">
        <v>5001034945</v>
      </c>
      <c r="AK722" s="37">
        <v>1</v>
      </c>
      <c r="AL722" s="37">
        <v>821931</v>
      </c>
      <c r="AM722" s="37">
        <v>1</v>
      </c>
      <c r="AN722" s="43">
        <v>46063</v>
      </c>
    </row>
    <row r="723" spans="1:40">
      <c r="A723" s="37" t="s">
        <v>3786</v>
      </c>
      <c r="B723" s="43">
        <v>46063</v>
      </c>
      <c r="C723" s="43">
        <v>46387</v>
      </c>
      <c r="D723" s="37">
        <v>324</v>
      </c>
      <c r="E723" s="37">
        <v>2</v>
      </c>
      <c r="F723" s="37" t="s">
        <v>4242</v>
      </c>
      <c r="G723" s="37">
        <v>1760</v>
      </c>
      <c r="H723" s="37">
        <v>1981</v>
      </c>
      <c r="I723" s="37" t="s">
        <v>4384</v>
      </c>
      <c r="J723" s="37" t="s">
        <v>4381</v>
      </c>
      <c r="K723" s="37" t="s">
        <v>4382</v>
      </c>
      <c r="L723" s="43">
        <v>46063</v>
      </c>
      <c r="M723" s="37" t="s">
        <v>4246</v>
      </c>
      <c r="N723" s="37" t="s">
        <v>4247</v>
      </c>
      <c r="O723" s="37">
        <v>10</v>
      </c>
      <c r="P723" s="37" t="s">
        <v>4248</v>
      </c>
      <c r="Q723" s="37" t="s">
        <v>4383</v>
      </c>
      <c r="R723" s="37"/>
      <c r="S723" s="37" t="s">
        <v>4250</v>
      </c>
      <c r="T723" s="37">
        <v>10</v>
      </c>
      <c r="U723" s="37" t="s">
        <v>4251</v>
      </c>
      <c r="V723" s="37">
        <v>1007446251</v>
      </c>
      <c r="W723" s="37" t="s">
        <v>4252</v>
      </c>
      <c r="X723" s="37">
        <v>12555482</v>
      </c>
      <c r="Y723" s="37" t="s">
        <v>3787</v>
      </c>
      <c r="Z723" s="37">
        <v>1002058204</v>
      </c>
      <c r="AA723" s="37" t="s">
        <v>4253</v>
      </c>
      <c r="AB723" s="37">
        <v>1000157108</v>
      </c>
      <c r="AC723" s="37" t="s">
        <v>4254</v>
      </c>
      <c r="AD723" s="37" t="s">
        <v>519</v>
      </c>
      <c r="AE723" s="37">
        <v>0</v>
      </c>
      <c r="AF723" s="37">
        <v>0</v>
      </c>
      <c r="AG723" s="37" t="s">
        <v>519</v>
      </c>
      <c r="AH723" s="37">
        <v>0</v>
      </c>
      <c r="AI723" s="37" t="s">
        <v>519</v>
      </c>
      <c r="AJ723" s="37">
        <v>5001034946</v>
      </c>
      <c r="AK723" s="37">
        <v>1</v>
      </c>
      <c r="AL723" s="37">
        <v>821931</v>
      </c>
      <c r="AM723" s="37">
        <v>1</v>
      </c>
      <c r="AN723" s="43">
        <v>46063</v>
      </c>
    </row>
    <row r="724" spans="1:40">
      <c r="A724" s="37" t="s">
        <v>3790</v>
      </c>
      <c r="B724" s="43">
        <v>46063</v>
      </c>
      <c r="C724" s="43">
        <v>46387</v>
      </c>
      <c r="D724" s="37">
        <v>324</v>
      </c>
      <c r="E724" s="37">
        <v>2</v>
      </c>
      <c r="F724" s="37" t="s">
        <v>4242</v>
      </c>
      <c r="G724" s="37">
        <v>1760</v>
      </c>
      <c r="H724" s="37">
        <v>1982</v>
      </c>
      <c r="I724" s="37" t="s">
        <v>5025</v>
      </c>
      <c r="J724" s="37" t="s">
        <v>4381</v>
      </c>
      <c r="K724" s="37" t="s">
        <v>4382</v>
      </c>
      <c r="L724" s="43">
        <v>46063</v>
      </c>
      <c r="M724" s="37" t="s">
        <v>4246</v>
      </c>
      <c r="N724" s="37" t="s">
        <v>4247</v>
      </c>
      <c r="O724" s="37">
        <v>10</v>
      </c>
      <c r="P724" s="37" t="s">
        <v>4248</v>
      </c>
      <c r="Q724" s="37" t="s">
        <v>4383</v>
      </c>
      <c r="R724" s="37"/>
      <c r="S724" s="37" t="s">
        <v>4250</v>
      </c>
      <c r="T724" s="37">
        <v>10</v>
      </c>
      <c r="U724" s="37" t="s">
        <v>4251</v>
      </c>
      <c r="V724" s="37">
        <v>1008168584</v>
      </c>
      <c r="W724" s="37" t="s">
        <v>4252</v>
      </c>
      <c r="X724" s="37">
        <v>52416724</v>
      </c>
      <c r="Y724" s="37" t="s">
        <v>3791</v>
      </c>
      <c r="Z724" s="37">
        <v>1002058204</v>
      </c>
      <c r="AA724" s="37" t="s">
        <v>4253</v>
      </c>
      <c r="AB724" s="37">
        <v>1000157108</v>
      </c>
      <c r="AC724" s="37" t="s">
        <v>4254</v>
      </c>
      <c r="AD724" s="37" t="s">
        <v>519</v>
      </c>
      <c r="AE724" s="37">
        <v>0</v>
      </c>
      <c r="AF724" s="37">
        <v>0</v>
      </c>
      <c r="AG724" s="37" t="s">
        <v>519</v>
      </c>
      <c r="AH724" s="37">
        <v>0</v>
      </c>
      <c r="AI724" s="37" t="s">
        <v>519</v>
      </c>
      <c r="AJ724" s="37">
        <v>5001034947</v>
      </c>
      <c r="AK724" s="37">
        <v>1</v>
      </c>
      <c r="AL724" s="37">
        <v>821931</v>
      </c>
      <c r="AM724" s="37">
        <v>1</v>
      </c>
      <c r="AN724" s="43">
        <v>46063</v>
      </c>
    </row>
    <row r="725" spans="1:40">
      <c r="A725" s="37" t="s">
        <v>3794</v>
      </c>
      <c r="B725" s="43">
        <v>46063</v>
      </c>
      <c r="C725" s="43">
        <v>46387</v>
      </c>
      <c r="D725" s="37">
        <v>324</v>
      </c>
      <c r="E725" s="37">
        <v>2</v>
      </c>
      <c r="F725" s="37" t="s">
        <v>4242</v>
      </c>
      <c r="G725" s="37">
        <v>1760</v>
      </c>
      <c r="H725" s="37">
        <v>1983</v>
      </c>
      <c r="I725" s="37" t="s">
        <v>4384</v>
      </c>
      <c r="J725" s="37" t="s">
        <v>4381</v>
      </c>
      <c r="K725" s="37" t="s">
        <v>4382</v>
      </c>
      <c r="L725" s="43">
        <v>46063</v>
      </c>
      <c r="M725" s="37" t="s">
        <v>4246</v>
      </c>
      <c r="N725" s="37" t="s">
        <v>4247</v>
      </c>
      <c r="O725" s="37">
        <v>10</v>
      </c>
      <c r="P725" s="37" t="s">
        <v>4248</v>
      </c>
      <c r="Q725" s="37" t="s">
        <v>4383</v>
      </c>
      <c r="R725" s="37"/>
      <c r="S725" s="37" t="s">
        <v>4250</v>
      </c>
      <c r="T725" s="37">
        <v>10</v>
      </c>
      <c r="U725" s="37" t="s">
        <v>4251</v>
      </c>
      <c r="V725" s="37">
        <v>1013681471</v>
      </c>
      <c r="W725" s="37" t="s">
        <v>4252</v>
      </c>
      <c r="X725" s="37">
        <v>1033761525</v>
      </c>
      <c r="Y725" s="37" t="s">
        <v>3795</v>
      </c>
      <c r="Z725" s="37">
        <v>1002058204</v>
      </c>
      <c r="AA725" s="37" t="s">
        <v>4253</v>
      </c>
      <c r="AB725" s="37">
        <v>1000157108</v>
      </c>
      <c r="AC725" s="37" t="s">
        <v>4254</v>
      </c>
      <c r="AD725" s="37" t="s">
        <v>519</v>
      </c>
      <c r="AE725" s="37">
        <v>0</v>
      </c>
      <c r="AF725" s="37">
        <v>0</v>
      </c>
      <c r="AG725" s="37" t="s">
        <v>519</v>
      </c>
      <c r="AH725" s="37">
        <v>0</v>
      </c>
      <c r="AI725" s="37" t="s">
        <v>519</v>
      </c>
      <c r="AJ725" s="37">
        <v>5001034948</v>
      </c>
      <c r="AK725" s="37">
        <v>1</v>
      </c>
      <c r="AL725" s="37">
        <v>821931</v>
      </c>
      <c r="AM725" s="37">
        <v>1</v>
      </c>
      <c r="AN725" s="43">
        <v>46063</v>
      </c>
    </row>
    <row r="726" spans="1:40">
      <c r="A726" s="37" t="s">
        <v>2453</v>
      </c>
      <c r="B726" s="43">
        <v>46063</v>
      </c>
      <c r="C726" s="43">
        <v>46387</v>
      </c>
      <c r="D726" s="37">
        <v>324</v>
      </c>
      <c r="E726" s="37">
        <v>2</v>
      </c>
      <c r="F726" s="37" t="s">
        <v>4242</v>
      </c>
      <c r="G726" s="37">
        <v>1983</v>
      </c>
      <c r="H726" s="37">
        <v>1984</v>
      </c>
      <c r="I726" s="37" t="s">
        <v>5028</v>
      </c>
      <c r="J726" s="37" t="s">
        <v>4902</v>
      </c>
      <c r="K726" s="37" t="s">
        <v>4903</v>
      </c>
      <c r="L726" s="43">
        <v>46063</v>
      </c>
      <c r="M726" s="37" t="s">
        <v>4246</v>
      </c>
      <c r="N726" s="37" t="s">
        <v>4247</v>
      </c>
      <c r="O726" s="37">
        <v>10</v>
      </c>
      <c r="P726" s="37" t="s">
        <v>4248</v>
      </c>
      <c r="Q726" s="37" t="s">
        <v>4904</v>
      </c>
      <c r="R726" s="37"/>
      <c r="S726" s="37" t="s">
        <v>4250</v>
      </c>
      <c r="T726" s="37">
        <v>10</v>
      </c>
      <c r="U726" s="37" t="s">
        <v>4251</v>
      </c>
      <c r="V726" s="37">
        <v>1012832532</v>
      </c>
      <c r="W726" s="37" t="s">
        <v>4252</v>
      </c>
      <c r="X726" s="37">
        <v>1012433125</v>
      </c>
      <c r="Y726" s="37" t="s">
        <v>2455</v>
      </c>
      <c r="Z726" s="37">
        <v>1002058204</v>
      </c>
      <c r="AA726" s="37" t="s">
        <v>4253</v>
      </c>
      <c r="AB726" s="37">
        <v>1000157108</v>
      </c>
      <c r="AC726" s="37" t="s">
        <v>4254</v>
      </c>
      <c r="AD726" s="37" t="s">
        <v>5029</v>
      </c>
      <c r="AE726" s="37">
        <v>0</v>
      </c>
      <c r="AF726" s="37">
        <v>0</v>
      </c>
      <c r="AG726" s="37" t="s">
        <v>5029</v>
      </c>
      <c r="AH726" s="37">
        <v>0</v>
      </c>
      <c r="AI726" s="37" t="s">
        <v>5029</v>
      </c>
      <c r="AJ726" s="37">
        <v>5001034949</v>
      </c>
      <c r="AK726" s="37">
        <v>1</v>
      </c>
      <c r="AL726" s="37">
        <v>845020</v>
      </c>
      <c r="AM726" s="37">
        <v>1</v>
      </c>
      <c r="AN726" s="43">
        <v>46063</v>
      </c>
    </row>
    <row r="727" spans="1:40">
      <c r="A727" s="37" t="s">
        <v>918</v>
      </c>
      <c r="B727" s="43">
        <v>46063</v>
      </c>
      <c r="C727" s="43">
        <v>46387</v>
      </c>
      <c r="D727" s="37">
        <v>324</v>
      </c>
      <c r="E727" s="37">
        <v>2</v>
      </c>
      <c r="F727" s="37" t="s">
        <v>4242</v>
      </c>
      <c r="G727" s="37">
        <v>1934</v>
      </c>
      <c r="H727" s="37">
        <v>1985</v>
      </c>
      <c r="I727" s="37" t="s">
        <v>4372</v>
      </c>
      <c r="J727" s="37" t="s">
        <v>4373</v>
      </c>
      <c r="K727" s="37" t="s">
        <v>4374</v>
      </c>
      <c r="L727" s="43">
        <v>46063</v>
      </c>
      <c r="M727" s="37" t="s">
        <v>4246</v>
      </c>
      <c r="N727" s="37" t="s">
        <v>4247</v>
      </c>
      <c r="O727" s="37">
        <v>10</v>
      </c>
      <c r="P727" s="37" t="s">
        <v>4248</v>
      </c>
      <c r="Q727" s="37" t="s">
        <v>4375</v>
      </c>
      <c r="R727" s="37"/>
      <c r="S727" s="37" t="s">
        <v>4250</v>
      </c>
      <c r="T727" s="37">
        <v>10</v>
      </c>
      <c r="U727" s="37" t="s">
        <v>4251</v>
      </c>
      <c r="V727" s="37">
        <v>1013245213</v>
      </c>
      <c r="W727" s="37" t="s">
        <v>4252</v>
      </c>
      <c r="X727" s="37">
        <v>1013583528</v>
      </c>
      <c r="Y727" s="37" t="s">
        <v>921</v>
      </c>
      <c r="Z727" s="37">
        <v>1002058204</v>
      </c>
      <c r="AA727" s="37" t="s">
        <v>4253</v>
      </c>
      <c r="AB727" s="37">
        <v>1000157108</v>
      </c>
      <c r="AC727" s="37" t="s">
        <v>4254</v>
      </c>
      <c r="AD727" s="37" t="s">
        <v>4277</v>
      </c>
      <c r="AE727" s="37">
        <v>0</v>
      </c>
      <c r="AF727" s="37">
        <v>0</v>
      </c>
      <c r="AG727" s="37" t="s">
        <v>4277</v>
      </c>
      <c r="AH727" s="37">
        <v>0</v>
      </c>
      <c r="AI727" s="37" t="s">
        <v>4277</v>
      </c>
      <c r="AJ727" s="37">
        <v>5001034950</v>
      </c>
      <c r="AK727" s="37">
        <v>1</v>
      </c>
      <c r="AL727" s="37">
        <v>843308</v>
      </c>
      <c r="AM727" s="37">
        <v>1</v>
      </c>
      <c r="AN727" s="43">
        <v>46063</v>
      </c>
    </row>
    <row r="728" spans="1:40">
      <c r="A728" s="37" t="s">
        <v>2735</v>
      </c>
      <c r="B728" s="43">
        <v>46063</v>
      </c>
      <c r="C728" s="43">
        <v>46387</v>
      </c>
      <c r="D728" s="37">
        <v>324</v>
      </c>
      <c r="E728" s="37">
        <v>2</v>
      </c>
      <c r="F728" s="37" t="s">
        <v>4242</v>
      </c>
      <c r="G728" s="37">
        <v>2012</v>
      </c>
      <c r="H728" s="37">
        <v>1986</v>
      </c>
      <c r="I728" s="37" t="s">
        <v>5030</v>
      </c>
      <c r="J728" s="37" t="s">
        <v>4244</v>
      </c>
      <c r="K728" s="37" t="s">
        <v>4245</v>
      </c>
      <c r="L728" s="43">
        <v>46063</v>
      </c>
      <c r="M728" s="37" t="s">
        <v>4246</v>
      </c>
      <c r="N728" s="37" t="s">
        <v>4247</v>
      </c>
      <c r="O728" s="37">
        <v>10</v>
      </c>
      <c r="P728" s="37" t="s">
        <v>4248</v>
      </c>
      <c r="Q728" s="37" t="s">
        <v>4249</v>
      </c>
      <c r="R728" s="37"/>
      <c r="S728" s="37" t="s">
        <v>4250</v>
      </c>
      <c r="T728" s="37">
        <v>10</v>
      </c>
      <c r="U728" s="37" t="s">
        <v>4251</v>
      </c>
      <c r="V728" s="37">
        <v>1000578466</v>
      </c>
      <c r="W728" s="37" t="s">
        <v>4252</v>
      </c>
      <c r="X728" s="37">
        <v>79849967</v>
      </c>
      <c r="Y728" s="37" t="s">
        <v>2737</v>
      </c>
      <c r="Z728" s="37">
        <v>1002058204</v>
      </c>
      <c r="AA728" s="37" t="s">
        <v>4253</v>
      </c>
      <c r="AB728" s="37">
        <v>1000157108</v>
      </c>
      <c r="AC728" s="37" t="s">
        <v>4254</v>
      </c>
      <c r="AD728" s="37" t="s">
        <v>73</v>
      </c>
      <c r="AE728" s="37">
        <v>0</v>
      </c>
      <c r="AF728" s="37">
        <v>0</v>
      </c>
      <c r="AG728" s="37" t="s">
        <v>73</v>
      </c>
      <c r="AH728" s="37">
        <v>0</v>
      </c>
      <c r="AI728" s="37" t="s">
        <v>73</v>
      </c>
      <c r="AJ728" s="37">
        <v>5001034951</v>
      </c>
      <c r="AK728" s="37">
        <v>1</v>
      </c>
      <c r="AL728" s="37">
        <v>855154</v>
      </c>
      <c r="AM728" s="37">
        <v>1</v>
      </c>
      <c r="AN728" s="43">
        <v>46063</v>
      </c>
    </row>
    <row r="729" spans="1:40">
      <c r="A729" s="37" t="s">
        <v>2385</v>
      </c>
      <c r="B729" s="43">
        <v>46063</v>
      </c>
      <c r="C729" s="43">
        <v>46387</v>
      </c>
      <c r="D729" s="37">
        <v>324</v>
      </c>
      <c r="E729" s="37">
        <v>2</v>
      </c>
      <c r="F729" s="37" t="s">
        <v>4242</v>
      </c>
      <c r="G729" s="37">
        <v>1929</v>
      </c>
      <c r="H729" s="37">
        <v>1987</v>
      </c>
      <c r="I729" s="37" t="s">
        <v>5031</v>
      </c>
      <c r="J729" s="37" t="s">
        <v>4373</v>
      </c>
      <c r="K729" s="37" t="s">
        <v>4374</v>
      </c>
      <c r="L729" s="43">
        <v>46064</v>
      </c>
      <c r="M729" s="37" t="s">
        <v>4246</v>
      </c>
      <c r="N729" s="37" t="s">
        <v>4247</v>
      </c>
      <c r="O729" s="37">
        <v>10</v>
      </c>
      <c r="P729" s="37" t="s">
        <v>4248</v>
      </c>
      <c r="Q729" s="37" t="s">
        <v>4375</v>
      </c>
      <c r="R729" s="37"/>
      <c r="S729" s="37" t="s">
        <v>4250</v>
      </c>
      <c r="T729" s="37">
        <v>10</v>
      </c>
      <c r="U729" s="37" t="s">
        <v>4251</v>
      </c>
      <c r="V729" s="37">
        <v>1008920715</v>
      </c>
      <c r="W729" s="37" t="s">
        <v>4252</v>
      </c>
      <c r="X729" s="37">
        <v>1014277823</v>
      </c>
      <c r="Y729" s="37" t="s">
        <v>2386</v>
      </c>
      <c r="Z729" s="37">
        <v>1002058204</v>
      </c>
      <c r="AA729" s="37" t="s">
        <v>4253</v>
      </c>
      <c r="AB729" s="37">
        <v>1000157108</v>
      </c>
      <c r="AC729" s="37" t="s">
        <v>4254</v>
      </c>
      <c r="AD729" s="37" t="s">
        <v>519</v>
      </c>
      <c r="AE729" s="37">
        <v>0</v>
      </c>
      <c r="AF729" s="37">
        <v>0</v>
      </c>
      <c r="AG729" s="37" t="s">
        <v>519</v>
      </c>
      <c r="AH729" s="37">
        <v>0</v>
      </c>
      <c r="AI729" s="37" t="s">
        <v>519</v>
      </c>
      <c r="AJ729" s="37">
        <v>5001035217</v>
      </c>
      <c r="AK729" s="37">
        <v>1</v>
      </c>
      <c r="AL729" s="37">
        <v>843303</v>
      </c>
      <c r="AM729" s="37">
        <v>1</v>
      </c>
      <c r="AN729" s="43">
        <v>46064</v>
      </c>
    </row>
    <row r="730" spans="1:40">
      <c r="A730" s="37" t="s">
        <v>1434</v>
      </c>
      <c r="B730" s="43">
        <v>46063</v>
      </c>
      <c r="C730" s="43">
        <v>46387</v>
      </c>
      <c r="D730" s="37">
        <v>324</v>
      </c>
      <c r="E730" s="37">
        <v>2</v>
      </c>
      <c r="F730" s="37" t="s">
        <v>4242</v>
      </c>
      <c r="G730" s="37">
        <v>1928</v>
      </c>
      <c r="H730" s="37">
        <v>1988</v>
      </c>
      <c r="I730" s="37" t="s">
        <v>5031</v>
      </c>
      <c r="J730" s="37" t="s">
        <v>4373</v>
      </c>
      <c r="K730" s="37" t="s">
        <v>4374</v>
      </c>
      <c r="L730" s="43">
        <v>46064</v>
      </c>
      <c r="M730" s="37" t="s">
        <v>4246</v>
      </c>
      <c r="N730" s="37" t="s">
        <v>4247</v>
      </c>
      <c r="O730" s="37">
        <v>10</v>
      </c>
      <c r="P730" s="37" t="s">
        <v>4248</v>
      </c>
      <c r="Q730" s="37" t="s">
        <v>4375</v>
      </c>
      <c r="R730" s="37"/>
      <c r="S730" s="37" t="s">
        <v>4250</v>
      </c>
      <c r="T730" s="37">
        <v>10</v>
      </c>
      <c r="U730" s="37" t="s">
        <v>4251</v>
      </c>
      <c r="V730" s="37">
        <v>1009449876</v>
      </c>
      <c r="W730" s="37" t="s">
        <v>4252</v>
      </c>
      <c r="X730" s="37">
        <v>1030678172</v>
      </c>
      <c r="Y730" s="37" t="s">
        <v>5032</v>
      </c>
      <c r="Z730" s="37">
        <v>1002058204</v>
      </c>
      <c r="AA730" s="37" t="s">
        <v>4253</v>
      </c>
      <c r="AB730" s="37">
        <v>1000157108</v>
      </c>
      <c r="AC730" s="37" t="s">
        <v>4254</v>
      </c>
      <c r="AD730" s="37" t="s">
        <v>519</v>
      </c>
      <c r="AE730" s="37">
        <v>0</v>
      </c>
      <c r="AF730" s="37">
        <v>0</v>
      </c>
      <c r="AG730" s="37" t="s">
        <v>519</v>
      </c>
      <c r="AH730" s="37">
        <v>0</v>
      </c>
      <c r="AI730" s="37" t="s">
        <v>519</v>
      </c>
      <c r="AJ730" s="37">
        <v>5001035218</v>
      </c>
      <c r="AK730" s="37">
        <v>1</v>
      </c>
      <c r="AL730" s="37">
        <v>843302</v>
      </c>
      <c r="AM730" s="37">
        <v>1</v>
      </c>
      <c r="AN730" s="43">
        <v>46064</v>
      </c>
    </row>
    <row r="731" spans="1:40">
      <c r="A731" s="37" t="s">
        <v>2393</v>
      </c>
      <c r="B731" s="43">
        <v>46063</v>
      </c>
      <c r="C731" s="43">
        <v>46387</v>
      </c>
      <c r="D731" s="37">
        <v>324</v>
      </c>
      <c r="E731" s="37">
        <v>2</v>
      </c>
      <c r="F731" s="37" t="s">
        <v>4242</v>
      </c>
      <c r="G731" s="37">
        <v>1928</v>
      </c>
      <c r="H731" s="37">
        <v>1989</v>
      </c>
      <c r="I731" s="37" t="s">
        <v>5031</v>
      </c>
      <c r="J731" s="37" t="s">
        <v>4373</v>
      </c>
      <c r="K731" s="37" t="s">
        <v>4374</v>
      </c>
      <c r="L731" s="43">
        <v>46064</v>
      </c>
      <c r="M731" s="37" t="s">
        <v>4246</v>
      </c>
      <c r="N731" s="37" t="s">
        <v>4247</v>
      </c>
      <c r="O731" s="37">
        <v>10</v>
      </c>
      <c r="P731" s="37" t="s">
        <v>4248</v>
      </c>
      <c r="Q731" s="37" t="s">
        <v>4375</v>
      </c>
      <c r="R731" s="37"/>
      <c r="S731" s="37" t="s">
        <v>4250</v>
      </c>
      <c r="T731" s="37">
        <v>10</v>
      </c>
      <c r="U731" s="37" t="s">
        <v>4251</v>
      </c>
      <c r="V731" s="37">
        <v>1013052871</v>
      </c>
      <c r="W731" s="37" t="s">
        <v>4252</v>
      </c>
      <c r="X731" s="37">
        <v>1013659709</v>
      </c>
      <c r="Y731" s="37" t="s">
        <v>2395</v>
      </c>
      <c r="Z731" s="37">
        <v>1002058204</v>
      </c>
      <c r="AA731" s="37" t="s">
        <v>4253</v>
      </c>
      <c r="AB731" s="37">
        <v>1000157108</v>
      </c>
      <c r="AC731" s="37" t="s">
        <v>4254</v>
      </c>
      <c r="AD731" s="37" t="s">
        <v>519</v>
      </c>
      <c r="AE731" s="37">
        <v>0</v>
      </c>
      <c r="AF731" s="37">
        <v>0</v>
      </c>
      <c r="AG731" s="37" t="s">
        <v>519</v>
      </c>
      <c r="AH731" s="37">
        <v>0</v>
      </c>
      <c r="AI731" s="37" t="s">
        <v>519</v>
      </c>
      <c r="AJ731" s="37">
        <v>5001035219</v>
      </c>
      <c r="AK731" s="37">
        <v>1</v>
      </c>
      <c r="AL731" s="37">
        <v>843302</v>
      </c>
      <c r="AM731" s="37">
        <v>1</v>
      </c>
      <c r="AN731" s="43">
        <v>46064</v>
      </c>
    </row>
    <row r="732" spans="1:40">
      <c r="A732" s="37" t="s">
        <v>2731</v>
      </c>
      <c r="B732" s="43">
        <v>46063</v>
      </c>
      <c r="C732" s="43">
        <v>46387</v>
      </c>
      <c r="D732" s="37">
        <v>324</v>
      </c>
      <c r="E732" s="37">
        <v>2</v>
      </c>
      <c r="F732" s="37" t="s">
        <v>4242</v>
      </c>
      <c r="G732" s="37">
        <v>1911</v>
      </c>
      <c r="H732" s="37">
        <v>1990</v>
      </c>
      <c r="I732" s="37" t="s">
        <v>5033</v>
      </c>
      <c r="J732" s="37" t="s">
        <v>4373</v>
      </c>
      <c r="K732" s="37" t="s">
        <v>4374</v>
      </c>
      <c r="L732" s="43">
        <v>46064</v>
      </c>
      <c r="M732" s="37" t="s">
        <v>4246</v>
      </c>
      <c r="N732" s="37" t="s">
        <v>4247</v>
      </c>
      <c r="O732" s="37">
        <v>10</v>
      </c>
      <c r="P732" s="37" t="s">
        <v>4248</v>
      </c>
      <c r="Q732" s="37" t="s">
        <v>4375</v>
      </c>
      <c r="R732" s="37"/>
      <c r="S732" s="37" t="s">
        <v>4250</v>
      </c>
      <c r="T732" s="37">
        <v>10</v>
      </c>
      <c r="U732" s="37" t="s">
        <v>4251</v>
      </c>
      <c r="V732" s="37">
        <v>1014035385</v>
      </c>
      <c r="W732" s="37" t="s">
        <v>4252</v>
      </c>
      <c r="X732" s="37">
        <v>1104421592</v>
      </c>
      <c r="Y732" s="37" t="s">
        <v>2732</v>
      </c>
      <c r="Z732" s="37">
        <v>1002058204</v>
      </c>
      <c r="AA732" s="37" t="s">
        <v>4253</v>
      </c>
      <c r="AB732" s="37">
        <v>1000157108</v>
      </c>
      <c r="AC732" s="37" t="s">
        <v>4254</v>
      </c>
      <c r="AD732" s="37" t="s">
        <v>57</v>
      </c>
      <c r="AE732" s="37">
        <v>0</v>
      </c>
      <c r="AF732" s="37">
        <v>0</v>
      </c>
      <c r="AG732" s="37" t="s">
        <v>57</v>
      </c>
      <c r="AH732" s="37">
        <v>0</v>
      </c>
      <c r="AI732" s="37" t="s">
        <v>57</v>
      </c>
      <c r="AJ732" s="37">
        <v>5001035220</v>
      </c>
      <c r="AK732" s="37">
        <v>1</v>
      </c>
      <c r="AL732" s="37">
        <v>837553</v>
      </c>
      <c r="AM732" s="37">
        <v>1</v>
      </c>
      <c r="AN732" s="43">
        <v>46064</v>
      </c>
    </row>
    <row r="733" spans="1:40">
      <c r="A733" s="37" t="s">
        <v>1444</v>
      </c>
      <c r="B733" s="43">
        <v>46063</v>
      </c>
      <c r="C733" s="43">
        <v>46387</v>
      </c>
      <c r="D733" s="37">
        <v>324</v>
      </c>
      <c r="E733" s="37">
        <v>2</v>
      </c>
      <c r="F733" s="37" t="s">
        <v>4242</v>
      </c>
      <c r="G733" s="37">
        <v>1948</v>
      </c>
      <c r="H733" s="37">
        <v>1991</v>
      </c>
      <c r="I733" s="37" t="s">
        <v>5034</v>
      </c>
      <c r="J733" s="37" t="s">
        <v>4902</v>
      </c>
      <c r="K733" s="37" t="s">
        <v>4903</v>
      </c>
      <c r="L733" s="43">
        <v>46064</v>
      </c>
      <c r="M733" s="37" t="s">
        <v>4246</v>
      </c>
      <c r="N733" s="37" t="s">
        <v>4247</v>
      </c>
      <c r="O733" s="37">
        <v>10</v>
      </c>
      <c r="P733" s="37" t="s">
        <v>4248</v>
      </c>
      <c r="Q733" s="37" t="s">
        <v>4904</v>
      </c>
      <c r="R733" s="37"/>
      <c r="S733" s="37" t="s">
        <v>4250</v>
      </c>
      <c r="T733" s="37">
        <v>10</v>
      </c>
      <c r="U733" s="37" t="s">
        <v>4251</v>
      </c>
      <c r="V733" s="37">
        <v>1013137957</v>
      </c>
      <c r="W733" s="37" t="s">
        <v>4252</v>
      </c>
      <c r="X733" s="37">
        <v>6031080</v>
      </c>
      <c r="Y733" s="37" t="s">
        <v>5035</v>
      </c>
      <c r="Z733" s="37">
        <v>1002058204</v>
      </c>
      <c r="AA733" s="37" t="s">
        <v>4253</v>
      </c>
      <c r="AB733" s="37">
        <v>1000157108</v>
      </c>
      <c r="AC733" s="37" t="s">
        <v>4254</v>
      </c>
      <c r="AD733" s="37" t="s">
        <v>861</v>
      </c>
      <c r="AE733" s="37">
        <v>0</v>
      </c>
      <c r="AF733" s="37">
        <v>0</v>
      </c>
      <c r="AG733" s="37" t="s">
        <v>861</v>
      </c>
      <c r="AH733" s="37">
        <v>0</v>
      </c>
      <c r="AI733" s="37" t="s">
        <v>861</v>
      </c>
      <c r="AJ733" s="37">
        <v>5001035221</v>
      </c>
      <c r="AK733" s="37">
        <v>1</v>
      </c>
      <c r="AL733" s="37">
        <v>843324</v>
      </c>
      <c r="AM733" s="37">
        <v>1</v>
      </c>
      <c r="AN733" s="43">
        <v>46064</v>
      </c>
    </row>
    <row r="734" spans="1:40">
      <c r="A734" s="37" t="s">
        <v>1448</v>
      </c>
      <c r="B734" s="43">
        <v>46063</v>
      </c>
      <c r="C734" s="43">
        <v>46387</v>
      </c>
      <c r="D734" s="37">
        <v>324</v>
      </c>
      <c r="E734" s="37">
        <v>2</v>
      </c>
      <c r="F734" s="37" t="s">
        <v>4242</v>
      </c>
      <c r="G734" s="37">
        <v>1948</v>
      </c>
      <c r="H734" s="37">
        <v>1992</v>
      </c>
      <c r="I734" s="37" t="s">
        <v>5034</v>
      </c>
      <c r="J734" s="37" t="s">
        <v>4902</v>
      </c>
      <c r="K734" s="37" t="s">
        <v>4903</v>
      </c>
      <c r="L734" s="43">
        <v>46064</v>
      </c>
      <c r="M734" s="37" t="s">
        <v>4246</v>
      </c>
      <c r="N734" s="37" t="s">
        <v>4247</v>
      </c>
      <c r="O734" s="37">
        <v>10</v>
      </c>
      <c r="P734" s="37" t="s">
        <v>4248</v>
      </c>
      <c r="Q734" s="37" t="s">
        <v>4904</v>
      </c>
      <c r="R734" s="37"/>
      <c r="S734" s="37" t="s">
        <v>4250</v>
      </c>
      <c r="T734" s="37">
        <v>10</v>
      </c>
      <c r="U734" s="37" t="s">
        <v>4251</v>
      </c>
      <c r="V734" s="37">
        <v>1005309981</v>
      </c>
      <c r="W734" s="37" t="s">
        <v>4252</v>
      </c>
      <c r="X734" s="37">
        <v>1022372957</v>
      </c>
      <c r="Y734" s="37" t="s">
        <v>5036</v>
      </c>
      <c r="Z734" s="37">
        <v>1002058204</v>
      </c>
      <c r="AA734" s="37" t="s">
        <v>4253</v>
      </c>
      <c r="AB734" s="37">
        <v>1000157108</v>
      </c>
      <c r="AC734" s="37" t="s">
        <v>4254</v>
      </c>
      <c r="AD734" s="37" t="s">
        <v>861</v>
      </c>
      <c r="AE734" s="37">
        <v>0</v>
      </c>
      <c r="AF734" s="37">
        <v>0</v>
      </c>
      <c r="AG734" s="37" t="s">
        <v>861</v>
      </c>
      <c r="AH734" s="37">
        <v>0</v>
      </c>
      <c r="AI734" s="37" t="s">
        <v>861</v>
      </c>
      <c r="AJ734" s="37">
        <v>5001035222</v>
      </c>
      <c r="AK734" s="37">
        <v>1</v>
      </c>
      <c r="AL734" s="37">
        <v>843324</v>
      </c>
      <c r="AM734" s="37">
        <v>1</v>
      </c>
      <c r="AN734" s="43">
        <v>46064</v>
      </c>
    </row>
    <row r="735" spans="1:40">
      <c r="A735" s="37" t="s">
        <v>3711</v>
      </c>
      <c r="B735" s="43">
        <v>46063</v>
      </c>
      <c r="C735" s="43">
        <v>46387</v>
      </c>
      <c r="D735" s="37">
        <v>324</v>
      </c>
      <c r="E735" s="37">
        <v>2</v>
      </c>
      <c r="F735" s="37" t="s">
        <v>4242</v>
      </c>
      <c r="G735" s="37">
        <v>1899</v>
      </c>
      <c r="H735" s="37">
        <v>1993</v>
      </c>
      <c r="I735" s="37" t="s">
        <v>5037</v>
      </c>
      <c r="J735" s="37" t="s">
        <v>4386</v>
      </c>
      <c r="K735" s="37" t="s">
        <v>4387</v>
      </c>
      <c r="L735" s="43">
        <v>46064</v>
      </c>
      <c r="M735" s="37" t="s">
        <v>4246</v>
      </c>
      <c r="N735" s="37" t="s">
        <v>4247</v>
      </c>
      <c r="O735" s="37">
        <v>10</v>
      </c>
      <c r="P735" s="37" t="s">
        <v>4248</v>
      </c>
      <c r="Q735" s="37" t="s">
        <v>4388</v>
      </c>
      <c r="R735" s="37"/>
      <c r="S735" s="37" t="s">
        <v>4250</v>
      </c>
      <c r="T735" s="37">
        <v>10</v>
      </c>
      <c r="U735" s="37" t="s">
        <v>4251</v>
      </c>
      <c r="V735" s="37">
        <v>1012947411</v>
      </c>
      <c r="W735" s="37" t="s">
        <v>4252</v>
      </c>
      <c r="X735" s="37">
        <v>1023923371</v>
      </c>
      <c r="Y735" s="37" t="s">
        <v>3713</v>
      </c>
      <c r="Z735" s="37">
        <v>1002058204</v>
      </c>
      <c r="AA735" s="37" t="s">
        <v>4253</v>
      </c>
      <c r="AB735" s="37">
        <v>1000157108</v>
      </c>
      <c r="AC735" s="37" t="s">
        <v>4254</v>
      </c>
      <c r="AD735" s="37" t="s">
        <v>329</v>
      </c>
      <c r="AE735" s="37">
        <v>0</v>
      </c>
      <c r="AF735" s="37">
        <v>0</v>
      </c>
      <c r="AG735" s="37" t="s">
        <v>329</v>
      </c>
      <c r="AH735" s="37">
        <v>0</v>
      </c>
      <c r="AI735" s="37" t="s">
        <v>329</v>
      </c>
      <c r="AJ735" s="37">
        <v>5001035223</v>
      </c>
      <c r="AK735" s="37">
        <v>1</v>
      </c>
      <c r="AL735" s="37">
        <v>837538</v>
      </c>
      <c r="AM735" s="37">
        <v>1</v>
      </c>
      <c r="AN735" s="43">
        <v>46064</v>
      </c>
    </row>
    <row r="736" spans="1:40">
      <c r="A736" s="37" t="s">
        <v>3722</v>
      </c>
      <c r="B736" s="43">
        <v>46063</v>
      </c>
      <c r="C736" s="43">
        <v>46387</v>
      </c>
      <c r="D736" s="37">
        <v>324</v>
      </c>
      <c r="E736" s="37">
        <v>2</v>
      </c>
      <c r="F736" s="37" t="s">
        <v>4242</v>
      </c>
      <c r="G736" s="37">
        <v>1935</v>
      </c>
      <c r="H736" s="37">
        <v>1994</v>
      </c>
      <c r="I736" s="37" t="s">
        <v>5038</v>
      </c>
      <c r="J736" s="37" t="s">
        <v>4386</v>
      </c>
      <c r="K736" s="37" t="s">
        <v>4387</v>
      </c>
      <c r="L736" s="43">
        <v>46064</v>
      </c>
      <c r="M736" s="37" t="s">
        <v>4246</v>
      </c>
      <c r="N736" s="37" t="s">
        <v>4247</v>
      </c>
      <c r="O736" s="37">
        <v>10</v>
      </c>
      <c r="P736" s="37" t="s">
        <v>4248</v>
      </c>
      <c r="Q736" s="37" t="s">
        <v>4388</v>
      </c>
      <c r="R736" s="37"/>
      <c r="S736" s="37" t="s">
        <v>4250</v>
      </c>
      <c r="T736" s="37">
        <v>10</v>
      </c>
      <c r="U736" s="37" t="s">
        <v>4251</v>
      </c>
      <c r="V736" s="37">
        <v>1004920194</v>
      </c>
      <c r="W736" s="37" t="s">
        <v>4252</v>
      </c>
      <c r="X736" s="37">
        <v>53153843</v>
      </c>
      <c r="Y736" s="37" t="s">
        <v>3724</v>
      </c>
      <c r="Z736" s="37">
        <v>1002058204</v>
      </c>
      <c r="AA736" s="37" t="s">
        <v>4253</v>
      </c>
      <c r="AB736" s="37">
        <v>1000157108</v>
      </c>
      <c r="AC736" s="37" t="s">
        <v>4254</v>
      </c>
      <c r="AD736" s="37" t="s">
        <v>4309</v>
      </c>
      <c r="AE736" s="37">
        <v>0</v>
      </c>
      <c r="AF736" s="37">
        <v>0</v>
      </c>
      <c r="AG736" s="37" t="s">
        <v>4309</v>
      </c>
      <c r="AH736" s="37">
        <v>0</v>
      </c>
      <c r="AI736" s="37" t="s">
        <v>4309</v>
      </c>
      <c r="AJ736" s="37">
        <v>5001035224</v>
      </c>
      <c r="AK736" s="37">
        <v>1</v>
      </c>
      <c r="AL736" s="37">
        <v>843309</v>
      </c>
      <c r="AM736" s="37">
        <v>1</v>
      </c>
      <c r="AN736" s="43">
        <v>46064</v>
      </c>
    </row>
    <row r="737" spans="1:40">
      <c r="A737" s="37" t="s">
        <v>3901</v>
      </c>
      <c r="B737" s="43">
        <v>46063</v>
      </c>
      <c r="C737" s="43">
        <v>46387</v>
      </c>
      <c r="D737" s="37">
        <v>324</v>
      </c>
      <c r="E737" s="37">
        <v>2</v>
      </c>
      <c r="F737" s="37" t="s">
        <v>4242</v>
      </c>
      <c r="G737" s="37">
        <v>1941</v>
      </c>
      <c r="H737" s="37">
        <v>1995</v>
      </c>
      <c r="I737" s="37" t="s">
        <v>5039</v>
      </c>
      <c r="J737" s="37" t="s">
        <v>4408</v>
      </c>
      <c r="K737" s="37" t="s">
        <v>4409</v>
      </c>
      <c r="L737" s="43">
        <v>46064</v>
      </c>
      <c r="M737" s="37" t="s">
        <v>4246</v>
      </c>
      <c r="N737" s="37" t="s">
        <v>4247</v>
      </c>
      <c r="O737" s="37">
        <v>10</v>
      </c>
      <c r="P737" s="37" t="s">
        <v>4248</v>
      </c>
      <c r="Q737" s="37" t="s">
        <v>4410</v>
      </c>
      <c r="R737" s="37"/>
      <c r="S737" s="37" t="s">
        <v>4250</v>
      </c>
      <c r="T737" s="37">
        <v>10</v>
      </c>
      <c r="U737" s="37" t="s">
        <v>4251</v>
      </c>
      <c r="V737" s="37">
        <v>1004669232</v>
      </c>
      <c r="W737" s="37" t="s">
        <v>4252</v>
      </c>
      <c r="X737" s="37">
        <v>52156058</v>
      </c>
      <c r="Y737" s="37" t="s">
        <v>3903</v>
      </c>
      <c r="Z737" s="37">
        <v>1002058204</v>
      </c>
      <c r="AA737" s="37" t="s">
        <v>4253</v>
      </c>
      <c r="AB737" s="37">
        <v>1000157108</v>
      </c>
      <c r="AC737" s="37" t="s">
        <v>4254</v>
      </c>
      <c r="AD737" s="37" t="s">
        <v>467</v>
      </c>
      <c r="AE737" s="37">
        <v>0</v>
      </c>
      <c r="AF737" s="37">
        <v>0</v>
      </c>
      <c r="AG737" s="37" t="s">
        <v>467</v>
      </c>
      <c r="AH737" s="37">
        <v>0</v>
      </c>
      <c r="AI737" s="37" t="s">
        <v>467</v>
      </c>
      <c r="AJ737" s="37">
        <v>5001035225</v>
      </c>
      <c r="AK737" s="37">
        <v>1</v>
      </c>
      <c r="AL737" s="37">
        <v>843315</v>
      </c>
      <c r="AM737" s="37">
        <v>1</v>
      </c>
      <c r="AN737" s="43">
        <v>46064</v>
      </c>
    </row>
    <row r="738" spans="1:40">
      <c r="A738" s="37" t="s">
        <v>3216</v>
      </c>
      <c r="B738" s="43">
        <v>46063</v>
      </c>
      <c r="C738" s="43">
        <v>46387</v>
      </c>
      <c r="D738" s="37">
        <v>324</v>
      </c>
      <c r="E738" s="37">
        <v>2</v>
      </c>
      <c r="F738" s="37" t="s">
        <v>4242</v>
      </c>
      <c r="G738" s="37">
        <v>1934</v>
      </c>
      <c r="H738" s="37">
        <v>1996</v>
      </c>
      <c r="I738" s="37" t="s">
        <v>4372</v>
      </c>
      <c r="J738" s="37" t="s">
        <v>4373</v>
      </c>
      <c r="K738" s="37" t="s">
        <v>4374</v>
      </c>
      <c r="L738" s="43">
        <v>46064</v>
      </c>
      <c r="M738" s="37" t="s">
        <v>4246</v>
      </c>
      <c r="N738" s="37" t="s">
        <v>4247</v>
      </c>
      <c r="O738" s="37">
        <v>10</v>
      </c>
      <c r="P738" s="37" t="s">
        <v>4248</v>
      </c>
      <c r="Q738" s="37" t="s">
        <v>4375</v>
      </c>
      <c r="R738" s="37"/>
      <c r="S738" s="37" t="s">
        <v>4250</v>
      </c>
      <c r="T738" s="37">
        <v>10</v>
      </c>
      <c r="U738" s="37" t="s">
        <v>4251</v>
      </c>
      <c r="V738" s="37">
        <v>1000003671</v>
      </c>
      <c r="W738" s="37" t="s">
        <v>4252</v>
      </c>
      <c r="X738" s="37">
        <v>1032402402</v>
      </c>
      <c r="Y738" s="37" t="s">
        <v>3217</v>
      </c>
      <c r="Z738" s="37">
        <v>1002058204</v>
      </c>
      <c r="AA738" s="37" t="s">
        <v>4253</v>
      </c>
      <c r="AB738" s="37">
        <v>1000157108</v>
      </c>
      <c r="AC738" s="37" t="s">
        <v>4254</v>
      </c>
      <c r="AD738" s="37" t="s">
        <v>4277</v>
      </c>
      <c r="AE738" s="37">
        <v>0</v>
      </c>
      <c r="AF738" s="37">
        <v>0</v>
      </c>
      <c r="AG738" s="37" t="s">
        <v>4277</v>
      </c>
      <c r="AH738" s="37">
        <v>0</v>
      </c>
      <c r="AI738" s="37" t="s">
        <v>4277</v>
      </c>
      <c r="AJ738" s="37">
        <v>5001035226</v>
      </c>
      <c r="AK738" s="37">
        <v>1</v>
      </c>
      <c r="AL738" s="37">
        <v>843308</v>
      </c>
      <c r="AM738" s="37">
        <v>1</v>
      </c>
      <c r="AN738" s="43">
        <v>46064</v>
      </c>
    </row>
    <row r="739" spans="1:40">
      <c r="A739" s="37" t="s">
        <v>2740</v>
      </c>
      <c r="B739" s="43">
        <v>46063</v>
      </c>
      <c r="C739" s="43">
        <v>46387</v>
      </c>
      <c r="D739" s="37">
        <v>324</v>
      </c>
      <c r="E739" s="37">
        <v>2</v>
      </c>
      <c r="F739" s="37" t="s">
        <v>4242</v>
      </c>
      <c r="G739" s="37">
        <v>1934</v>
      </c>
      <c r="H739" s="37">
        <v>1997</v>
      </c>
      <c r="I739" s="37" t="s">
        <v>4372</v>
      </c>
      <c r="J739" s="37" t="s">
        <v>4373</v>
      </c>
      <c r="K739" s="37" t="s">
        <v>4374</v>
      </c>
      <c r="L739" s="43">
        <v>46064</v>
      </c>
      <c r="M739" s="37" t="s">
        <v>4246</v>
      </c>
      <c r="N739" s="37" t="s">
        <v>4247</v>
      </c>
      <c r="O739" s="37">
        <v>10</v>
      </c>
      <c r="P739" s="37" t="s">
        <v>4248</v>
      </c>
      <c r="Q739" s="37" t="s">
        <v>4375</v>
      </c>
      <c r="R739" s="37"/>
      <c r="S739" s="37" t="s">
        <v>4250</v>
      </c>
      <c r="T739" s="37">
        <v>10</v>
      </c>
      <c r="U739" s="37" t="s">
        <v>4251</v>
      </c>
      <c r="V739" s="37">
        <v>1012454840</v>
      </c>
      <c r="W739" s="37" t="s">
        <v>4252</v>
      </c>
      <c r="X739" s="37">
        <v>1023981105</v>
      </c>
      <c r="Y739" s="37" t="s">
        <v>5040</v>
      </c>
      <c r="Z739" s="37">
        <v>1002058204</v>
      </c>
      <c r="AA739" s="37" t="s">
        <v>4253</v>
      </c>
      <c r="AB739" s="37">
        <v>1000157108</v>
      </c>
      <c r="AC739" s="37" t="s">
        <v>4254</v>
      </c>
      <c r="AD739" s="37" t="s">
        <v>4277</v>
      </c>
      <c r="AE739" s="37">
        <v>0</v>
      </c>
      <c r="AF739" s="37">
        <v>0</v>
      </c>
      <c r="AG739" s="37" t="s">
        <v>4277</v>
      </c>
      <c r="AH739" s="37">
        <v>0</v>
      </c>
      <c r="AI739" s="37" t="s">
        <v>4277</v>
      </c>
      <c r="AJ739" s="37">
        <v>5001035227</v>
      </c>
      <c r="AK739" s="37">
        <v>1</v>
      </c>
      <c r="AL739" s="37">
        <v>843308</v>
      </c>
      <c r="AM739" s="37">
        <v>1</v>
      </c>
      <c r="AN739" s="43">
        <v>46064</v>
      </c>
    </row>
    <row r="740" spans="1:40">
      <c r="A740" s="37" t="s">
        <v>3727</v>
      </c>
      <c r="B740" s="43">
        <v>46063</v>
      </c>
      <c r="C740" s="43">
        <v>46387</v>
      </c>
      <c r="D740" s="37">
        <v>324</v>
      </c>
      <c r="E740" s="37">
        <v>2</v>
      </c>
      <c r="F740" s="37" t="s">
        <v>4242</v>
      </c>
      <c r="G740" s="37">
        <v>1934</v>
      </c>
      <c r="H740" s="37">
        <v>1998</v>
      </c>
      <c r="I740" s="37" t="s">
        <v>4372</v>
      </c>
      <c r="J740" s="37" t="s">
        <v>4373</v>
      </c>
      <c r="K740" s="37" t="s">
        <v>4374</v>
      </c>
      <c r="L740" s="43">
        <v>46064</v>
      </c>
      <c r="M740" s="37" t="s">
        <v>4246</v>
      </c>
      <c r="N740" s="37" t="s">
        <v>4247</v>
      </c>
      <c r="O740" s="37">
        <v>10</v>
      </c>
      <c r="P740" s="37" t="s">
        <v>4248</v>
      </c>
      <c r="Q740" s="37" t="s">
        <v>4375</v>
      </c>
      <c r="R740" s="37"/>
      <c r="S740" s="37" t="s">
        <v>4250</v>
      </c>
      <c r="T740" s="37">
        <v>10</v>
      </c>
      <c r="U740" s="37" t="s">
        <v>4251</v>
      </c>
      <c r="V740" s="37">
        <v>1013683386</v>
      </c>
      <c r="W740" s="37" t="s">
        <v>4252</v>
      </c>
      <c r="X740" s="37">
        <v>1071328229</v>
      </c>
      <c r="Y740" s="37" t="s">
        <v>5041</v>
      </c>
      <c r="Z740" s="37">
        <v>1002058204</v>
      </c>
      <c r="AA740" s="37" t="s">
        <v>4253</v>
      </c>
      <c r="AB740" s="37">
        <v>1000157108</v>
      </c>
      <c r="AC740" s="37" t="s">
        <v>4254</v>
      </c>
      <c r="AD740" s="37" t="s">
        <v>4277</v>
      </c>
      <c r="AE740" s="37">
        <v>0</v>
      </c>
      <c r="AF740" s="37">
        <v>0</v>
      </c>
      <c r="AG740" s="37" t="s">
        <v>4277</v>
      </c>
      <c r="AH740" s="37">
        <v>0</v>
      </c>
      <c r="AI740" s="37" t="s">
        <v>4277</v>
      </c>
      <c r="AJ740" s="37">
        <v>5001035228</v>
      </c>
      <c r="AK740" s="37">
        <v>1</v>
      </c>
      <c r="AL740" s="37">
        <v>843308</v>
      </c>
      <c r="AM740" s="37">
        <v>1</v>
      </c>
      <c r="AN740" s="43">
        <v>46064</v>
      </c>
    </row>
    <row r="741" spans="1:40">
      <c r="A741" s="37" t="s">
        <v>3310</v>
      </c>
      <c r="B741" s="43">
        <v>46063</v>
      </c>
      <c r="C741" s="43">
        <v>46387</v>
      </c>
      <c r="D741" s="37">
        <v>324</v>
      </c>
      <c r="E741" s="37">
        <v>2</v>
      </c>
      <c r="F741" s="37" t="s">
        <v>4242</v>
      </c>
      <c r="G741" s="37">
        <v>1942</v>
      </c>
      <c r="H741" s="37">
        <v>1999</v>
      </c>
      <c r="I741" s="37" t="s">
        <v>5042</v>
      </c>
      <c r="J741" s="37" t="s">
        <v>4408</v>
      </c>
      <c r="K741" s="37" t="s">
        <v>4409</v>
      </c>
      <c r="L741" s="43">
        <v>46064</v>
      </c>
      <c r="M741" s="37" t="s">
        <v>4246</v>
      </c>
      <c r="N741" s="37" t="s">
        <v>4247</v>
      </c>
      <c r="O741" s="37">
        <v>10</v>
      </c>
      <c r="P741" s="37" t="s">
        <v>4248</v>
      </c>
      <c r="Q741" s="37" t="s">
        <v>4410</v>
      </c>
      <c r="R741" s="37"/>
      <c r="S741" s="37" t="s">
        <v>4250</v>
      </c>
      <c r="T741" s="37">
        <v>10</v>
      </c>
      <c r="U741" s="37" t="s">
        <v>4251</v>
      </c>
      <c r="V741" s="37">
        <v>1013996550</v>
      </c>
      <c r="W741" s="37" t="s">
        <v>4252</v>
      </c>
      <c r="X741" s="37">
        <v>1057570280</v>
      </c>
      <c r="Y741" s="37" t="s">
        <v>3312</v>
      </c>
      <c r="Z741" s="37">
        <v>1002058204</v>
      </c>
      <c r="AA741" s="37" t="s">
        <v>4253</v>
      </c>
      <c r="AB741" s="37">
        <v>1000157108</v>
      </c>
      <c r="AC741" s="37" t="s">
        <v>4254</v>
      </c>
      <c r="AD741" s="37" t="s">
        <v>83</v>
      </c>
      <c r="AE741" s="37">
        <v>0</v>
      </c>
      <c r="AF741" s="37">
        <v>0</v>
      </c>
      <c r="AG741" s="37" t="s">
        <v>83</v>
      </c>
      <c r="AH741" s="37">
        <v>0</v>
      </c>
      <c r="AI741" s="37" t="s">
        <v>83</v>
      </c>
      <c r="AJ741" s="37">
        <v>5001035229</v>
      </c>
      <c r="AK741" s="37">
        <v>1</v>
      </c>
      <c r="AL741" s="37">
        <v>843316</v>
      </c>
      <c r="AM741" s="37">
        <v>1</v>
      </c>
      <c r="AN741" s="43">
        <v>46064</v>
      </c>
    </row>
    <row r="742" spans="1:40">
      <c r="A742" s="37" t="s">
        <v>584</v>
      </c>
      <c r="B742" s="43">
        <v>46063</v>
      </c>
      <c r="C742" s="43">
        <v>46387</v>
      </c>
      <c r="D742" s="37">
        <v>324</v>
      </c>
      <c r="E742" s="37">
        <v>2</v>
      </c>
      <c r="F742" s="37" t="s">
        <v>4242</v>
      </c>
      <c r="G742" s="37">
        <v>1795</v>
      </c>
      <c r="H742" s="37">
        <v>2000</v>
      </c>
      <c r="I742" s="37" t="s">
        <v>5043</v>
      </c>
      <c r="J742" s="37" t="s">
        <v>4519</v>
      </c>
      <c r="K742" s="37" t="s">
        <v>4520</v>
      </c>
      <c r="L742" s="43">
        <v>46064</v>
      </c>
      <c r="M742" s="37" t="s">
        <v>4246</v>
      </c>
      <c r="N742" s="37" t="s">
        <v>4247</v>
      </c>
      <c r="O742" s="37">
        <v>10</v>
      </c>
      <c r="P742" s="37" t="s">
        <v>4248</v>
      </c>
      <c r="Q742" s="37" t="s">
        <v>4521</v>
      </c>
      <c r="R742" s="37"/>
      <c r="S742" s="37" t="s">
        <v>4250</v>
      </c>
      <c r="T742" s="37">
        <v>10</v>
      </c>
      <c r="U742" s="37" t="s">
        <v>4251</v>
      </c>
      <c r="V742" s="37">
        <v>1012067035</v>
      </c>
      <c r="W742" s="37" t="s">
        <v>4252</v>
      </c>
      <c r="X742" s="37">
        <v>1019088049</v>
      </c>
      <c r="Y742" s="37" t="s">
        <v>5044</v>
      </c>
      <c r="Z742" s="37">
        <v>1002058204</v>
      </c>
      <c r="AA742" s="37" t="s">
        <v>4253</v>
      </c>
      <c r="AB742" s="37">
        <v>1000157108</v>
      </c>
      <c r="AC742" s="37" t="s">
        <v>4254</v>
      </c>
      <c r="AD742" s="37" t="s">
        <v>329</v>
      </c>
      <c r="AE742" s="37">
        <v>0</v>
      </c>
      <c r="AF742" s="37">
        <v>0</v>
      </c>
      <c r="AG742" s="37" t="s">
        <v>329</v>
      </c>
      <c r="AH742" s="37">
        <v>0</v>
      </c>
      <c r="AI742" s="37" t="s">
        <v>329</v>
      </c>
      <c r="AJ742" s="37">
        <v>5001035230</v>
      </c>
      <c r="AK742" s="37">
        <v>1</v>
      </c>
      <c r="AL742" s="37">
        <v>825081</v>
      </c>
      <c r="AM742" s="37">
        <v>1</v>
      </c>
      <c r="AN742" s="43">
        <v>46064</v>
      </c>
    </row>
    <row r="743" spans="1:40">
      <c r="A743" s="37" t="s">
        <v>2251</v>
      </c>
      <c r="B743" s="43">
        <v>46063</v>
      </c>
      <c r="C743" s="43">
        <v>46387</v>
      </c>
      <c r="D743" s="37">
        <v>324</v>
      </c>
      <c r="E743" s="37">
        <v>2</v>
      </c>
      <c r="F743" s="37" t="s">
        <v>4242</v>
      </c>
      <c r="G743" s="37">
        <v>1826</v>
      </c>
      <c r="H743" s="37">
        <v>2001</v>
      </c>
      <c r="I743" s="37" t="s">
        <v>5045</v>
      </c>
      <c r="J743" s="37" t="s">
        <v>4302</v>
      </c>
      <c r="K743" s="37" t="s">
        <v>4303</v>
      </c>
      <c r="L743" s="43">
        <v>46064</v>
      </c>
      <c r="M743" s="37" t="s">
        <v>4246</v>
      </c>
      <c r="N743" s="37" t="s">
        <v>4247</v>
      </c>
      <c r="O743" s="37">
        <v>10</v>
      </c>
      <c r="P743" s="37" t="s">
        <v>4248</v>
      </c>
      <c r="Q743" s="37" t="s">
        <v>4304</v>
      </c>
      <c r="R743" s="37"/>
      <c r="S743" s="37" t="s">
        <v>4250</v>
      </c>
      <c r="T743" s="37">
        <v>10</v>
      </c>
      <c r="U743" s="37" t="s">
        <v>4251</v>
      </c>
      <c r="V743" s="37">
        <v>1000494219</v>
      </c>
      <c r="W743" s="37" t="s">
        <v>4252</v>
      </c>
      <c r="X743" s="37">
        <v>79624011</v>
      </c>
      <c r="Y743" s="37" t="s">
        <v>2253</v>
      </c>
      <c r="Z743" s="37">
        <v>1002058204</v>
      </c>
      <c r="AA743" s="37" t="s">
        <v>4253</v>
      </c>
      <c r="AB743" s="37">
        <v>1000157108</v>
      </c>
      <c r="AC743" s="37" t="s">
        <v>4254</v>
      </c>
      <c r="AD743" s="37" t="s">
        <v>73</v>
      </c>
      <c r="AE743" s="37">
        <v>0</v>
      </c>
      <c r="AF743" s="37">
        <v>0</v>
      </c>
      <c r="AG743" s="37" t="s">
        <v>73</v>
      </c>
      <c r="AH743" s="37">
        <v>0</v>
      </c>
      <c r="AI743" s="37" t="s">
        <v>73</v>
      </c>
      <c r="AJ743" s="37">
        <v>5001035231</v>
      </c>
      <c r="AK743" s="37">
        <v>1</v>
      </c>
      <c r="AL743" s="37">
        <v>828692</v>
      </c>
      <c r="AM743" s="37">
        <v>1</v>
      </c>
      <c r="AN743" s="43">
        <v>46064</v>
      </c>
    </row>
    <row r="744" spans="1:40">
      <c r="A744" s="37" t="s">
        <v>3140</v>
      </c>
      <c r="B744" s="43">
        <v>46063</v>
      </c>
      <c r="C744" s="43">
        <v>46387</v>
      </c>
      <c r="D744" s="37">
        <v>324</v>
      </c>
      <c r="E744" s="37">
        <v>2</v>
      </c>
      <c r="F744" s="37" t="s">
        <v>4242</v>
      </c>
      <c r="G744" s="37">
        <v>1812</v>
      </c>
      <c r="H744" s="37">
        <v>2002</v>
      </c>
      <c r="I744" s="37" t="s">
        <v>5046</v>
      </c>
      <c r="J744" s="37" t="s">
        <v>4302</v>
      </c>
      <c r="K744" s="37" t="s">
        <v>4303</v>
      </c>
      <c r="L744" s="43">
        <v>46064</v>
      </c>
      <c r="M744" s="37" t="s">
        <v>4246</v>
      </c>
      <c r="N744" s="37" t="s">
        <v>4247</v>
      </c>
      <c r="O744" s="37">
        <v>10</v>
      </c>
      <c r="P744" s="37" t="s">
        <v>4248</v>
      </c>
      <c r="Q744" s="37" t="s">
        <v>4304</v>
      </c>
      <c r="R744" s="37"/>
      <c r="S744" s="37" t="s">
        <v>4250</v>
      </c>
      <c r="T744" s="37">
        <v>10</v>
      </c>
      <c r="U744" s="37" t="s">
        <v>4251</v>
      </c>
      <c r="V744" s="37">
        <v>1002279437</v>
      </c>
      <c r="W744" s="37" t="s">
        <v>4252</v>
      </c>
      <c r="X744" s="37">
        <v>72261278</v>
      </c>
      <c r="Y744" s="37" t="s">
        <v>3141</v>
      </c>
      <c r="Z744" s="37">
        <v>1002058204</v>
      </c>
      <c r="AA744" s="37" t="s">
        <v>4253</v>
      </c>
      <c r="AB744" s="37">
        <v>1000157108</v>
      </c>
      <c r="AC744" s="37" t="s">
        <v>4254</v>
      </c>
      <c r="AD744" s="37" t="s">
        <v>4277</v>
      </c>
      <c r="AE744" s="37">
        <v>0</v>
      </c>
      <c r="AF744" s="37">
        <v>0</v>
      </c>
      <c r="AG744" s="37" t="s">
        <v>4277</v>
      </c>
      <c r="AH744" s="37">
        <v>0</v>
      </c>
      <c r="AI744" s="37" t="s">
        <v>4277</v>
      </c>
      <c r="AJ744" s="37">
        <v>5001035232</v>
      </c>
      <c r="AK744" s="37">
        <v>1</v>
      </c>
      <c r="AL744" s="37">
        <v>825099</v>
      </c>
      <c r="AM744" s="37">
        <v>1</v>
      </c>
      <c r="AN744" s="43">
        <v>46064</v>
      </c>
    </row>
    <row r="745" spans="1:40">
      <c r="A745" s="37" t="s">
        <v>3145</v>
      </c>
      <c r="B745" s="43">
        <v>46063</v>
      </c>
      <c r="C745" s="43">
        <v>46387</v>
      </c>
      <c r="D745" s="37">
        <v>324</v>
      </c>
      <c r="E745" s="37">
        <v>2</v>
      </c>
      <c r="F745" s="37" t="s">
        <v>4242</v>
      </c>
      <c r="G745" s="37">
        <v>1812</v>
      </c>
      <c r="H745" s="37">
        <v>2003</v>
      </c>
      <c r="I745" s="37" t="s">
        <v>5046</v>
      </c>
      <c r="J745" s="37" t="s">
        <v>4302</v>
      </c>
      <c r="K745" s="37" t="s">
        <v>4303</v>
      </c>
      <c r="L745" s="43">
        <v>46064</v>
      </c>
      <c r="M745" s="37" t="s">
        <v>4246</v>
      </c>
      <c r="N745" s="37" t="s">
        <v>4247</v>
      </c>
      <c r="O745" s="37">
        <v>10</v>
      </c>
      <c r="P745" s="37" t="s">
        <v>4248</v>
      </c>
      <c r="Q745" s="37" t="s">
        <v>4304</v>
      </c>
      <c r="R745" s="37"/>
      <c r="S745" s="37" t="s">
        <v>4250</v>
      </c>
      <c r="T745" s="37">
        <v>10</v>
      </c>
      <c r="U745" s="37" t="s">
        <v>4251</v>
      </c>
      <c r="V745" s="37">
        <v>1008721444</v>
      </c>
      <c r="W745" s="37" t="s">
        <v>4252</v>
      </c>
      <c r="X745" s="37">
        <v>80119182</v>
      </c>
      <c r="Y745" s="37" t="s">
        <v>5047</v>
      </c>
      <c r="Z745" s="37">
        <v>1002058204</v>
      </c>
      <c r="AA745" s="37" t="s">
        <v>4253</v>
      </c>
      <c r="AB745" s="37">
        <v>1000157108</v>
      </c>
      <c r="AC745" s="37" t="s">
        <v>4254</v>
      </c>
      <c r="AD745" s="37" t="s">
        <v>4277</v>
      </c>
      <c r="AE745" s="37">
        <v>0</v>
      </c>
      <c r="AF745" s="37">
        <v>0</v>
      </c>
      <c r="AG745" s="37" t="s">
        <v>4277</v>
      </c>
      <c r="AH745" s="37">
        <v>0</v>
      </c>
      <c r="AI745" s="37" t="s">
        <v>4277</v>
      </c>
      <c r="AJ745" s="37">
        <v>5001035233</v>
      </c>
      <c r="AK745" s="37">
        <v>1</v>
      </c>
      <c r="AL745" s="37">
        <v>825099</v>
      </c>
      <c r="AM745" s="37">
        <v>1</v>
      </c>
      <c r="AN745" s="43">
        <v>46064</v>
      </c>
    </row>
    <row r="746" spans="1:40">
      <c r="A746" s="37" t="s">
        <v>3552</v>
      </c>
      <c r="B746" s="43">
        <v>46063</v>
      </c>
      <c r="C746" s="43">
        <v>46387</v>
      </c>
      <c r="D746" s="37">
        <v>324</v>
      </c>
      <c r="E746" s="37">
        <v>2</v>
      </c>
      <c r="F746" s="37" t="s">
        <v>4242</v>
      </c>
      <c r="G746" s="37">
        <v>1812</v>
      </c>
      <c r="H746" s="37">
        <v>2004</v>
      </c>
      <c r="I746" s="37" t="s">
        <v>5046</v>
      </c>
      <c r="J746" s="37" t="s">
        <v>4302</v>
      </c>
      <c r="K746" s="37" t="s">
        <v>4303</v>
      </c>
      <c r="L746" s="43">
        <v>46064</v>
      </c>
      <c r="M746" s="37" t="s">
        <v>4246</v>
      </c>
      <c r="N746" s="37" t="s">
        <v>4247</v>
      </c>
      <c r="O746" s="37">
        <v>10</v>
      </c>
      <c r="P746" s="37" t="s">
        <v>4248</v>
      </c>
      <c r="Q746" s="37" t="s">
        <v>4304</v>
      </c>
      <c r="R746" s="37"/>
      <c r="S746" s="37" t="s">
        <v>4250</v>
      </c>
      <c r="T746" s="37">
        <v>10</v>
      </c>
      <c r="U746" s="37" t="s">
        <v>4251</v>
      </c>
      <c r="V746" s="37">
        <v>1013238758</v>
      </c>
      <c r="W746" s="37" t="s">
        <v>4252</v>
      </c>
      <c r="X746" s="37">
        <v>1000615670</v>
      </c>
      <c r="Y746" s="37" t="s">
        <v>3553</v>
      </c>
      <c r="Z746" s="37">
        <v>1002058204</v>
      </c>
      <c r="AA746" s="37" t="s">
        <v>4253</v>
      </c>
      <c r="AB746" s="37">
        <v>1000157108</v>
      </c>
      <c r="AC746" s="37" t="s">
        <v>4254</v>
      </c>
      <c r="AD746" s="37" t="s">
        <v>4277</v>
      </c>
      <c r="AE746" s="37">
        <v>0</v>
      </c>
      <c r="AF746" s="37">
        <v>0</v>
      </c>
      <c r="AG746" s="37" t="s">
        <v>4277</v>
      </c>
      <c r="AH746" s="37">
        <v>0</v>
      </c>
      <c r="AI746" s="37" t="s">
        <v>4277</v>
      </c>
      <c r="AJ746" s="37">
        <v>5001035234</v>
      </c>
      <c r="AK746" s="37">
        <v>1</v>
      </c>
      <c r="AL746" s="37">
        <v>825099</v>
      </c>
      <c r="AM746" s="37">
        <v>1</v>
      </c>
      <c r="AN746" s="43">
        <v>46064</v>
      </c>
    </row>
    <row r="747" spans="1:40">
      <c r="A747" s="37" t="s">
        <v>3150</v>
      </c>
      <c r="B747" s="43">
        <v>46063</v>
      </c>
      <c r="C747" s="43">
        <v>46387</v>
      </c>
      <c r="D747" s="37">
        <v>324</v>
      </c>
      <c r="E747" s="37">
        <v>2</v>
      </c>
      <c r="F747" s="37" t="s">
        <v>4242</v>
      </c>
      <c r="G747" s="37">
        <v>1812</v>
      </c>
      <c r="H747" s="37">
        <v>2005</v>
      </c>
      <c r="I747" s="37" t="s">
        <v>5046</v>
      </c>
      <c r="J747" s="37" t="s">
        <v>4302</v>
      </c>
      <c r="K747" s="37" t="s">
        <v>4303</v>
      </c>
      <c r="L747" s="43">
        <v>46064</v>
      </c>
      <c r="M747" s="37" t="s">
        <v>4246</v>
      </c>
      <c r="N747" s="37" t="s">
        <v>4247</v>
      </c>
      <c r="O747" s="37">
        <v>10</v>
      </c>
      <c r="P747" s="37" t="s">
        <v>4248</v>
      </c>
      <c r="Q747" s="37" t="s">
        <v>4304</v>
      </c>
      <c r="R747" s="37"/>
      <c r="S747" s="37" t="s">
        <v>4250</v>
      </c>
      <c r="T747" s="37">
        <v>10</v>
      </c>
      <c r="U747" s="37" t="s">
        <v>4251</v>
      </c>
      <c r="V747" s="37">
        <v>1008938965</v>
      </c>
      <c r="W747" s="37" t="s">
        <v>4252</v>
      </c>
      <c r="X747" s="37">
        <v>1010189008</v>
      </c>
      <c r="Y747" s="37" t="s">
        <v>5048</v>
      </c>
      <c r="Z747" s="37">
        <v>1002058204</v>
      </c>
      <c r="AA747" s="37" t="s">
        <v>4253</v>
      </c>
      <c r="AB747" s="37">
        <v>1000157108</v>
      </c>
      <c r="AC747" s="37" t="s">
        <v>4254</v>
      </c>
      <c r="AD747" s="37" t="s">
        <v>4277</v>
      </c>
      <c r="AE747" s="37">
        <v>0</v>
      </c>
      <c r="AF747" s="37">
        <v>0</v>
      </c>
      <c r="AG747" s="37" t="s">
        <v>4277</v>
      </c>
      <c r="AH747" s="37">
        <v>0</v>
      </c>
      <c r="AI747" s="37" t="s">
        <v>4277</v>
      </c>
      <c r="AJ747" s="37">
        <v>5001035235</v>
      </c>
      <c r="AK747" s="37">
        <v>1</v>
      </c>
      <c r="AL747" s="37">
        <v>825099</v>
      </c>
      <c r="AM747" s="37">
        <v>1</v>
      </c>
      <c r="AN747" s="43">
        <v>46064</v>
      </c>
    </row>
    <row r="748" spans="1:40">
      <c r="A748" s="37" t="s">
        <v>3154</v>
      </c>
      <c r="B748" s="43">
        <v>46063</v>
      </c>
      <c r="C748" s="43">
        <v>46387</v>
      </c>
      <c r="D748" s="37">
        <v>324</v>
      </c>
      <c r="E748" s="37">
        <v>2</v>
      </c>
      <c r="F748" s="37" t="s">
        <v>4242</v>
      </c>
      <c r="G748" s="37">
        <v>1812</v>
      </c>
      <c r="H748" s="37">
        <v>2006</v>
      </c>
      <c r="I748" s="37" t="s">
        <v>5046</v>
      </c>
      <c r="J748" s="37" t="s">
        <v>4302</v>
      </c>
      <c r="K748" s="37" t="s">
        <v>4303</v>
      </c>
      <c r="L748" s="43">
        <v>46064</v>
      </c>
      <c r="M748" s="37" t="s">
        <v>4246</v>
      </c>
      <c r="N748" s="37" t="s">
        <v>4247</v>
      </c>
      <c r="O748" s="37">
        <v>10</v>
      </c>
      <c r="P748" s="37" t="s">
        <v>4248</v>
      </c>
      <c r="Q748" s="37" t="s">
        <v>4304</v>
      </c>
      <c r="R748" s="37"/>
      <c r="S748" s="37" t="s">
        <v>4250</v>
      </c>
      <c r="T748" s="37">
        <v>10</v>
      </c>
      <c r="U748" s="37" t="s">
        <v>4251</v>
      </c>
      <c r="V748" s="37">
        <v>1000370423</v>
      </c>
      <c r="W748" s="37" t="s">
        <v>4252</v>
      </c>
      <c r="X748" s="37">
        <v>19276259</v>
      </c>
      <c r="Y748" s="37" t="s">
        <v>5049</v>
      </c>
      <c r="Z748" s="37">
        <v>1002058204</v>
      </c>
      <c r="AA748" s="37" t="s">
        <v>4253</v>
      </c>
      <c r="AB748" s="37">
        <v>1000157108</v>
      </c>
      <c r="AC748" s="37" t="s">
        <v>4254</v>
      </c>
      <c r="AD748" s="37" t="s">
        <v>4277</v>
      </c>
      <c r="AE748" s="37">
        <v>0</v>
      </c>
      <c r="AF748" s="37">
        <v>0</v>
      </c>
      <c r="AG748" s="37" t="s">
        <v>4277</v>
      </c>
      <c r="AH748" s="37">
        <v>0</v>
      </c>
      <c r="AI748" s="37" t="s">
        <v>4277</v>
      </c>
      <c r="AJ748" s="37">
        <v>5001035236</v>
      </c>
      <c r="AK748" s="37">
        <v>1</v>
      </c>
      <c r="AL748" s="37">
        <v>825099</v>
      </c>
      <c r="AM748" s="37">
        <v>1</v>
      </c>
      <c r="AN748" s="43">
        <v>46064</v>
      </c>
    </row>
    <row r="749" spans="1:40">
      <c r="A749" s="37" t="s">
        <v>3162</v>
      </c>
      <c r="B749" s="43">
        <v>46063</v>
      </c>
      <c r="C749" s="43">
        <v>46387</v>
      </c>
      <c r="D749" s="37">
        <v>324</v>
      </c>
      <c r="E749" s="37">
        <v>2</v>
      </c>
      <c r="F749" s="37" t="s">
        <v>4242</v>
      </c>
      <c r="G749" s="37">
        <v>1812</v>
      </c>
      <c r="H749" s="37">
        <v>2007</v>
      </c>
      <c r="I749" s="37" t="s">
        <v>5046</v>
      </c>
      <c r="J749" s="37" t="s">
        <v>4302</v>
      </c>
      <c r="K749" s="37" t="s">
        <v>4303</v>
      </c>
      <c r="L749" s="43">
        <v>46064</v>
      </c>
      <c r="M749" s="37" t="s">
        <v>4246</v>
      </c>
      <c r="N749" s="37" t="s">
        <v>4247</v>
      </c>
      <c r="O749" s="37">
        <v>10</v>
      </c>
      <c r="P749" s="37" t="s">
        <v>4248</v>
      </c>
      <c r="Q749" s="37" t="s">
        <v>4304</v>
      </c>
      <c r="R749" s="37"/>
      <c r="S749" s="37" t="s">
        <v>4250</v>
      </c>
      <c r="T749" s="37">
        <v>10</v>
      </c>
      <c r="U749" s="37" t="s">
        <v>4251</v>
      </c>
      <c r="V749" s="37">
        <v>1000562179</v>
      </c>
      <c r="W749" s="37" t="s">
        <v>4252</v>
      </c>
      <c r="X749" s="37">
        <v>19373784</v>
      </c>
      <c r="Y749" s="37" t="s">
        <v>5050</v>
      </c>
      <c r="Z749" s="37">
        <v>1002058204</v>
      </c>
      <c r="AA749" s="37" t="s">
        <v>4253</v>
      </c>
      <c r="AB749" s="37">
        <v>1000157108</v>
      </c>
      <c r="AC749" s="37" t="s">
        <v>4254</v>
      </c>
      <c r="AD749" s="37" t="s">
        <v>4277</v>
      </c>
      <c r="AE749" s="37">
        <v>0</v>
      </c>
      <c r="AF749" s="37">
        <v>0</v>
      </c>
      <c r="AG749" s="37" t="s">
        <v>4277</v>
      </c>
      <c r="AH749" s="37">
        <v>0</v>
      </c>
      <c r="AI749" s="37" t="s">
        <v>4277</v>
      </c>
      <c r="AJ749" s="37">
        <v>5001035237</v>
      </c>
      <c r="AK749" s="37">
        <v>1</v>
      </c>
      <c r="AL749" s="37">
        <v>825099</v>
      </c>
      <c r="AM749" s="37">
        <v>1</v>
      </c>
      <c r="AN749" s="43">
        <v>46064</v>
      </c>
    </row>
    <row r="750" spans="1:40">
      <c r="A750" s="37" t="s">
        <v>3166</v>
      </c>
      <c r="B750" s="43">
        <v>46063</v>
      </c>
      <c r="C750" s="43">
        <v>46387</v>
      </c>
      <c r="D750" s="37">
        <v>324</v>
      </c>
      <c r="E750" s="37">
        <v>2</v>
      </c>
      <c r="F750" s="37" t="s">
        <v>4242</v>
      </c>
      <c r="G750" s="37">
        <v>1812</v>
      </c>
      <c r="H750" s="37">
        <v>2008</v>
      </c>
      <c r="I750" s="37" t="s">
        <v>5046</v>
      </c>
      <c r="J750" s="37" t="s">
        <v>4302</v>
      </c>
      <c r="K750" s="37" t="s">
        <v>4303</v>
      </c>
      <c r="L750" s="43">
        <v>46064</v>
      </c>
      <c r="M750" s="37" t="s">
        <v>4246</v>
      </c>
      <c r="N750" s="37" t="s">
        <v>4247</v>
      </c>
      <c r="O750" s="37">
        <v>10</v>
      </c>
      <c r="P750" s="37" t="s">
        <v>4248</v>
      </c>
      <c r="Q750" s="37" t="s">
        <v>4304</v>
      </c>
      <c r="R750" s="37"/>
      <c r="S750" s="37" t="s">
        <v>4250</v>
      </c>
      <c r="T750" s="37">
        <v>10</v>
      </c>
      <c r="U750" s="37" t="s">
        <v>4251</v>
      </c>
      <c r="V750" s="37">
        <v>1008840020</v>
      </c>
      <c r="W750" s="37" t="s">
        <v>4252</v>
      </c>
      <c r="X750" s="37">
        <v>1023912127</v>
      </c>
      <c r="Y750" s="37" t="s">
        <v>5051</v>
      </c>
      <c r="Z750" s="37">
        <v>1002058204</v>
      </c>
      <c r="AA750" s="37" t="s">
        <v>4253</v>
      </c>
      <c r="AB750" s="37">
        <v>1000157108</v>
      </c>
      <c r="AC750" s="37" t="s">
        <v>4254</v>
      </c>
      <c r="AD750" s="37" t="s">
        <v>4277</v>
      </c>
      <c r="AE750" s="37">
        <v>0</v>
      </c>
      <c r="AF750" s="37">
        <v>0</v>
      </c>
      <c r="AG750" s="37" t="s">
        <v>4277</v>
      </c>
      <c r="AH750" s="37">
        <v>0</v>
      </c>
      <c r="AI750" s="37" t="s">
        <v>4277</v>
      </c>
      <c r="AJ750" s="37">
        <v>5001035238</v>
      </c>
      <c r="AK750" s="37">
        <v>1</v>
      </c>
      <c r="AL750" s="37">
        <v>825099</v>
      </c>
      <c r="AM750" s="37">
        <v>1</v>
      </c>
      <c r="AN750" s="43">
        <v>46064</v>
      </c>
    </row>
    <row r="751" spans="1:40">
      <c r="A751" s="37" t="s">
        <v>3979</v>
      </c>
      <c r="B751" s="43">
        <v>46063</v>
      </c>
      <c r="C751" s="43">
        <v>46387</v>
      </c>
      <c r="D751" s="37">
        <v>324</v>
      </c>
      <c r="E751" s="37">
        <v>2</v>
      </c>
      <c r="F751" s="37" t="s">
        <v>4242</v>
      </c>
      <c r="G751" s="37">
        <v>1812</v>
      </c>
      <c r="H751" s="37">
        <v>2009</v>
      </c>
      <c r="I751" s="37" t="s">
        <v>5046</v>
      </c>
      <c r="J751" s="37" t="s">
        <v>4302</v>
      </c>
      <c r="K751" s="37" t="s">
        <v>4303</v>
      </c>
      <c r="L751" s="43">
        <v>46064</v>
      </c>
      <c r="M751" s="37" t="s">
        <v>4246</v>
      </c>
      <c r="N751" s="37" t="s">
        <v>4247</v>
      </c>
      <c r="O751" s="37">
        <v>10</v>
      </c>
      <c r="P751" s="37" t="s">
        <v>4248</v>
      </c>
      <c r="Q751" s="37" t="s">
        <v>4304</v>
      </c>
      <c r="R751" s="37"/>
      <c r="S751" s="37" t="s">
        <v>4250</v>
      </c>
      <c r="T751" s="37">
        <v>10</v>
      </c>
      <c r="U751" s="37" t="s">
        <v>4251</v>
      </c>
      <c r="V751" s="37">
        <v>1000509589</v>
      </c>
      <c r="W751" s="37" t="s">
        <v>4252</v>
      </c>
      <c r="X751" s="37">
        <v>79973651</v>
      </c>
      <c r="Y751" s="37" t="s">
        <v>5052</v>
      </c>
      <c r="Z751" s="37">
        <v>1002058204</v>
      </c>
      <c r="AA751" s="37" t="s">
        <v>4253</v>
      </c>
      <c r="AB751" s="37">
        <v>1000157108</v>
      </c>
      <c r="AC751" s="37" t="s">
        <v>4254</v>
      </c>
      <c r="AD751" s="37" t="s">
        <v>4277</v>
      </c>
      <c r="AE751" s="37">
        <v>0</v>
      </c>
      <c r="AF751" s="37">
        <v>0</v>
      </c>
      <c r="AG751" s="37" t="s">
        <v>4277</v>
      </c>
      <c r="AH751" s="37">
        <v>0</v>
      </c>
      <c r="AI751" s="37" t="s">
        <v>4277</v>
      </c>
      <c r="AJ751" s="37">
        <v>5001035239</v>
      </c>
      <c r="AK751" s="37">
        <v>1</v>
      </c>
      <c r="AL751" s="37">
        <v>825099</v>
      </c>
      <c r="AM751" s="37">
        <v>1</v>
      </c>
      <c r="AN751" s="43">
        <v>46064</v>
      </c>
    </row>
    <row r="752" spans="1:40">
      <c r="A752" s="37" t="s">
        <v>3170</v>
      </c>
      <c r="B752" s="43">
        <v>46063</v>
      </c>
      <c r="C752" s="43">
        <v>46387</v>
      </c>
      <c r="D752" s="37">
        <v>324</v>
      </c>
      <c r="E752" s="37">
        <v>2</v>
      </c>
      <c r="F752" s="37" t="s">
        <v>4242</v>
      </c>
      <c r="G752" s="37">
        <v>1812</v>
      </c>
      <c r="H752" s="37">
        <v>2010</v>
      </c>
      <c r="I752" s="37" t="s">
        <v>5046</v>
      </c>
      <c r="J752" s="37" t="s">
        <v>4302</v>
      </c>
      <c r="K752" s="37" t="s">
        <v>4303</v>
      </c>
      <c r="L752" s="43">
        <v>46064</v>
      </c>
      <c r="M752" s="37" t="s">
        <v>4246</v>
      </c>
      <c r="N752" s="37" t="s">
        <v>4247</v>
      </c>
      <c r="O752" s="37">
        <v>10</v>
      </c>
      <c r="P752" s="37" t="s">
        <v>4248</v>
      </c>
      <c r="Q752" s="37" t="s">
        <v>4304</v>
      </c>
      <c r="R752" s="37"/>
      <c r="S752" s="37" t="s">
        <v>4250</v>
      </c>
      <c r="T752" s="37">
        <v>10</v>
      </c>
      <c r="U752" s="37" t="s">
        <v>4251</v>
      </c>
      <c r="V752" s="37">
        <v>1006360017</v>
      </c>
      <c r="W752" s="37" t="s">
        <v>4252</v>
      </c>
      <c r="X752" s="37">
        <v>79398654</v>
      </c>
      <c r="Y752" s="37" t="s">
        <v>5053</v>
      </c>
      <c r="Z752" s="37">
        <v>1002058204</v>
      </c>
      <c r="AA752" s="37" t="s">
        <v>4253</v>
      </c>
      <c r="AB752" s="37">
        <v>1000157108</v>
      </c>
      <c r="AC752" s="37" t="s">
        <v>4254</v>
      </c>
      <c r="AD752" s="37" t="s">
        <v>4277</v>
      </c>
      <c r="AE752" s="37">
        <v>0</v>
      </c>
      <c r="AF752" s="37">
        <v>0</v>
      </c>
      <c r="AG752" s="37" t="s">
        <v>4277</v>
      </c>
      <c r="AH752" s="37">
        <v>0</v>
      </c>
      <c r="AI752" s="37" t="s">
        <v>4277</v>
      </c>
      <c r="AJ752" s="37">
        <v>5001035240</v>
      </c>
      <c r="AK752" s="37">
        <v>1</v>
      </c>
      <c r="AL752" s="37">
        <v>825099</v>
      </c>
      <c r="AM752" s="37">
        <v>1</v>
      </c>
      <c r="AN752" s="43">
        <v>46064</v>
      </c>
    </row>
    <row r="753" spans="1:40">
      <c r="A753" s="37" t="s">
        <v>819</v>
      </c>
      <c r="B753" s="43">
        <v>46063</v>
      </c>
      <c r="C753" s="43">
        <v>46387</v>
      </c>
      <c r="D753" s="37">
        <v>324</v>
      </c>
      <c r="E753" s="37">
        <v>2</v>
      </c>
      <c r="F753" s="37" t="s">
        <v>4242</v>
      </c>
      <c r="G753" s="37">
        <v>1812</v>
      </c>
      <c r="H753" s="37">
        <v>2011</v>
      </c>
      <c r="I753" s="37" t="s">
        <v>5046</v>
      </c>
      <c r="J753" s="37" t="s">
        <v>4302</v>
      </c>
      <c r="K753" s="37" t="s">
        <v>4303</v>
      </c>
      <c r="L753" s="43">
        <v>46064</v>
      </c>
      <c r="M753" s="37" t="s">
        <v>4246</v>
      </c>
      <c r="N753" s="37" t="s">
        <v>4247</v>
      </c>
      <c r="O753" s="37">
        <v>10</v>
      </c>
      <c r="P753" s="37" t="s">
        <v>4248</v>
      </c>
      <c r="Q753" s="37" t="s">
        <v>4304</v>
      </c>
      <c r="R753" s="37"/>
      <c r="S753" s="37" t="s">
        <v>4250</v>
      </c>
      <c r="T753" s="37">
        <v>10</v>
      </c>
      <c r="U753" s="37" t="s">
        <v>4251</v>
      </c>
      <c r="V753" s="37">
        <v>1005753795</v>
      </c>
      <c r="W753" s="37" t="s">
        <v>4252</v>
      </c>
      <c r="X753" s="37">
        <v>79318433</v>
      </c>
      <c r="Y753" s="37" t="s">
        <v>822</v>
      </c>
      <c r="Z753" s="37">
        <v>1002058204</v>
      </c>
      <c r="AA753" s="37" t="s">
        <v>4253</v>
      </c>
      <c r="AB753" s="37">
        <v>1000157108</v>
      </c>
      <c r="AC753" s="37" t="s">
        <v>4254</v>
      </c>
      <c r="AD753" s="37" t="s">
        <v>4277</v>
      </c>
      <c r="AE753" s="37">
        <v>0</v>
      </c>
      <c r="AF753" s="37">
        <v>0</v>
      </c>
      <c r="AG753" s="37" t="s">
        <v>4277</v>
      </c>
      <c r="AH753" s="37">
        <v>0</v>
      </c>
      <c r="AI753" s="37" t="s">
        <v>4277</v>
      </c>
      <c r="AJ753" s="37">
        <v>5001035241</v>
      </c>
      <c r="AK753" s="37">
        <v>1</v>
      </c>
      <c r="AL753" s="37">
        <v>825099</v>
      </c>
      <c r="AM753" s="37">
        <v>1</v>
      </c>
      <c r="AN753" s="43">
        <v>46064</v>
      </c>
    </row>
    <row r="754" spans="1:40">
      <c r="A754" s="37" t="s">
        <v>3539</v>
      </c>
      <c r="B754" s="43">
        <v>46063</v>
      </c>
      <c r="C754" s="43">
        <v>46387</v>
      </c>
      <c r="D754" s="37">
        <v>324</v>
      </c>
      <c r="E754" s="37">
        <v>2</v>
      </c>
      <c r="F754" s="37" t="s">
        <v>4242</v>
      </c>
      <c r="G754" s="37">
        <v>1812</v>
      </c>
      <c r="H754" s="37">
        <v>2012</v>
      </c>
      <c r="I754" s="37" t="s">
        <v>5046</v>
      </c>
      <c r="J754" s="37" t="s">
        <v>4302</v>
      </c>
      <c r="K754" s="37" t="s">
        <v>4303</v>
      </c>
      <c r="L754" s="43">
        <v>46064</v>
      </c>
      <c r="M754" s="37" t="s">
        <v>4246</v>
      </c>
      <c r="N754" s="37" t="s">
        <v>4247</v>
      </c>
      <c r="O754" s="37">
        <v>10</v>
      </c>
      <c r="P754" s="37" t="s">
        <v>4248</v>
      </c>
      <c r="Q754" s="37" t="s">
        <v>4304</v>
      </c>
      <c r="R754" s="37"/>
      <c r="S754" s="37" t="s">
        <v>4250</v>
      </c>
      <c r="T754" s="37">
        <v>10</v>
      </c>
      <c r="U754" s="37" t="s">
        <v>4251</v>
      </c>
      <c r="V754" s="37">
        <v>1004171982</v>
      </c>
      <c r="W754" s="37" t="s">
        <v>4252</v>
      </c>
      <c r="X754" s="37">
        <v>79333998</v>
      </c>
      <c r="Y754" s="37" t="s">
        <v>3540</v>
      </c>
      <c r="Z754" s="37">
        <v>1002058204</v>
      </c>
      <c r="AA754" s="37" t="s">
        <v>4253</v>
      </c>
      <c r="AB754" s="37">
        <v>1000157108</v>
      </c>
      <c r="AC754" s="37" t="s">
        <v>4254</v>
      </c>
      <c r="AD754" s="37" t="s">
        <v>4277</v>
      </c>
      <c r="AE754" s="37">
        <v>0</v>
      </c>
      <c r="AF754" s="37">
        <v>0</v>
      </c>
      <c r="AG754" s="37" t="s">
        <v>4277</v>
      </c>
      <c r="AH754" s="37">
        <v>0</v>
      </c>
      <c r="AI754" s="37" t="s">
        <v>4277</v>
      </c>
      <c r="AJ754" s="37">
        <v>5001035242</v>
      </c>
      <c r="AK754" s="37">
        <v>1</v>
      </c>
      <c r="AL754" s="37">
        <v>825099</v>
      </c>
      <c r="AM754" s="37">
        <v>1</v>
      </c>
      <c r="AN754" s="43">
        <v>46064</v>
      </c>
    </row>
    <row r="755" spans="1:40">
      <c r="A755" s="37" t="s">
        <v>3802</v>
      </c>
      <c r="B755" s="43">
        <v>46063</v>
      </c>
      <c r="C755" s="43">
        <v>46387</v>
      </c>
      <c r="D755" s="37">
        <v>324</v>
      </c>
      <c r="E755" s="37">
        <v>2</v>
      </c>
      <c r="F755" s="37" t="s">
        <v>4242</v>
      </c>
      <c r="G755" s="37">
        <v>1812</v>
      </c>
      <c r="H755" s="37">
        <v>2013</v>
      </c>
      <c r="I755" s="37" t="s">
        <v>5046</v>
      </c>
      <c r="J755" s="37" t="s">
        <v>4302</v>
      </c>
      <c r="K755" s="37" t="s">
        <v>4303</v>
      </c>
      <c r="L755" s="43">
        <v>46064</v>
      </c>
      <c r="M755" s="37" t="s">
        <v>4246</v>
      </c>
      <c r="N755" s="37" t="s">
        <v>4247</v>
      </c>
      <c r="O755" s="37">
        <v>10</v>
      </c>
      <c r="P755" s="37" t="s">
        <v>4248</v>
      </c>
      <c r="Q755" s="37" t="s">
        <v>4304</v>
      </c>
      <c r="R755" s="37"/>
      <c r="S755" s="37" t="s">
        <v>4250</v>
      </c>
      <c r="T755" s="37">
        <v>10</v>
      </c>
      <c r="U755" s="37" t="s">
        <v>4251</v>
      </c>
      <c r="V755" s="37">
        <v>1000216532</v>
      </c>
      <c r="W755" s="37" t="s">
        <v>4252</v>
      </c>
      <c r="X755" s="37">
        <v>1013676718</v>
      </c>
      <c r="Y755" s="37" t="s">
        <v>5054</v>
      </c>
      <c r="Z755" s="37">
        <v>1002058204</v>
      </c>
      <c r="AA755" s="37" t="s">
        <v>4253</v>
      </c>
      <c r="AB755" s="37">
        <v>1000157108</v>
      </c>
      <c r="AC755" s="37" t="s">
        <v>4254</v>
      </c>
      <c r="AD755" s="37" t="s">
        <v>4277</v>
      </c>
      <c r="AE755" s="37">
        <v>0</v>
      </c>
      <c r="AF755" s="37">
        <v>0</v>
      </c>
      <c r="AG755" s="37" t="s">
        <v>4277</v>
      </c>
      <c r="AH755" s="37">
        <v>0</v>
      </c>
      <c r="AI755" s="37" t="s">
        <v>4277</v>
      </c>
      <c r="AJ755" s="37">
        <v>5001035243</v>
      </c>
      <c r="AK755" s="37">
        <v>1</v>
      </c>
      <c r="AL755" s="37">
        <v>825099</v>
      </c>
      <c r="AM755" s="37">
        <v>1</v>
      </c>
      <c r="AN755" s="43">
        <v>46064</v>
      </c>
    </row>
    <row r="756" spans="1:40">
      <c r="A756" s="37" t="s">
        <v>4101</v>
      </c>
      <c r="B756" s="43">
        <v>46063</v>
      </c>
      <c r="C756" s="43">
        <v>46387</v>
      </c>
      <c r="D756" s="37">
        <v>324</v>
      </c>
      <c r="E756" s="37">
        <v>2</v>
      </c>
      <c r="F756" s="37" t="s">
        <v>4242</v>
      </c>
      <c r="G756" s="37">
        <v>1990</v>
      </c>
      <c r="H756" s="37">
        <v>2014</v>
      </c>
      <c r="I756" s="37" t="s">
        <v>5055</v>
      </c>
      <c r="J756" s="37" t="s">
        <v>4879</v>
      </c>
      <c r="K756" s="37" t="s">
        <v>4880</v>
      </c>
      <c r="L756" s="43">
        <v>46064</v>
      </c>
      <c r="M756" s="37" t="s">
        <v>4246</v>
      </c>
      <c r="N756" s="37" t="s">
        <v>4247</v>
      </c>
      <c r="O756" s="37">
        <v>10</v>
      </c>
      <c r="P756" s="37" t="s">
        <v>4248</v>
      </c>
      <c r="Q756" s="37" t="s">
        <v>4881</v>
      </c>
      <c r="R756" s="37"/>
      <c r="S756" s="37" t="s">
        <v>4250</v>
      </c>
      <c r="T756" s="37">
        <v>10</v>
      </c>
      <c r="U756" s="37" t="s">
        <v>4251</v>
      </c>
      <c r="V756" s="37">
        <v>1009731542</v>
      </c>
      <c r="W756" s="37" t="s">
        <v>4252</v>
      </c>
      <c r="X756" s="37">
        <v>1013658723</v>
      </c>
      <c r="Y756" s="37" t="s">
        <v>5056</v>
      </c>
      <c r="Z756" s="37">
        <v>1002058204</v>
      </c>
      <c r="AA756" s="37" t="s">
        <v>4253</v>
      </c>
      <c r="AB756" s="37">
        <v>1000157108</v>
      </c>
      <c r="AC756" s="37" t="s">
        <v>4254</v>
      </c>
      <c r="AD756" s="37" t="s">
        <v>57</v>
      </c>
      <c r="AE756" s="37">
        <v>0</v>
      </c>
      <c r="AF756" s="37">
        <v>0</v>
      </c>
      <c r="AG756" s="37" t="s">
        <v>57</v>
      </c>
      <c r="AH756" s="37">
        <v>0</v>
      </c>
      <c r="AI756" s="37" t="s">
        <v>57</v>
      </c>
      <c r="AJ756" s="37">
        <v>5001035244</v>
      </c>
      <c r="AK756" s="37">
        <v>1</v>
      </c>
      <c r="AL756" s="37">
        <v>845027</v>
      </c>
      <c r="AM756" s="37">
        <v>1</v>
      </c>
      <c r="AN756" s="43">
        <v>46064</v>
      </c>
    </row>
    <row r="757" spans="1:40">
      <c r="A757" s="37" t="s">
        <v>2449</v>
      </c>
      <c r="B757" s="43">
        <v>46063</v>
      </c>
      <c r="C757" s="43">
        <v>46387</v>
      </c>
      <c r="D757" s="37">
        <v>324</v>
      </c>
      <c r="E757" s="37">
        <v>2</v>
      </c>
      <c r="F757" s="37" t="s">
        <v>4242</v>
      </c>
      <c r="G757" s="37">
        <v>1934</v>
      </c>
      <c r="H757" s="37">
        <v>2015</v>
      </c>
      <c r="I757" s="37" t="s">
        <v>4372</v>
      </c>
      <c r="J757" s="37" t="s">
        <v>4373</v>
      </c>
      <c r="K757" s="37" t="s">
        <v>4374</v>
      </c>
      <c r="L757" s="43">
        <v>46064</v>
      </c>
      <c r="M757" s="37" t="s">
        <v>4246</v>
      </c>
      <c r="N757" s="37" t="s">
        <v>4247</v>
      </c>
      <c r="O757" s="37">
        <v>10</v>
      </c>
      <c r="P757" s="37" t="s">
        <v>4248</v>
      </c>
      <c r="Q757" s="37" t="s">
        <v>4375</v>
      </c>
      <c r="R757" s="37"/>
      <c r="S757" s="37" t="s">
        <v>4250</v>
      </c>
      <c r="T757" s="37">
        <v>10</v>
      </c>
      <c r="U757" s="37" t="s">
        <v>4251</v>
      </c>
      <c r="V757" s="37">
        <v>1004709964</v>
      </c>
      <c r="W757" s="37" t="s">
        <v>4252</v>
      </c>
      <c r="X757" s="37">
        <v>1023945992</v>
      </c>
      <c r="Y757" s="37" t="s">
        <v>2450</v>
      </c>
      <c r="Z757" s="37">
        <v>1002058204</v>
      </c>
      <c r="AA757" s="37" t="s">
        <v>4253</v>
      </c>
      <c r="AB757" s="37">
        <v>1000157108</v>
      </c>
      <c r="AC757" s="37" t="s">
        <v>4254</v>
      </c>
      <c r="AD757" s="37" t="s">
        <v>4277</v>
      </c>
      <c r="AE757" s="37">
        <v>0</v>
      </c>
      <c r="AF757" s="37">
        <v>0</v>
      </c>
      <c r="AG757" s="37" t="s">
        <v>4277</v>
      </c>
      <c r="AH757" s="37">
        <v>0</v>
      </c>
      <c r="AI757" s="37" t="s">
        <v>4277</v>
      </c>
      <c r="AJ757" s="37">
        <v>5001035245</v>
      </c>
      <c r="AK757" s="37">
        <v>1</v>
      </c>
      <c r="AL757" s="37">
        <v>843308</v>
      </c>
      <c r="AM757" s="37">
        <v>1</v>
      </c>
      <c r="AN757" s="43">
        <v>46064</v>
      </c>
    </row>
    <row r="758" spans="1:40">
      <c r="A758" s="37" t="s">
        <v>3053</v>
      </c>
      <c r="B758" s="43">
        <v>46064</v>
      </c>
      <c r="C758" s="43">
        <v>46387</v>
      </c>
      <c r="D758" s="37">
        <v>323</v>
      </c>
      <c r="E758" s="37">
        <v>2</v>
      </c>
      <c r="F758" s="37" t="s">
        <v>4242</v>
      </c>
      <c r="G758" s="37">
        <v>1898</v>
      </c>
      <c r="H758" s="37">
        <v>2016</v>
      </c>
      <c r="I758" s="37" t="s">
        <v>4306</v>
      </c>
      <c r="J758" s="37" t="s">
        <v>4244</v>
      </c>
      <c r="K758" s="37" t="s">
        <v>4245</v>
      </c>
      <c r="L758" s="43">
        <v>46064</v>
      </c>
      <c r="M758" s="37" t="s">
        <v>4246</v>
      </c>
      <c r="N758" s="37" t="s">
        <v>4247</v>
      </c>
      <c r="O758" s="37">
        <v>10</v>
      </c>
      <c r="P758" s="37" t="s">
        <v>4248</v>
      </c>
      <c r="Q758" s="37" t="s">
        <v>4249</v>
      </c>
      <c r="R758" s="37"/>
      <c r="S758" s="37" t="s">
        <v>4250</v>
      </c>
      <c r="T758" s="37">
        <v>10</v>
      </c>
      <c r="U758" s="37" t="s">
        <v>4251</v>
      </c>
      <c r="V758" s="37">
        <v>1013711381</v>
      </c>
      <c r="W758" s="37" t="s">
        <v>4252</v>
      </c>
      <c r="X758" s="37">
        <v>1082993820</v>
      </c>
      <c r="Y758" s="37" t="s">
        <v>3054</v>
      </c>
      <c r="Z758" s="37">
        <v>1002058204</v>
      </c>
      <c r="AA758" s="37" t="s">
        <v>4253</v>
      </c>
      <c r="AB758" s="37">
        <v>1000157108</v>
      </c>
      <c r="AC758" s="37" t="s">
        <v>4254</v>
      </c>
      <c r="AD758" s="37" t="s">
        <v>329</v>
      </c>
      <c r="AE758" s="37">
        <v>0</v>
      </c>
      <c r="AF758" s="37">
        <v>0</v>
      </c>
      <c r="AG758" s="37" t="s">
        <v>329</v>
      </c>
      <c r="AH758" s="37">
        <v>0</v>
      </c>
      <c r="AI758" s="37" t="s">
        <v>329</v>
      </c>
      <c r="AJ758" s="37">
        <v>5001035485</v>
      </c>
      <c r="AK758" s="37">
        <v>1</v>
      </c>
      <c r="AL758" s="37">
        <v>837536</v>
      </c>
      <c r="AM758" s="37">
        <v>1</v>
      </c>
      <c r="AN758" s="43">
        <v>46064</v>
      </c>
    </row>
    <row r="759" spans="1:40">
      <c r="A759" s="37" t="s">
        <v>3393</v>
      </c>
      <c r="B759" s="43">
        <v>46064</v>
      </c>
      <c r="C759" s="43">
        <v>46387</v>
      </c>
      <c r="D759" s="37">
        <v>323</v>
      </c>
      <c r="E759" s="37">
        <v>2</v>
      </c>
      <c r="F759" s="37" t="s">
        <v>4242</v>
      </c>
      <c r="G759" s="37">
        <v>1918</v>
      </c>
      <c r="H759" s="37">
        <v>2017</v>
      </c>
      <c r="I759" s="37" t="s">
        <v>5057</v>
      </c>
      <c r="J759" s="37" t="s">
        <v>4302</v>
      </c>
      <c r="K759" s="37" t="s">
        <v>4303</v>
      </c>
      <c r="L759" s="43">
        <v>46064</v>
      </c>
      <c r="M759" s="37" t="s">
        <v>4246</v>
      </c>
      <c r="N759" s="37" t="s">
        <v>4247</v>
      </c>
      <c r="O759" s="37">
        <v>10</v>
      </c>
      <c r="P759" s="37" t="s">
        <v>4248</v>
      </c>
      <c r="Q759" s="37" t="s">
        <v>4304</v>
      </c>
      <c r="R759" s="37"/>
      <c r="S759" s="37" t="s">
        <v>4250</v>
      </c>
      <c r="T759" s="37">
        <v>10</v>
      </c>
      <c r="U759" s="37" t="s">
        <v>4251</v>
      </c>
      <c r="V759" s="37">
        <v>1008981900</v>
      </c>
      <c r="W759" s="37" t="s">
        <v>4252</v>
      </c>
      <c r="X759" s="37">
        <v>1030551121</v>
      </c>
      <c r="Y759" s="37" t="s">
        <v>3394</v>
      </c>
      <c r="Z759" s="37">
        <v>1002058204</v>
      </c>
      <c r="AA759" s="37" t="s">
        <v>4253</v>
      </c>
      <c r="AB759" s="37">
        <v>1000157108</v>
      </c>
      <c r="AC759" s="37" t="s">
        <v>4254</v>
      </c>
      <c r="AD759" s="37" t="s">
        <v>329</v>
      </c>
      <c r="AE759" s="37">
        <v>0</v>
      </c>
      <c r="AF759" s="37">
        <v>0</v>
      </c>
      <c r="AG759" s="37" t="s">
        <v>329</v>
      </c>
      <c r="AH759" s="37">
        <v>0</v>
      </c>
      <c r="AI759" s="37" t="s">
        <v>329</v>
      </c>
      <c r="AJ759" s="37">
        <v>5001035523</v>
      </c>
      <c r="AK759" s="37">
        <v>1</v>
      </c>
      <c r="AL759" s="37">
        <v>837561</v>
      </c>
      <c r="AM759" s="37">
        <v>1</v>
      </c>
      <c r="AN759" s="43">
        <v>46064</v>
      </c>
    </row>
    <row r="760" spans="1:40">
      <c r="A760" s="37" t="s">
        <v>3397</v>
      </c>
      <c r="B760" s="43">
        <v>46064</v>
      </c>
      <c r="C760" s="43">
        <v>46387</v>
      </c>
      <c r="D760" s="37">
        <v>323</v>
      </c>
      <c r="E760" s="37">
        <v>2</v>
      </c>
      <c r="F760" s="37" t="s">
        <v>4242</v>
      </c>
      <c r="G760" s="37">
        <v>1984</v>
      </c>
      <c r="H760" s="37">
        <v>2018</v>
      </c>
      <c r="I760" s="37" t="s">
        <v>5058</v>
      </c>
      <c r="J760" s="37" t="s">
        <v>4244</v>
      </c>
      <c r="K760" s="37" t="s">
        <v>4245</v>
      </c>
      <c r="L760" s="43">
        <v>46064</v>
      </c>
      <c r="M760" s="37" t="s">
        <v>4246</v>
      </c>
      <c r="N760" s="37" t="s">
        <v>4247</v>
      </c>
      <c r="O760" s="37">
        <v>10</v>
      </c>
      <c r="P760" s="37" t="s">
        <v>4248</v>
      </c>
      <c r="Q760" s="37" t="s">
        <v>4249</v>
      </c>
      <c r="R760" s="37"/>
      <c r="S760" s="37" t="s">
        <v>4250</v>
      </c>
      <c r="T760" s="37">
        <v>10</v>
      </c>
      <c r="U760" s="37" t="s">
        <v>4251</v>
      </c>
      <c r="V760" s="37">
        <v>1000052545</v>
      </c>
      <c r="W760" s="37" t="s">
        <v>4252</v>
      </c>
      <c r="X760" s="37">
        <v>79565140</v>
      </c>
      <c r="Y760" s="37" t="s">
        <v>5059</v>
      </c>
      <c r="Z760" s="37">
        <v>1002058204</v>
      </c>
      <c r="AA760" s="37" t="s">
        <v>4253</v>
      </c>
      <c r="AB760" s="37">
        <v>1000157108</v>
      </c>
      <c r="AC760" s="37" t="s">
        <v>4254</v>
      </c>
      <c r="AD760" s="37" t="s">
        <v>83</v>
      </c>
      <c r="AE760" s="37">
        <v>0</v>
      </c>
      <c r="AF760" s="37">
        <v>0</v>
      </c>
      <c r="AG760" s="37" t="s">
        <v>83</v>
      </c>
      <c r="AH760" s="37">
        <v>0</v>
      </c>
      <c r="AI760" s="37" t="s">
        <v>83</v>
      </c>
      <c r="AJ760" s="37">
        <v>5001035529</v>
      </c>
      <c r="AK760" s="37">
        <v>1</v>
      </c>
      <c r="AL760" s="37">
        <v>845021</v>
      </c>
      <c r="AM760" s="37">
        <v>1</v>
      </c>
      <c r="AN760" s="43">
        <v>46064</v>
      </c>
    </row>
    <row r="761" spans="1:40">
      <c r="A761" s="37" t="s">
        <v>3645</v>
      </c>
      <c r="B761" s="43">
        <v>46064</v>
      </c>
      <c r="C761" s="43">
        <v>46387</v>
      </c>
      <c r="D761" s="37">
        <v>323</v>
      </c>
      <c r="E761" s="37">
        <v>2</v>
      </c>
      <c r="F761" s="37" t="s">
        <v>4242</v>
      </c>
      <c r="G761" s="37">
        <v>1814</v>
      </c>
      <c r="H761" s="37">
        <v>2019</v>
      </c>
      <c r="I761" s="37" t="s">
        <v>4561</v>
      </c>
      <c r="J761" s="37" t="s">
        <v>4302</v>
      </c>
      <c r="K761" s="37" t="s">
        <v>4303</v>
      </c>
      <c r="L761" s="43">
        <v>46064</v>
      </c>
      <c r="M761" s="37" t="s">
        <v>4246</v>
      </c>
      <c r="N761" s="37" t="s">
        <v>4247</v>
      </c>
      <c r="O761" s="37">
        <v>10</v>
      </c>
      <c r="P761" s="37" t="s">
        <v>4248</v>
      </c>
      <c r="Q761" s="37" t="s">
        <v>4304</v>
      </c>
      <c r="R761" s="37"/>
      <c r="S761" s="37" t="s">
        <v>4250</v>
      </c>
      <c r="T761" s="37">
        <v>10</v>
      </c>
      <c r="U761" s="37" t="s">
        <v>4251</v>
      </c>
      <c r="V761" s="37">
        <v>1005305998</v>
      </c>
      <c r="W761" s="37" t="s">
        <v>4252</v>
      </c>
      <c r="X761" s="37">
        <v>1015436021</v>
      </c>
      <c r="Y761" s="37" t="s">
        <v>3647</v>
      </c>
      <c r="Z761" s="37">
        <v>1002058204</v>
      </c>
      <c r="AA761" s="37" t="s">
        <v>4253</v>
      </c>
      <c r="AB761" s="37">
        <v>1000157108</v>
      </c>
      <c r="AC761" s="37" t="s">
        <v>4254</v>
      </c>
      <c r="AD761" s="37" t="s">
        <v>57</v>
      </c>
      <c r="AE761" s="37">
        <v>0</v>
      </c>
      <c r="AF761" s="37">
        <v>0</v>
      </c>
      <c r="AG761" s="37" t="s">
        <v>57</v>
      </c>
      <c r="AH761" s="37">
        <v>0</v>
      </c>
      <c r="AI761" s="37" t="s">
        <v>57</v>
      </c>
      <c r="AJ761" s="37">
        <v>5001035532</v>
      </c>
      <c r="AK761" s="37">
        <v>1</v>
      </c>
      <c r="AL761" s="37">
        <v>825101</v>
      </c>
      <c r="AM761" s="37">
        <v>1</v>
      </c>
      <c r="AN761" s="43">
        <v>46064</v>
      </c>
    </row>
    <row r="762" spans="1:40">
      <c r="A762" s="37" t="s">
        <v>3409</v>
      </c>
      <c r="B762" s="43">
        <v>46064</v>
      </c>
      <c r="C762" s="43">
        <v>46387</v>
      </c>
      <c r="D762" s="37">
        <v>323</v>
      </c>
      <c r="E762" s="37">
        <v>2</v>
      </c>
      <c r="F762" s="37" t="s">
        <v>4242</v>
      </c>
      <c r="G762" s="37">
        <v>1984</v>
      </c>
      <c r="H762" s="37">
        <v>2020</v>
      </c>
      <c r="I762" s="37" t="s">
        <v>5058</v>
      </c>
      <c r="J762" s="37" t="s">
        <v>4244</v>
      </c>
      <c r="K762" s="37" t="s">
        <v>4245</v>
      </c>
      <c r="L762" s="43">
        <v>46064</v>
      </c>
      <c r="M762" s="37" t="s">
        <v>4246</v>
      </c>
      <c r="N762" s="37" t="s">
        <v>4247</v>
      </c>
      <c r="O762" s="37">
        <v>10</v>
      </c>
      <c r="P762" s="37" t="s">
        <v>4248</v>
      </c>
      <c r="Q762" s="37" t="s">
        <v>4249</v>
      </c>
      <c r="R762" s="37"/>
      <c r="S762" s="37" t="s">
        <v>4250</v>
      </c>
      <c r="T762" s="37">
        <v>10</v>
      </c>
      <c r="U762" s="37" t="s">
        <v>4251</v>
      </c>
      <c r="V762" s="37">
        <v>1009044368</v>
      </c>
      <c r="W762" s="37" t="s">
        <v>4252</v>
      </c>
      <c r="X762" s="37">
        <v>1032387065</v>
      </c>
      <c r="Y762" s="37" t="s">
        <v>5060</v>
      </c>
      <c r="Z762" s="37">
        <v>1002058204</v>
      </c>
      <c r="AA762" s="37" t="s">
        <v>4253</v>
      </c>
      <c r="AB762" s="37">
        <v>1000157108</v>
      </c>
      <c r="AC762" s="37" t="s">
        <v>4254</v>
      </c>
      <c r="AD762" s="37" t="s">
        <v>83</v>
      </c>
      <c r="AE762" s="37">
        <v>0</v>
      </c>
      <c r="AF762" s="37">
        <v>0</v>
      </c>
      <c r="AG762" s="37" t="s">
        <v>83</v>
      </c>
      <c r="AH762" s="37">
        <v>0</v>
      </c>
      <c r="AI762" s="37" t="s">
        <v>83</v>
      </c>
      <c r="AJ762" s="37">
        <v>5001035534</v>
      </c>
      <c r="AK762" s="37">
        <v>1</v>
      </c>
      <c r="AL762" s="37">
        <v>845021</v>
      </c>
      <c r="AM762" s="37">
        <v>1</v>
      </c>
      <c r="AN762" s="43">
        <v>46064</v>
      </c>
    </row>
    <row r="763" spans="1:40">
      <c r="A763" s="37" t="s">
        <v>3656</v>
      </c>
      <c r="B763" s="43">
        <v>46064</v>
      </c>
      <c r="C763" s="43">
        <v>46387</v>
      </c>
      <c r="D763" s="37">
        <v>323</v>
      </c>
      <c r="E763" s="37">
        <v>2</v>
      </c>
      <c r="F763" s="37" t="s">
        <v>4242</v>
      </c>
      <c r="G763" s="37">
        <v>1885</v>
      </c>
      <c r="H763" s="37">
        <v>2021</v>
      </c>
      <c r="I763" s="37" t="s">
        <v>4639</v>
      </c>
      <c r="J763" s="37" t="s">
        <v>4879</v>
      </c>
      <c r="K763" s="37" t="s">
        <v>4880</v>
      </c>
      <c r="L763" s="43">
        <v>46064</v>
      </c>
      <c r="M763" s="37" t="s">
        <v>4246</v>
      </c>
      <c r="N763" s="37" t="s">
        <v>4247</v>
      </c>
      <c r="O763" s="37">
        <v>10</v>
      </c>
      <c r="P763" s="37" t="s">
        <v>4248</v>
      </c>
      <c r="Q763" s="37" t="s">
        <v>4881</v>
      </c>
      <c r="R763" s="37"/>
      <c r="S763" s="37" t="s">
        <v>4250</v>
      </c>
      <c r="T763" s="37">
        <v>10</v>
      </c>
      <c r="U763" s="37" t="s">
        <v>4251</v>
      </c>
      <c r="V763" s="37">
        <v>1004643039</v>
      </c>
      <c r="W763" s="37" t="s">
        <v>4252</v>
      </c>
      <c r="X763" s="37">
        <v>40936117</v>
      </c>
      <c r="Y763" s="37" t="s">
        <v>3657</v>
      </c>
      <c r="Z763" s="37">
        <v>1002058204</v>
      </c>
      <c r="AA763" s="37" t="s">
        <v>4253</v>
      </c>
      <c r="AB763" s="37">
        <v>1000157108</v>
      </c>
      <c r="AC763" s="37" t="s">
        <v>4254</v>
      </c>
      <c r="AD763" s="37" t="s">
        <v>329</v>
      </c>
      <c r="AE763" s="37">
        <v>0</v>
      </c>
      <c r="AF763" s="37">
        <v>0</v>
      </c>
      <c r="AG763" s="37" t="s">
        <v>329</v>
      </c>
      <c r="AH763" s="37">
        <v>0</v>
      </c>
      <c r="AI763" s="37" t="s">
        <v>329</v>
      </c>
      <c r="AJ763" s="37">
        <v>5001035540</v>
      </c>
      <c r="AK763" s="37">
        <v>1</v>
      </c>
      <c r="AL763" s="37">
        <v>837521</v>
      </c>
      <c r="AM763" s="37">
        <v>1</v>
      </c>
      <c r="AN763" s="43">
        <v>46064</v>
      </c>
    </row>
    <row r="764" spans="1:40">
      <c r="A764" s="37" t="s">
        <v>3417</v>
      </c>
      <c r="B764" s="43">
        <v>46064</v>
      </c>
      <c r="C764" s="43">
        <v>46387</v>
      </c>
      <c r="D764" s="37">
        <v>323</v>
      </c>
      <c r="E764" s="37">
        <v>2</v>
      </c>
      <c r="F764" s="37" t="s">
        <v>4242</v>
      </c>
      <c r="G764" s="37">
        <v>1947</v>
      </c>
      <c r="H764" s="37">
        <v>2022</v>
      </c>
      <c r="I764" s="37" t="s">
        <v>5055</v>
      </c>
      <c r="J764" s="37" t="s">
        <v>4381</v>
      </c>
      <c r="K764" s="37" t="s">
        <v>4382</v>
      </c>
      <c r="L764" s="43">
        <v>46064</v>
      </c>
      <c r="M764" s="37" t="s">
        <v>4246</v>
      </c>
      <c r="N764" s="37" t="s">
        <v>4247</v>
      </c>
      <c r="O764" s="37">
        <v>10</v>
      </c>
      <c r="P764" s="37" t="s">
        <v>4248</v>
      </c>
      <c r="Q764" s="37" t="s">
        <v>4383</v>
      </c>
      <c r="R764" s="37"/>
      <c r="S764" s="37" t="s">
        <v>4250</v>
      </c>
      <c r="T764" s="37">
        <v>10</v>
      </c>
      <c r="U764" s="37" t="s">
        <v>4251</v>
      </c>
      <c r="V764" s="37">
        <v>1013985559</v>
      </c>
      <c r="W764" s="37" t="s">
        <v>4252</v>
      </c>
      <c r="X764" s="37">
        <v>1072749920</v>
      </c>
      <c r="Y764" s="37" t="s">
        <v>3419</v>
      </c>
      <c r="Z764" s="37">
        <v>1002058204</v>
      </c>
      <c r="AA764" s="37" t="s">
        <v>4253</v>
      </c>
      <c r="AB764" s="37">
        <v>1000157108</v>
      </c>
      <c r="AC764" s="37" t="s">
        <v>4254</v>
      </c>
      <c r="AD764" s="37" t="s">
        <v>57</v>
      </c>
      <c r="AE764" s="37">
        <v>0</v>
      </c>
      <c r="AF764" s="37">
        <v>0</v>
      </c>
      <c r="AG764" s="37" t="s">
        <v>57</v>
      </c>
      <c r="AH764" s="37">
        <v>0</v>
      </c>
      <c r="AI764" s="37" t="s">
        <v>57</v>
      </c>
      <c r="AJ764" s="37">
        <v>5001035542</v>
      </c>
      <c r="AK764" s="37">
        <v>1</v>
      </c>
      <c r="AL764" s="37">
        <v>843322</v>
      </c>
      <c r="AM764" s="37">
        <v>1</v>
      </c>
      <c r="AN764" s="43">
        <v>46064</v>
      </c>
    </row>
    <row r="765" spans="1:40">
      <c r="A765" s="37" t="s">
        <v>3673</v>
      </c>
      <c r="B765" s="43">
        <v>46064</v>
      </c>
      <c r="C765" s="43">
        <v>46387</v>
      </c>
      <c r="D765" s="37">
        <v>323</v>
      </c>
      <c r="E765" s="37">
        <v>2</v>
      </c>
      <c r="F765" s="37" t="s">
        <v>4242</v>
      </c>
      <c r="G765" s="37">
        <v>1891</v>
      </c>
      <c r="H765" s="37">
        <v>2023</v>
      </c>
      <c r="I765" s="37" t="s">
        <v>5061</v>
      </c>
      <c r="J765" s="37" t="s">
        <v>4244</v>
      </c>
      <c r="K765" s="37" t="s">
        <v>4245</v>
      </c>
      <c r="L765" s="43">
        <v>46064</v>
      </c>
      <c r="M765" s="37" t="s">
        <v>4246</v>
      </c>
      <c r="N765" s="37" t="s">
        <v>4247</v>
      </c>
      <c r="O765" s="37">
        <v>10</v>
      </c>
      <c r="P765" s="37" t="s">
        <v>4248</v>
      </c>
      <c r="Q765" s="37" t="s">
        <v>4249</v>
      </c>
      <c r="R765" s="37"/>
      <c r="S765" s="37" t="s">
        <v>4250</v>
      </c>
      <c r="T765" s="37">
        <v>10</v>
      </c>
      <c r="U765" s="37" t="s">
        <v>4251</v>
      </c>
      <c r="V765" s="37">
        <v>1002735942</v>
      </c>
      <c r="W765" s="37" t="s">
        <v>4252</v>
      </c>
      <c r="X765" s="37">
        <v>52952525</v>
      </c>
      <c r="Y765" s="37" t="s">
        <v>5062</v>
      </c>
      <c r="Z765" s="37">
        <v>1002058204</v>
      </c>
      <c r="AA765" s="37" t="s">
        <v>4253</v>
      </c>
      <c r="AB765" s="37">
        <v>1000157108</v>
      </c>
      <c r="AC765" s="37" t="s">
        <v>4254</v>
      </c>
      <c r="AD765" s="37" t="s">
        <v>329</v>
      </c>
      <c r="AE765" s="37">
        <v>0</v>
      </c>
      <c r="AF765" s="37">
        <v>0</v>
      </c>
      <c r="AG765" s="37" t="s">
        <v>329</v>
      </c>
      <c r="AH765" s="37">
        <v>0</v>
      </c>
      <c r="AI765" s="37" t="s">
        <v>329</v>
      </c>
      <c r="AJ765" s="37">
        <v>5001035543</v>
      </c>
      <c r="AK765" s="37">
        <v>1</v>
      </c>
      <c r="AL765" s="37">
        <v>837528</v>
      </c>
      <c r="AM765" s="37">
        <v>1</v>
      </c>
      <c r="AN765" s="43">
        <v>46064</v>
      </c>
    </row>
    <row r="766" spans="1:40">
      <c r="A766" s="37" t="s">
        <v>3058</v>
      </c>
      <c r="B766" s="43">
        <v>46064</v>
      </c>
      <c r="C766" s="43">
        <v>46387</v>
      </c>
      <c r="D766" s="37">
        <v>323</v>
      </c>
      <c r="E766" s="37">
        <v>2</v>
      </c>
      <c r="F766" s="37" t="s">
        <v>4242</v>
      </c>
      <c r="G766" s="37">
        <v>1876</v>
      </c>
      <c r="H766" s="37">
        <v>2024</v>
      </c>
      <c r="I766" s="37" t="s">
        <v>5063</v>
      </c>
      <c r="J766" s="37" t="s">
        <v>4244</v>
      </c>
      <c r="K766" s="37" t="s">
        <v>4245</v>
      </c>
      <c r="L766" s="43">
        <v>46064</v>
      </c>
      <c r="M766" s="37" t="s">
        <v>4246</v>
      </c>
      <c r="N766" s="37" t="s">
        <v>4247</v>
      </c>
      <c r="O766" s="37">
        <v>10</v>
      </c>
      <c r="P766" s="37" t="s">
        <v>4248</v>
      </c>
      <c r="Q766" s="37" t="s">
        <v>4249</v>
      </c>
      <c r="R766" s="37"/>
      <c r="S766" s="37" t="s">
        <v>4250</v>
      </c>
      <c r="T766" s="37">
        <v>10</v>
      </c>
      <c r="U766" s="37" t="s">
        <v>4251</v>
      </c>
      <c r="V766" s="37">
        <v>1012164964</v>
      </c>
      <c r="W766" s="37" t="s">
        <v>4252</v>
      </c>
      <c r="X766" s="37">
        <v>1014308164</v>
      </c>
      <c r="Y766" s="37" t="s">
        <v>5064</v>
      </c>
      <c r="Z766" s="37">
        <v>1002058204</v>
      </c>
      <c r="AA766" s="37" t="s">
        <v>4253</v>
      </c>
      <c r="AB766" s="37">
        <v>1000157108</v>
      </c>
      <c r="AC766" s="37" t="s">
        <v>4254</v>
      </c>
      <c r="AD766" s="37" t="s">
        <v>861</v>
      </c>
      <c r="AE766" s="37">
        <v>0</v>
      </c>
      <c r="AF766" s="37">
        <v>0</v>
      </c>
      <c r="AG766" s="37" t="s">
        <v>861</v>
      </c>
      <c r="AH766" s="37">
        <v>0</v>
      </c>
      <c r="AI766" s="37" t="s">
        <v>861</v>
      </c>
      <c r="AJ766" s="37">
        <v>5001035545</v>
      </c>
      <c r="AK766" s="37">
        <v>1</v>
      </c>
      <c r="AL766" s="37">
        <v>837512</v>
      </c>
      <c r="AM766" s="37">
        <v>1</v>
      </c>
      <c r="AN766" s="43">
        <v>46064</v>
      </c>
    </row>
    <row r="767" spans="1:40">
      <c r="A767" s="37" t="s">
        <v>3677</v>
      </c>
      <c r="B767" s="43">
        <v>46064</v>
      </c>
      <c r="C767" s="43">
        <v>46387</v>
      </c>
      <c r="D767" s="37">
        <v>323</v>
      </c>
      <c r="E767" s="37">
        <v>2</v>
      </c>
      <c r="F767" s="37" t="s">
        <v>4242</v>
      </c>
      <c r="G767" s="37">
        <v>1898</v>
      </c>
      <c r="H767" s="37">
        <v>2025</v>
      </c>
      <c r="I767" s="37" t="s">
        <v>4306</v>
      </c>
      <c r="J767" s="37" t="s">
        <v>4244</v>
      </c>
      <c r="K767" s="37" t="s">
        <v>4245</v>
      </c>
      <c r="L767" s="43">
        <v>46064</v>
      </c>
      <c r="M767" s="37" t="s">
        <v>4246</v>
      </c>
      <c r="N767" s="37" t="s">
        <v>4247</v>
      </c>
      <c r="O767" s="37">
        <v>10</v>
      </c>
      <c r="P767" s="37" t="s">
        <v>4248</v>
      </c>
      <c r="Q767" s="37" t="s">
        <v>4249</v>
      </c>
      <c r="R767" s="37"/>
      <c r="S767" s="37" t="s">
        <v>4250</v>
      </c>
      <c r="T767" s="37">
        <v>10</v>
      </c>
      <c r="U767" s="37" t="s">
        <v>4251</v>
      </c>
      <c r="V767" s="37">
        <v>1005788868</v>
      </c>
      <c r="W767" s="37" t="s">
        <v>4252</v>
      </c>
      <c r="X767" s="37">
        <v>1032469409</v>
      </c>
      <c r="Y767" s="37" t="s">
        <v>5065</v>
      </c>
      <c r="Z767" s="37">
        <v>1002058204</v>
      </c>
      <c r="AA767" s="37" t="s">
        <v>4253</v>
      </c>
      <c r="AB767" s="37">
        <v>1000157108</v>
      </c>
      <c r="AC767" s="37" t="s">
        <v>4254</v>
      </c>
      <c r="AD767" s="37" t="s">
        <v>329</v>
      </c>
      <c r="AE767" s="37">
        <v>0</v>
      </c>
      <c r="AF767" s="37">
        <v>0</v>
      </c>
      <c r="AG767" s="37" t="s">
        <v>329</v>
      </c>
      <c r="AH767" s="37">
        <v>0</v>
      </c>
      <c r="AI767" s="37" t="s">
        <v>329</v>
      </c>
      <c r="AJ767" s="37">
        <v>5001035547</v>
      </c>
      <c r="AK767" s="37">
        <v>1</v>
      </c>
      <c r="AL767" s="37">
        <v>837536</v>
      </c>
      <c r="AM767" s="37">
        <v>1</v>
      </c>
      <c r="AN767" s="43">
        <v>46064</v>
      </c>
    </row>
    <row r="768" spans="1:40">
      <c r="A768" s="37" t="s">
        <v>3063</v>
      </c>
      <c r="B768" s="43">
        <v>46064</v>
      </c>
      <c r="C768" s="43">
        <v>46387</v>
      </c>
      <c r="D768" s="37">
        <v>323</v>
      </c>
      <c r="E768" s="37">
        <v>2</v>
      </c>
      <c r="F768" s="37" t="s">
        <v>4242</v>
      </c>
      <c r="G768" s="37">
        <v>1984</v>
      </c>
      <c r="H768" s="37">
        <v>2026</v>
      </c>
      <c r="I768" s="37" t="s">
        <v>5058</v>
      </c>
      <c r="J768" s="37" t="s">
        <v>4244</v>
      </c>
      <c r="K768" s="37" t="s">
        <v>4245</v>
      </c>
      <c r="L768" s="43">
        <v>46064</v>
      </c>
      <c r="M768" s="37" t="s">
        <v>4246</v>
      </c>
      <c r="N768" s="37" t="s">
        <v>4247</v>
      </c>
      <c r="O768" s="37">
        <v>10</v>
      </c>
      <c r="P768" s="37" t="s">
        <v>4248</v>
      </c>
      <c r="Q768" s="37" t="s">
        <v>4249</v>
      </c>
      <c r="R768" s="37"/>
      <c r="S768" s="37" t="s">
        <v>4250</v>
      </c>
      <c r="T768" s="37">
        <v>10</v>
      </c>
      <c r="U768" s="37" t="s">
        <v>4251</v>
      </c>
      <c r="V768" s="37">
        <v>1000400704</v>
      </c>
      <c r="W768" s="37" t="s">
        <v>4252</v>
      </c>
      <c r="X768" s="37">
        <v>1099203372</v>
      </c>
      <c r="Y768" s="37" t="s">
        <v>5066</v>
      </c>
      <c r="Z768" s="37">
        <v>1002058204</v>
      </c>
      <c r="AA768" s="37" t="s">
        <v>4253</v>
      </c>
      <c r="AB768" s="37">
        <v>1000157108</v>
      </c>
      <c r="AC768" s="37" t="s">
        <v>4254</v>
      </c>
      <c r="AD768" s="37" t="s">
        <v>83</v>
      </c>
      <c r="AE768" s="37">
        <v>0</v>
      </c>
      <c r="AF768" s="37">
        <v>0</v>
      </c>
      <c r="AG768" s="37" t="s">
        <v>83</v>
      </c>
      <c r="AH768" s="37">
        <v>0</v>
      </c>
      <c r="AI768" s="37" t="s">
        <v>83</v>
      </c>
      <c r="AJ768" s="37">
        <v>5001035551</v>
      </c>
      <c r="AK768" s="37">
        <v>1</v>
      </c>
      <c r="AL768" s="37">
        <v>845021</v>
      </c>
      <c r="AM768" s="37">
        <v>1</v>
      </c>
      <c r="AN768" s="43">
        <v>46064</v>
      </c>
    </row>
    <row r="769" spans="1:40">
      <c r="A769" s="37" t="s">
        <v>3690</v>
      </c>
      <c r="B769" s="43">
        <v>46064</v>
      </c>
      <c r="C769" s="43">
        <v>46387</v>
      </c>
      <c r="D769" s="37">
        <v>323</v>
      </c>
      <c r="E769" s="37">
        <v>2</v>
      </c>
      <c r="F769" s="37" t="s">
        <v>4242</v>
      </c>
      <c r="G769" s="37">
        <v>1858</v>
      </c>
      <c r="H769" s="37">
        <v>2027</v>
      </c>
      <c r="I769" s="37" t="s">
        <v>4481</v>
      </c>
      <c r="J769" s="37" t="s">
        <v>4931</v>
      </c>
      <c r="K769" s="37" t="s">
        <v>4932</v>
      </c>
      <c r="L769" s="43">
        <v>46064</v>
      </c>
      <c r="M769" s="37" t="s">
        <v>4246</v>
      </c>
      <c r="N769" s="37" t="s">
        <v>4247</v>
      </c>
      <c r="O769" s="37">
        <v>10</v>
      </c>
      <c r="P769" s="37" t="s">
        <v>4248</v>
      </c>
      <c r="Q769" s="37" t="s">
        <v>4933</v>
      </c>
      <c r="R769" s="37"/>
      <c r="S769" s="37" t="s">
        <v>4250</v>
      </c>
      <c r="T769" s="37">
        <v>10</v>
      </c>
      <c r="U769" s="37" t="s">
        <v>4251</v>
      </c>
      <c r="V769" s="37">
        <v>1013078629</v>
      </c>
      <c r="W769" s="37" t="s">
        <v>4252</v>
      </c>
      <c r="X769" s="37">
        <v>1000047002</v>
      </c>
      <c r="Y769" s="37" t="s">
        <v>3691</v>
      </c>
      <c r="Z769" s="37">
        <v>1002058204</v>
      </c>
      <c r="AA769" s="37" t="s">
        <v>4253</v>
      </c>
      <c r="AB769" s="37">
        <v>1000157108</v>
      </c>
      <c r="AC769" s="37" t="s">
        <v>4254</v>
      </c>
      <c r="AD769" s="37" t="s">
        <v>467</v>
      </c>
      <c r="AE769" s="37">
        <v>0</v>
      </c>
      <c r="AF769" s="37">
        <v>0</v>
      </c>
      <c r="AG769" s="37" t="s">
        <v>467</v>
      </c>
      <c r="AH769" s="37">
        <v>0</v>
      </c>
      <c r="AI769" s="37" t="s">
        <v>467</v>
      </c>
      <c r="AJ769" s="37">
        <v>5001035562</v>
      </c>
      <c r="AK769" s="37">
        <v>1</v>
      </c>
      <c r="AL769" s="37">
        <v>828731</v>
      </c>
      <c r="AM769" s="37">
        <v>1</v>
      </c>
      <c r="AN769" s="43">
        <v>46064</v>
      </c>
    </row>
    <row r="770" spans="1:40">
      <c r="A770" s="37" t="s">
        <v>3084</v>
      </c>
      <c r="B770" s="43">
        <v>46064</v>
      </c>
      <c r="C770" s="43">
        <v>46387</v>
      </c>
      <c r="D770" s="37">
        <v>323</v>
      </c>
      <c r="E770" s="37">
        <v>2</v>
      </c>
      <c r="F770" s="37" t="s">
        <v>4242</v>
      </c>
      <c r="G770" s="37">
        <v>1914</v>
      </c>
      <c r="H770" s="37">
        <v>2028</v>
      </c>
      <c r="I770" s="37" t="s">
        <v>5067</v>
      </c>
      <c r="J770" s="37" t="s">
        <v>4244</v>
      </c>
      <c r="K770" s="37" t="s">
        <v>4245</v>
      </c>
      <c r="L770" s="43">
        <v>46064</v>
      </c>
      <c r="M770" s="37" t="s">
        <v>4246</v>
      </c>
      <c r="N770" s="37" t="s">
        <v>4247</v>
      </c>
      <c r="O770" s="37">
        <v>10</v>
      </c>
      <c r="P770" s="37" t="s">
        <v>4248</v>
      </c>
      <c r="Q770" s="37" t="s">
        <v>4249</v>
      </c>
      <c r="R770" s="37"/>
      <c r="S770" s="37" t="s">
        <v>4250</v>
      </c>
      <c r="T770" s="37">
        <v>10</v>
      </c>
      <c r="U770" s="37" t="s">
        <v>4251</v>
      </c>
      <c r="V770" s="37">
        <v>1002297919</v>
      </c>
      <c r="W770" s="37" t="s">
        <v>4252</v>
      </c>
      <c r="X770" s="37">
        <v>1032423760</v>
      </c>
      <c r="Y770" s="37" t="s">
        <v>3085</v>
      </c>
      <c r="Z770" s="37">
        <v>1002058204</v>
      </c>
      <c r="AA770" s="37" t="s">
        <v>4253</v>
      </c>
      <c r="AB770" s="37">
        <v>1000157108</v>
      </c>
      <c r="AC770" s="37" t="s">
        <v>4254</v>
      </c>
      <c r="AD770" s="37" t="s">
        <v>57</v>
      </c>
      <c r="AE770" s="37">
        <v>0</v>
      </c>
      <c r="AF770" s="37">
        <v>0</v>
      </c>
      <c r="AG770" s="37" t="s">
        <v>57</v>
      </c>
      <c r="AH770" s="37">
        <v>0</v>
      </c>
      <c r="AI770" s="37" t="s">
        <v>57</v>
      </c>
      <c r="AJ770" s="37">
        <v>5001035570</v>
      </c>
      <c r="AK770" s="37">
        <v>1</v>
      </c>
      <c r="AL770" s="37">
        <v>837556</v>
      </c>
      <c r="AM770" s="37">
        <v>1</v>
      </c>
      <c r="AN770" s="43">
        <v>46064</v>
      </c>
    </row>
    <row r="771" spans="1:40">
      <c r="A771" s="37" t="s">
        <v>3702</v>
      </c>
      <c r="B771" s="43">
        <v>46064</v>
      </c>
      <c r="C771" s="43">
        <v>46387</v>
      </c>
      <c r="D771" s="37">
        <v>323</v>
      </c>
      <c r="E771" s="37">
        <v>2</v>
      </c>
      <c r="F771" s="37" t="s">
        <v>4242</v>
      </c>
      <c r="G771" s="37">
        <v>1812</v>
      </c>
      <c r="H771" s="37">
        <v>2029</v>
      </c>
      <c r="I771" s="37" t="s">
        <v>5046</v>
      </c>
      <c r="J771" s="37" t="s">
        <v>4302</v>
      </c>
      <c r="K771" s="37" t="s">
        <v>4303</v>
      </c>
      <c r="L771" s="43">
        <v>46064</v>
      </c>
      <c r="M771" s="37" t="s">
        <v>4246</v>
      </c>
      <c r="N771" s="37" t="s">
        <v>4247</v>
      </c>
      <c r="O771" s="37">
        <v>10</v>
      </c>
      <c r="P771" s="37" t="s">
        <v>4248</v>
      </c>
      <c r="Q771" s="37" t="s">
        <v>4304</v>
      </c>
      <c r="R771" s="37"/>
      <c r="S771" s="37" t="s">
        <v>4250</v>
      </c>
      <c r="T771" s="37">
        <v>10</v>
      </c>
      <c r="U771" s="37" t="s">
        <v>4251</v>
      </c>
      <c r="V771" s="37">
        <v>1012819980</v>
      </c>
      <c r="W771" s="37" t="s">
        <v>4252</v>
      </c>
      <c r="X771" s="37">
        <v>79492263</v>
      </c>
      <c r="Y771" s="37" t="s">
        <v>3703</v>
      </c>
      <c r="Z771" s="37">
        <v>1002058204</v>
      </c>
      <c r="AA771" s="37" t="s">
        <v>4253</v>
      </c>
      <c r="AB771" s="37">
        <v>1000157108</v>
      </c>
      <c r="AC771" s="37" t="s">
        <v>4254</v>
      </c>
      <c r="AD771" s="37" t="s">
        <v>4277</v>
      </c>
      <c r="AE771" s="37">
        <v>0</v>
      </c>
      <c r="AF771" s="37">
        <v>0</v>
      </c>
      <c r="AG771" s="37" t="s">
        <v>4277</v>
      </c>
      <c r="AH771" s="37">
        <v>0</v>
      </c>
      <c r="AI771" s="37" t="s">
        <v>4277</v>
      </c>
      <c r="AJ771" s="37">
        <v>5001035571</v>
      </c>
      <c r="AK771" s="37">
        <v>1</v>
      </c>
      <c r="AL771" s="37">
        <v>825099</v>
      </c>
      <c r="AM771" s="37">
        <v>1</v>
      </c>
      <c r="AN771" s="43">
        <v>46064</v>
      </c>
    </row>
    <row r="772" spans="1:40">
      <c r="A772" s="37" t="s">
        <v>3093</v>
      </c>
      <c r="B772" s="43">
        <v>46064</v>
      </c>
      <c r="C772" s="43">
        <v>46387</v>
      </c>
      <c r="D772" s="37">
        <v>323</v>
      </c>
      <c r="E772" s="37">
        <v>2</v>
      </c>
      <c r="F772" s="37" t="s">
        <v>4242</v>
      </c>
      <c r="G772" s="37">
        <v>1984</v>
      </c>
      <c r="H772" s="37">
        <v>2030</v>
      </c>
      <c r="I772" s="37" t="s">
        <v>5058</v>
      </c>
      <c r="J772" s="37" t="s">
        <v>4244</v>
      </c>
      <c r="K772" s="37" t="s">
        <v>4245</v>
      </c>
      <c r="L772" s="43">
        <v>46064</v>
      </c>
      <c r="M772" s="37" t="s">
        <v>4246</v>
      </c>
      <c r="N772" s="37" t="s">
        <v>4247</v>
      </c>
      <c r="O772" s="37">
        <v>10</v>
      </c>
      <c r="P772" s="37" t="s">
        <v>4248</v>
      </c>
      <c r="Q772" s="37" t="s">
        <v>4249</v>
      </c>
      <c r="R772" s="37"/>
      <c r="S772" s="37" t="s">
        <v>4250</v>
      </c>
      <c r="T772" s="37">
        <v>10</v>
      </c>
      <c r="U772" s="37" t="s">
        <v>4251</v>
      </c>
      <c r="V772" s="37">
        <v>1012127279</v>
      </c>
      <c r="W772" s="37" t="s">
        <v>4252</v>
      </c>
      <c r="X772" s="37">
        <v>1103364837</v>
      </c>
      <c r="Y772" s="37" t="s">
        <v>3095</v>
      </c>
      <c r="Z772" s="37">
        <v>1002058204</v>
      </c>
      <c r="AA772" s="37" t="s">
        <v>4253</v>
      </c>
      <c r="AB772" s="37">
        <v>1000157108</v>
      </c>
      <c r="AC772" s="37" t="s">
        <v>4254</v>
      </c>
      <c r="AD772" s="37" t="s">
        <v>83</v>
      </c>
      <c r="AE772" s="37">
        <v>0</v>
      </c>
      <c r="AF772" s="37">
        <v>0</v>
      </c>
      <c r="AG772" s="37" t="s">
        <v>83</v>
      </c>
      <c r="AH772" s="37">
        <v>0</v>
      </c>
      <c r="AI772" s="37" t="s">
        <v>83</v>
      </c>
      <c r="AJ772" s="37">
        <v>5001035575</v>
      </c>
      <c r="AK772" s="37">
        <v>1</v>
      </c>
      <c r="AL772" s="37">
        <v>845021</v>
      </c>
      <c r="AM772" s="37">
        <v>1</v>
      </c>
      <c r="AN772" s="43">
        <v>46064</v>
      </c>
    </row>
    <row r="773" spans="1:40">
      <c r="A773" s="37" t="s">
        <v>3427</v>
      </c>
      <c r="B773" s="43">
        <v>46064</v>
      </c>
      <c r="C773" s="43">
        <v>46387</v>
      </c>
      <c r="D773" s="37">
        <v>323</v>
      </c>
      <c r="E773" s="37">
        <v>2</v>
      </c>
      <c r="F773" s="37" t="s">
        <v>4242</v>
      </c>
      <c r="G773" s="37">
        <v>1862</v>
      </c>
      <c r="H773" s="37">
        <v>2031</v>
      </c>
      <c r="I773" s="37" t="s">
        <v>4395</v>
      </c>
      <c r="J773" s="37" t="s">
        <v>4917</v>
      </c>
      <c r="K773" s="37" t="s">
        <v>4918</v>
      </c>
      <c r="L773" s="43">
        <v>46064</v>
      </c>
      <c r="M773" s="37" t="s">
        <v>4246</v>
      </c>
      <c r="N773" s="37" t="s">
        <v>4247</v>
      </c>
      <c r="O773" s="37">
        <v>10</v>
      </c>
      <c r="P773" s="37" t="s">
        <v>4248</v>
      </c>
      <c r="Q773" s="37" t="s">
        <v>4919</v>
      </c>
      <c r="R773" s="37"/>
      <c r="S773" s="37" t="s">
        <v>4250</v>
      </c>
      <c r="T773" s="37">
        <v>10</v>
      </c>
      <c r="U773" s="37" t="s">
        <v>4251</v>
      </c>
      <c r="V773" s="37">
        <v>1011936953</v>
      </c>
      <c r="W773" s="37" t="s">
        <v>4252</v>
      </c>
      <c r="X773" s="37">
        <v>63533032</v>
      </c>
      <c r="Y773" s="37" t="s">
        <v>3428</v>
      </c>
      <c r="Z773" s="37">
        <v>1002058204</v>
      </c>
      <c r="AA773" s="37" t="s">
        <v>4253</v>
      </c>
      <c r="AB773" s="37">
        <v>1000157108</v>
      </c>
      <c r="AC773" s="37" t="s">
        <v>4254</v>
      </c>
      <c r="AD773" s="37" t="s">
        <v>57</v>
      </c>
      <c r="AE773" s="37">
        <v>0</v>
      </c>
      <c r="AF773" s="37">
        <v>0</v>
      </c>
      <c r="AG773" s="37" t="s">
        <v>57</v>
      </c>
      <c r="AH773" s="37">
        <v>0</v>
      </c>
      <c r="AI773" s="37" t="s">
        <v>57</v>
      </c>
      <c r="AJ773" s="37">
        <v>5001035578</v>
      </c>
      <c r="AK773" s="37">
        <v>1</v>
      </c>
      <c r="AL773" s="37">
        <v>828736</v>
      </c>
      <c r="AM773" s="37">
        <v>1</v>
      </c>
      <c r="AN773" s="43">
        <v>46064</v>
      </c>
    </row>
    <row r="774" spans="1:40">
      <c r="A774" s="37" t="s">
        <v>3431</v>
      </c>
      <c r="B774" s="43">
        <v>46064</v>
      </c>
      <c r="C774" s="43">
        <v>46387</v>
      </c>
      <c r="D774" s="37">
        <v>323</v>
      </c>
      <c r="E774" s="37">
        <v>2</v>
      </c>
      <c r="F774" s="37" t="s">
        <v>4242</v>
      </c>
      <c r="G774" s="37">
        <v>1852</v>
      </c>
      <c r="H774" s="37">
        <v>2032</v>
      </c>
      <c r="I774" s="37" t="s">
        <v>4395</v>
      </c>
      <c r="J774" s="37" t="s">
        <v>4726</v>
      </c>
      <c r="K774" s="37" t="s">
        <v>4727</v>
      </c>
      <c r="L774" s="43">
        <v>46064</v>
      </c>
      <c r="M774" s="37" t="s">
        <v>4246</v>
      </c>
      <c r="N774" s="37" t="s">
        <v>4247</v>
      </c>
      <c r="O774" s="37">
        <v>10</v>
      </c>
      <c r="P774" s="37" t="s">
        <v>4248</v>
      </c>
      <c r="Q774" s="37" t="s">
        <v>4728</v>
      </c>
      <c r="R774" s="37"/>
      <c r="S774" s="37" t="s">
        <v>4250</v>
      </c>
      <c r="T774" s="37">
        <v>10</v>
      </c>
      <c r="U774" s="37" t="s">
        <v>4251</v>
      </c>
      <c r="V774" s="37">
        <v>1008670826</v>
      </c>
      <c r="W774" s="37" t="s">
        <v>4252</v>
      </c>
      <c r="X774" s="37">
        <v>1110525660</v>
      </c>
      <c r="Y774" s="37" t="s">
        <v>3432</v>
      </c>
      <c r="Z774" s="37">
        <v>1002058204</v>
      </c>
      <c r="AA774" s="37" t="s">
        <v>4253</v>
      </c>
      <c r="AB774" s="37">
        <v>1000157108</v>
      </c>
      <c r="AC774" s="37" t="s">
        <v>4254</v>
      </c>
      <c r="AD774" s="37" t="s">
        <v>57</v>
      </c>
      <c r="AE774" s="37">
        <v>0</v>
      </c>
      <c r="AF774" s="37">
        <v>0</v>
      </c>
      <c r="AG774" s="37" t="s">
        <v>57</v>
      </c>
      <c r="AH774" s="37">
        <v>0</v>
      </c>
      <c r="AI774" s="37" t="s">
        <v>57</v>
      </c>
      <c r="AJ774" s="37">
        <v>5001035582</v>
      </c>
      <c r="AK774" s="37">
        <v>1</v>
      </c>
      <c r="AL774" s="37">
        <v>828722</v>
      </c>
      <c r="AM774" s="37">
        <v>1</v>
      </c>
      <c r="AN774" s="43">
        <v>46064</v>
      </c>
    </row>
    <row r="775" spans="1:40">
      <c r="A775" s="37" t="s">
        <v>4158</v>
      </c>
      <c r="B775" s="43">
        <v>46064</v>
      </c>
      <c r="C775" s="43">
        <v>46387</v>
      </c>
      <c r="D775" s="37">
        <v>323</v>
      </c>
      <c r="E775" s="37">
        <v>2</v>
      </c>
      <c r="F775" s="37" t="s">
        <v>4242</v>
      </c>
      <c r="G775" s="37">
        <v>1757</v>
      </c>
      <c r="H775" s="37">
        <v>2033</v>
      </c>
      <c r="I775" s="37" t="s">
        <v>5068</v>
      </c>
      <c r="J775" s="37" t="s">
        <v>4244</v>
      </c>
      <c r="K775" s="37" t="s">
        <v>4245</v>
      </c>
      <c r="L775" s="43">
        <v>46064</v>
      </c>
      <c r="M775" s="37" t="s">
        <v>4246</v>
      </c>
      <c r="N775" s="37" t="s">
        <v>4247</v>
      </c>
      <c r="O775" s="37">
        <v>10</v>
      </c>
      <c r="P775" s="37" t="s">
        <v>4248</v>
      </c>
      <c r="Q775" s="37" t="s">
        <v>4249</v>
      </c>
      <c r="R775" s="37"/>
      <c r="S775" s="37" t="s">
        <v>4250</v>
      </c>
      <c r="T775" s="37">
        <v>10</v>
      </c>
      <c r="U775" s="37" t="s">
        <v>4251</v>
      </c>
      <c r="V775" s="37">
        <v>1013354647</v>
      </c>
      <c r="W775" s="37" t="s">
        <v>4252</v>
      </c>
      <c r="X775" s="37">
        <v>1000624935</v>
      </c>
      <c r="Y775" s="37" t="s">
        <v>4160</v>
      </c>
      <c r="Z775" s="37">
        <v>1002058204</v>
      </c>
      <c r="AA775" s="37" t="s">
        <v>4253</v>
      </c>
      <c r="AB775" s="37">
        <v>1000157108</v>
      </c>
      <c r="AC775" s="37" t="s">
        <v>4254</v>
      </c>
      <c r="AD775" s="37" t="s">
        <v>467</v>
      </c>
      <c r="AE775" s="37">
        <v>0</v>
      </c>
      <c r="AF775" s="37">
        <v>0</v>
      </c>
      <c r="AG775" s="37" t="s">
        <v>467</v>
      </c>
      <c r="AH775" s="37">
        <v>0</v>
      </c>
      <c r="AI775" s="37" t="s">
        <v>467</v>
      </c>
      <c r="AJ775" s="37">
        <v>5001035594</v>
      </c>
      <c r="AK775" s="37">
        <v>1</v>
      </c>
      <c r="AL775" s="37">
        <v>821928</v>
      </c>
      <c r="AM775" s="37">
        <v>1</v>
      </c>
      <c r="AN775" s="43">
        <v>46064</v>
      </c>
    </row>
    <row r="776" spans="1:40">
      <c r="A776" s="37" t="s">
        <v>3449</v>
      </c>
      <c r="B776" s="43">
        <v>46064</v>
      </c>
      <c r="C776" s="43">
        <v>46387</v>
      </c>
      <c r="D776" s="37">
        <v>323</v>
      </c>
      <c r="E776" s="37">
        <v>2</v>
      </c>
      <c r="F776" s="37" t="s">
        <v>4242</v>
      </c>
      <c r="G776" s="37">
        <v>1818</v>
      </c>
      <c r="H776" s="37">
        <v>2034</v>
      </c>
      <c r="I776" s="37" t="s">
        <v>5069</v>
      </c>
      <c r="J776" s="37" t="s">
        <v>4302</v>
      </c>
      <c r="K776" s="37" t="s">
        <v>4303</v>
      </c>
      <c r="L776" s="43">
        <v>46064</v>
      </c>
      <c r="M776" s="37" t="s">
        <v>4246</v>
      </c>
      <c r="N776" s="37" t="s">
        <v>4247</v>
      </c>
      <c r="O776" s="37">
        <v>10</v>
      </c>
      <c r="P776" s="37" t="s">
        <v>4248</v>
      </c>
      <c r="Q776" s="37" t="s">
        <v>4304</v>
      </c>
      <c r="R776" s="37"/>
      <c r="S776" s="37" t="s">
        <v>4250</v>
      </c>
      <c r="T776" s="37">
        <v>10</v>
      </c>
      <c r="U776" s="37" t="s">
        <v>4251</v>
      </c>
      <c r="V776" s="37">
        <v>1000096309</v>
      </c>
      <c r="W776" s="37" t="s">
        <v>4252</v>
      </c>
      <c r="X776" s="37">
        <v>79355788</v>
      </c>
      <c r="Y776" s="37" t="s">
        <v>3451</v>
      </c>
      <c r="Z776" s="37">
        <v>1002058204</v>
      </c>
      <c r="AA776" s="37" t="s">
        <v>4253</v>
      </c>
      <c r="AB776" s="37">
        <v>1000157108</v>
      </c>
      <c r="AC776" s="37" t="s">
        <v>4254</v>
      </c>
      <c r="AD776" s="37" t="s">
        <v>467</v>
      </c>
      <c r="AE776" s="37">
        <v>0</v>
      </c>
      <c r="AF776" s="37">
        <v>0</v>
      </c>
      <c r="AG776" s="37" t="s">
        <v>467</v>
      </c>
      <c r="AH776" s="37">
        <v>0</v>
      </c>
      <c r="AI776" s="37" t="s">
        <v>467</v>
      </c>
      <c r="AJ776" s="37">
        <v>5001035596</v>
      </c>
      <c r="AK776" s="37">
        <v>1</v>
      </c>
      <c r="AL776" s="37">
        <v>825108</v>
      </c>
      <c r="AM776" s="37">
        <v>1</v>
      </c>
      <c r="AN776" s="43">
        <v>46064</v>
      </c>
    </row>
    <row r="777" spans="1:40">
      <c r="A777" s="37" t="s">
        <v>3197</v>
      </c>
      <c r="B777" s="43">
        <v>46064</v>
      </c>
      <c r="C777" s="43">
        <v>46387</v>
      </c>
      <c r="D777" s="37">
        <v>323</v>
      </c>
      <c r="E777" s="37">
        <v>2</v>
      </c>
      <c r="F777" s="37" t="s">
        <v>4242</v>
      </c>
      <c r="G777" s="37">
        <v>1786</v>
      </c>
      <c r="H777" s="37">
        <v>2035</v>
      </c>
      <c r="I777" s="37" t="s">
        <v>5070</v>
      </c>
      <c r="J777" s="37" t="s">
        <v>4244</v>
      </c>
      <c r="K777" s="37" t="s">
        <v>4245</v>
      </c>
      <c r="L777" s="43">
        <v>46064</v>
      </c>
      <c r="M777" s="37" t="s">
        <v>4246</v>
      </c>
      <c r="N777" s="37" t="s">
        <v>4247</v>
      </c>
      <c r="O777" s="37">
        <v>10</v>
      </c>
      <c r="P777" s="37" t="s">
        <v>4248</v>
      </c>
      <c r="Q777" s="37" t="s">
        <v>4249</v>
      </c>
      <c r="R777" s="37"/>
      <c r="S777" s="37" t="s">
        <v>4250</v>
      </c>
      <c r="T777" s="37">
        <v>10</v>
      </c>
      <c r="U777" s="37" t="s">
        <v>4251</v>
      </c>
      <c r="V777" s="37">
        <v>1000296243</v>
      </c>
      <c r="W777" s="37" t="s">
        <v>4252</v>
      </c>
      <c r="X777" s="37">
        <v>1023903655</v>
      </c>
      <c r="Y777" s="37" t="s">
        <v>3198</v>
      </c>
      <c r="Z777" s="37">
        <v>1002058204</v>
      </c>
      <c r="AA777" s="37" t="s">
        <v>4253</v>
      </c>
      <c r="AB777" s="37">
        <v>1000157108</v>
      </c>
      <c r="AC777" s="37" t="s">
        <v>4254</v>
      </c>
      <c r="AD777" s="37" t="s">
        <v>519</v>
      </c>
      <c r="AE777" s="37">
        <v>0</v>
      </c>
      <c r="AF777" s="37">
        <v>0</v>
      </c>
      <c r="AG777" s="37" t="s">
        <v>519</v>
      </c>
      <c r="AH777" s="37">
        <v>0</v>
      </c>
      <c r="AI777" s="37" t="s">
        <v>519</v>
      </c>
      <c r="AJ777" s="37">
        <v>5001035606</v>
      </c>
      <c r="AK777" s="37">
        <v>1</v>
      </c>
      <c r="AL777" s="37">
        <v>825070</v>
      </c>
      <c r="AM777" s="37">
        <v>1</v>
      </c>
      <c r="AN777" s="43">
        <v>46064</v>
      </c>
    </row>
    <row r="778" spans="1:40">
      <c r="A778" s="37" t="s">
        <v>3207</v>
      </c>
      <c r="B778" s="43">
        <v>46064</v>
      </c>
      <c r="C778" s="43">
        <v>46387</v>
      </c>
      <c r="D778" s="37">
        <v>323</v>
      </c>
      <c r="E778" s="37">
        <v>2</v>
      </c>
      <c r="F778" s="37" t="s">
        <v>4242</v>
      </c>
      <c r="G778" s="37">
        <v>1987</v>
      </c>
      <c r="H778" s="37">
        <v>2036</v>
      </c>
      <c r="I778" s="37" t="s">
        <v>5055</v>
      </c>
      <c r="J778" s="37" t="s">
        <v>4660</v>
      </c>
      <c r="K778" s="37" t="s">
        <v>4661</v>
      </c>
      <c r="L778" s="43">
        <v>46064</v>
      </c>
      <c r="M778" s="37" t="s">
        <v>4246</v>
      </c>
      <c r="N778" s="37" t="s">
        <v>4247</v>
      </c>
      <c r="O778" s="37">
        <v>10</v>
      </c>
      <c r="P778" s="37" t="s">
        <v>4248</v>
      </c>
      <c r="Q778" s="37" t="s">
        <v>4662</v>
      </c>
      <c r="R778" s="37"/>
      <c r="S778" s="37" t="s">
        <v>4250</v>
      </c>
      <c r="T778" s="37">
        <v>10</v>
      </c>
      <c r="U778" s="37" t="s">
        <v>4251</v>
      </c>
      <c r="V778" s="37">
        <v>1014035497</v>
      </c>
      <c r="W778" s="37" t="s">
        <v>4252</v>
      </c>
      <c r="X778" s="37">
        <v>1045525888</v>
      </c>
      <c r="Y778" s="37" t="s">
        <v>3209</v>
      </c>
      <c r="Z778" s="37">
        <v>1002058204</v>
      </c>
      <c r="AA778" s="37" t="s">
        <v>4253</v>
      </c>
      <c r="AB778" s="37">
        <v>1000157108</v>
      </c>
      <c r="AC778" s="37" t="s">
        <v>4254</v>
      </c>
      <c r="AD778" s="37" t="s">
        <v>57</v>
      </c>
      <c r="AE778" s="37">
        <v>0</v>
      </c>
      <c r="AF778" s="37">
        <v>0</v>
      </c>
      <c r="AG778" s="37" t="s">
        <v>57</v>
      </c>
      <c r="AH778" s="37">
        <v>0</v>
      </c>
      <c r="AI778" s="37" t="s">
        <v>57</v>
      </c>
      <c r="AJ778" s="37">
        <v>5001035630</v>
      </c>
      <c r="AK778" s="37">
        <v>1</v>
      </c>
      <c r="AL778" s="37">
        <v>845024</v>
      </c>
      <c r="AM778" s="37">
        <v>1</v>
      </c>
      <c r="AN778" s="43">
        <v>46064</v>
      </c>
    </row>
    <row r="779" spans="1:40">
      <c r="A779" s="37" t="s">
        <v>165</v>
      </c>
      <c r="B779" s="43">
        <v>46064</v>
      </c>
      <c r="C779" s="43">
        <v>46387</v>
      </c>
      <c r="D779" s="37">
        <v>323</v>
      </c>
      <c r="E779" s="37">
        <v>2</v>
      </c>
      <c r="F779" s="37" t="s">
        <v>4242</v>
      </c>
      <c r="G779" s="37">
        <v>1931</v>
      </c>
      <c r="H779" s="37">
        <v>2037</v>
      </c>
      <c r="I779" s="37" t="s">
        <v>4389</v>
      </c>
      <c r="J779" s="37" t="s">
        <v>4302</v>
      </c>
      <c r="K779" s="37" t="s">
        <v>4303</v>
      </c>
      <c r="L779" s="43">
        <v>46064</v>
      </c>
      <c r="M779" s="37" t="s">
        <v>4246</v>
      </c>
      <c r="N779" s="37" t="s">
        <v>4247</v>
      </c>
      <c r="O779" s="37">
        <v>10</v>
      </c>
      <c r="P779" s="37" t="s">
        <v>4248</v>
      </c>
      <c r="Q779" s="37" t="s">
        <v>4304</v>
      </c>
      <c r="R779" s="37"/>
      <c r="S779" s="37" t="s">
        <v>4250</v>
      </c>
      <c r="T779" s="37">
        <v>10</v>
      </c>
      <c r="U779" s="37" t="s">
        <v>4251</v>
      </c>
      <c r="V779" s="37">
        <v>1013843705</v>
      </c>
      <c r="W779" s="37" t="s">
        <v>4252</v>
      </c>
      <c r="X779" s="37">
        <v>1102720630</v>
      </c>
      <c r="Y779" s="37" t="s">
        <v>167</v>
      </c>
      <c r="Z779" s="37">
        <v>1002058204</v>
      </c>
      <c r="AA779" s="37" t="s">
        <v>4253</v>
      </c>
      <c r="AB779" s="37">
        <v>1000157108</v>
      </c>
      <c r="AC779" s="37" t="s">
        <v>4254</v>
      </c>
      <c r="AD779" s="37" t="s">
        <v>329</v>
      </c>
      <c r="AE779" s="37">
        <v>0</v>
      </c>
      <c r="AF779" s="37">
        <v>0</v>
      </c>
      <c r="AG779" s="37" t="s">
        <v>329</v>
      </c>
      <c r="AH779" s="37">
        <v>0</v>
      </c>
      <c r="AI779" s="37" t="s">
        <v>329</v>
      </c>
      <c r="AJ779" s="37">
        <v>5001035632</v>
      </c>
      <c r="AK779" s="37">
        <v>1</v>
      </c>
      <c r="AL779" s="37">
        <v>843305</v>
      </c>
      <c r="AM779" s="37">
        <v>1</v>
      </c>
      <c r="AN779" s="43">
        <v>46064</v>
      </c>
    </row>
    <row r="780" spans="1:40">
      <c r="A780" s="37" t="s">
        <v>3212</v>
      </c>
      <c r="B780" s="43">
        <v>46064</v>
      </c>
      <c r="C780" s="43">
        <v>46387</v>
      </c>
      <c r="D780" s="37">
        <v>323</v>
      </c>
      <c r="E780" s="37">
        <v>2</v>
      </c>
      <c r="F780" s="37" t="s">
        <v>4242</v>
      </c>
      <c r="G780" s="37">
        <v>1855</v>
      </c>
      <c r="H780" s="37">
        <v>2038</v>
      </c>
      <c r="I780" s="37" t="s">
        <v>4725</v>
      </c>
      <c r="J780" s="37" t="s">
        <v>4541</v>
      </c>
      <c r="K780" s="37" t="s">
        <v>4542</v>
      </c>
      <c r="L780" s="43">
        <v>46064</v>
      </c>
      <c r="M780" s="37" t="s">
        <v>4246</v>
      </c>
      <c r="N780" s="37" t="s">
        <v>4247</v>
      </c>
      <c r="O780" s="37">
        <v>10</v>
      </c>
      <c r="P780" s="37" t="s">
        <v>4248</v>
      </c>
      <c r="Q780" s="37" t="s">
        <v>4543</v>
      </c>
      <c r="R780" s="37"/>
      <c r="S780" s="37" t="s">
        <v>4250</v>
      </c>
      <c r="T780" s="37">
        <v>10</v>
      </c>
      <c r="U780" s="37" t="s">
        <v>4251</v>
      </c>
      <c r="V780" s="37">
        <v>1014035499</v>
      </c>
      <c r="W780" s="37" t="s">
        <v>4252</v>
      </c>
      <c r="X780" s="37">
        <v>1021663931</v>
      </c>
      <c r="Y780" s="37" t="s">
        <v>3213</v>
      </c>
      <c r="Z780" s="37">
        <v>1002058204</v>
      </c>
      <c r="AA780" s="37" t="s">
        <v>4253</v>
      </c>
      <c r="AB780" s="37">
        <v>1000157108</v>
      </c>
      <c r="AC780" s="37" t="s">
        <v>4254</v>
      </c>
      <c r="AD780" s="37" t="s">
        <v>861</v>
      </c>
      <c r="AE780" s="37">
        <v>0</v>
      </c>
      <c r="AF780" s="37">
        <v>0</v>
      </c>
      <c r="AG780" s="37" t="s">
        <v>861</v>
      </c>
      <c r="AH780" s="37">
        <v>0</v>
      </c>
      <c r="AI780" s="37" t="s">
        <v>861</v>
      </c>
      <c r="AJ780" s="37">
        <v>5001035635</v>
      </c>
      <c r="AK780" s="37">
        <v>1</v>
      </c>
      <c r="AL780" s="37">
        <v>828728</v>
      </c>
      <c r="AM780" s="37">
        <v>1</v>
      </c>
      <c r="AN780" s="43">
        <v>46064</v>
      </c>
    </row>
    <row r="781" spans="1:40">
      <c r="A781" s="37" t="s">
        <v>3422</v>
      </c>
      <c r="B781" s="43">
        <v>46064</v>
      </c>
      <c r="C781" s="43">
        <v>46387</v>
      </c>
      <c r="D781" s="37">
        <v>323</v>
      </c>
      <c r="E781" s="37">
        <v>2</v>
      </c>
      <c r="F781" s="37" t="s">
        <v>4242</v>
      </c>
      <c r="G781" s="37">
        <v>1946</v>
      </c>
      <c r="H781" s="37">
        <v>2039</v>
      </c>
      <c r="I781" s="37" t="s">
        <v>5055</v>
      </c>
      <c r="J781" s="37" t="s">
        <v>4244</v>
      </c>
      <c r="K781" s="37" t="s">
        <v>4245</v>
      </c>
      <c r="L781" s="43">
        <v>46064</v>
      </c>
      <c r="M781" s="37" t="s">
        <v>4246</v>
      </c>
      <c r="N781" s="37" t="s">
        <v>4247</v>
      </c>
      <c r="O781" s="37">
        <v>10</v>
      </c>
      <c r="P781" s="37" t="s">
        <v>4248</v>
      </c>
      <c r="Q781" s="37" t="s">
        <v>4249</v>
      </c>
      <c r="R781" s="37"/>
      <c r="S781" s="37" t="s">
        <v>4250</v>
      </c>
      <c r="T781" s="37">
        <v>10</v>
      </c>
      <c r="U781" s="37" t="s">
        <v>4251</v>
      </c>
      <c r="V781" s="37">
        <v>1000092964</v>
      </c>
      <c r="W781" s="37" t="s">
        <v>4252</v>
      </c>
      <c r="X781" s="37">
        <v>12189901</v>
      </c>
      <c r="Y781" s="37" t="s">
        <v>5071</v>
      </c>
      <c r="Z781" s="37">
        <v>1002058204</v>
      </c>
      <c r="AA781" s="37" t="s">
        <v>4253</v>
      </c>
      <c r="AB781" s="37">
        <v>1000157108</v>
      </c>
      <c r="AC781" s="37" t="s">
        <v>4254</v>
      </c>
      <c r="AD781" s="37" t="s">
        <v>57</v>
      </c>
      <c r="AE781" s="37">
        <v>0</v>
      </c>
      <c r="AF781" s="37">
        <v>0</v>
      </c>
      <c r="AG781" s="37" t="s">
        <v>57</v>
      </c>
      <c r="AH781" s="37">
        <v>0</v>
      </c>
      <c r="AI781" s="37" t="s">
        <v>57</v>
      </c>
      <c r="AJ781" s="37">
        <v>5001035636</v>
      </c>
      <c r="AK781" s="37">
        <v>1</v>
      </c>
      <c r="AL781" s="37">
        <v>843320</v>
      </c>
      <c r="AM781" s="37">
        <v>1</v>
      </c>
      <c r="AN781" s="43">
        <v>46064</v>
      </c>
    </row>
    <row r="782" spans="1:40">
      <c r="A782" s="37" t="s">
        <v>414</v>
      </c>
      <c r="B782" s="43">
        <v>46064</v>
      </c>
      <c r="C782" s="43">
        <v>46387</v>
      </c>
      <c r="D782" s="37">
        <v>323</v>
      </c>
      <c r="E782" s="37">
        <v>2</v>
      </c>
      <c r="F782" s="37" t="s">
        <v>4242</v>
      </c>
      <c r="G782" s="37">
        <v>1943</v>
      </c>
      <c r="H782" s="37">
        <v>2040</v>
      </c>
      <c r="I782" s="37" t="s">
        <v>5072</v>
      </c>
      <c r="J782" s="37" t="s">
        <v>4244</v>
      </c>
      <c r="K782" s="37" t="s">
        <v>4245</v>
      </c>
      <c r="L782" s="43">
        <v>46064</v>
      </c>
      <c r="M782" s="37" t="s">
        <v>4246</v>
      </c>
      <c r="N782" s="37" t="s">
        <v>4247</v>
      </c>
      <c r="O782" s="37">
        <v>10</v>
      </c>
      <c r="P782" s="37" t="s">
        <v>4248</v>
      </c>
      <c r="Q782" s="37" t="s">
        <v>4249</v>
      </c>
      <c r="R782" s="37"/>
      <c r="S782" s="37" t="s">
        <v>4250</v>
      </c>
      <c r="T782" s="37">
        <v>10</v>
      </c>
      <c r="U782" s="37" t="s">
        <v>4251</v>
      </c>
      <c r="V782" s="37">
        <v>1013892258</v>
      </c>
      <c r="W782" s="37" t="s">
        <v>4252</v>
      </c>
      <c r="X782" s="37">
        <v>1110557387</v>
      </c>
      <c r="Y782" s="37" t="s">
        <v>417</v>
      </c>
      <c r="Z782" s="37">
        <v>1002058204</v>
      </c>
      <c r="AA782" s="37" t="s">
        <v>4253</v>
      </c>
      <c r="AB782" s="37">
        <v>1000157108</v>
      </c>
      <c r="AC782" s="37" t="s">
        <v>4254</v>
      </c>
      <c r="AD782" s="37" t="s">
        <v>519</v>
      </c>
      <c r="AE782" s="37">
        <v>0</v>
      </c>
      <c r="AF782" s="37">
        <v>0</v>
      </c>
      <c r="AG782" s="37" t="s">
        <v>519</v>
      </c>
      <c r="AH782" s="37">
        <v>0</v>
      </c>
      <c r="AI782" s="37" t="s">
        <v>519</v>
      </c>
      <c r="AJ782" s="37">
        <v>5001035639</v>
      </c>
      <c r="AK782" s="37">
        <v>1</v>
      </c>
      <c r="AL782" s="37">
        <v>843317</v>
      </c>
      <c r="AM782" s="37">
        <v>1</v>
      </c>
      <c r="AN782" s="43">
        <v>46064</v>
      </c>
    </row>
    <row r="783" spans="1:40">
      <c r="A783" s="37" t="s">
        <v>3470</v>
      </c>
      <c r="B783" s="43">
        <v>46064</v>
      </c>
      <c r="C783" s="43">
        <v>46387</v>
      </c>
      <c r="D783" s="37">
        <v>323</v>
      </c>
      <c r="E783" s="37">
        <v>2</v>
      </c>
      <c r="F783" s="37" t="s">
        <v>4242</v>
      </c>
      <c r="G783" s="37">
        <v>1893</v>
      </c>
      <c r="H783" s="37">
        <v>2041</v>
      </c>
      <c r="I783" s="37" t="s">
        <v>5067</v>
      </c>
      <c r="J783" s="37" t="s">
        <v>4244</v>
      </c>
      <c r="K783" s="37" t="s">
        <v>4245</v>
      </c>
      <c r="L783" s="43">
        <v>46064</v>
      </c>
      <c r="M783" s="37" t="s">
        <v>4246</v>
      </c>
      <c r="N783" s="37" t="s">
        <v>4247</v>
      </c>
      <c r="O783" s="37">
        <v>10</v>
      </c>
      <c r="P783" s="37" t="s">
        <v>4248</v>
      </c>
      <c r="Q783" s="37" t="s">
        <v>4249</v>
      </c>
      <c r="R783" s="37"/>
      <c r="S783" s="37" t="s">
        <v>4250</v>
      </c>
      <c r="T783" s="37">
        <v>10</v>
      </c>
      <c r="U783" s="37" t="s">
        <v>4251</v>
      </c>
      <c r="V783" s="37">
        <v>1009348144</v>
      </c>
      <c r="W783" s="37" t="s">
        <v>4252</v>
      </c>
      <c r="X783" s="37">
        <v>88221589</v>
      </c>
      <c r="Y783" s="37" t="s">
        <v>5073</v>
      </c>
      <c r="Z783" s="37">
        <v>1002058204</v>
      </c>
      <c r="AA783" s="37" t="s">
        <v>4253</v>
      </c>
      <c r="AB783" s="37">
        <v>1000157108</v>
      </c>
      <c r="AC783" s="37" t="s">
        <v>4254</v>
      </c>
      <c r="AD783" s="37" t="s">
        <v>329</v>
      </c>
      <c r="AE783" s="37">
        <v>0</v>
      </c>
      <c r="AF783" s="37">
        <v>0</v>
      </c>
      <c r="AG783" s="37" t="s">
        <v>329</v>
      </c>
      <c r="AH783" s="37">
        <v>0</v>
      </c>
      <c r="AI783" s="37" t="s">
        <v>329</v>
      </c>
      <c r="AJ783" s="37">
        <v>5001035643</v>
      </c>
      <c r="AK783" s="37">
        <v>1</v>
      </c>
      <c r="AL783" s="37">
        <v>837530</v>
      </c>
      <c r="AM783" s="37">
        <v>1</v>
      </c>
      <c r="AN783" s="43">
        <v>46064</v>
      </c>
    </row>
    <row r="784" spans="1:40">
      <c r="A784" s="37" t="s">
        <v>3474</v>
      </c>
      <c r="B784" s="43">
        <v>46064</v>
      </c>
      <c r="C784" s="43">
        <v>46387</v>
      </c>
      <c r="D784" s="37">
        <v>323</v>
      </c>
      <c r="E784" s="37">
        <v>2</v>
      </c>
      <c r="F784" s="37" t="s">
        <v>4242</v>
      </c>
      <c r="G784" s="37">
        <v>1876</v>
      </c>
      <c r="H784" s="37">
        <v>2042</v>
      </c>
      <c r="I784" s="37" t="s">
        <v>5063</v>
      </c>
      <c r="J784" s="37" t="s">
        <v>4244</v>
      </c>
      <c r="K784" s="37" t="s">
        <v>4245</v>
      </c>
      <c r="L784" s="43">
        <v>46064</v>
      </c>
      <c r="M784" s="37" t="s">
        <v>4246</v>
      </c>
      <c r="N784" s="37" t="s">
        <v>4247</v>
      </c>
      <c r="O784" s="37">
        <v>10</v>
      </c>
      <c r="P784" s="37" t="s">
        <v>4248</v>
      </c>
      <c r="Q784" s="37" t="s">
        <v>4249</v>
      </c>
      <c r="R784" s="37"/>
      <c r="S784" s="37" t="s">
        <v>4250</v>
      </c>
      <c r="T784" s="37">
        <v>10</v>
      </c>
      <c r="U784" s="37" t="s">
        <v>4251</v>
      </c>
      <c r="V784" s="37">
        <v>1002934197</v>
      </c>
      <c r="W784" s="37" t="s">
        <v>4252</v>
      </c>
      <c r="X784" s="37">
        <v>79349742</v>
      </c>
      <c r="Y784" s="37" t="s">
        <v>3475</v>
      </c>
      <c r="Z784" s="37">
        <v>1002058204</v>
      </c>
      <c r="AA784" s="37" t="s">
        <v>4253</v>
      </c>
      <c r="AB784" s="37">
        <v>1000157108</v>
      </c>
      <c r="AC784" s="37" t="s">
        <v>4254</v>
      </c>
      <c r="AD784" s="37" t="s">
        <v>861</v>
      </c>
      <c r="AE784" s="37">
        <v>0</v>
      </c>
      <c r="AF784" s="37">
        <v>0</v>
      </c>
      <c r="AG784" s="37" t="s">
        <v>861</v>
      </c>
      <c r="AH784" s="37">
        <v>0</v>
      </c>
      <c r="AI784" s="37" t="s">
        <v>861</v>
      </c>
      <c r="AJ784" s="37">
        <v>5001035650</v>
      </c>
      <c r="AK784" s="37">
        <v>1</v>
      </c>
      <c r="AL784" s="37">
        <v>837512</v>
      </c>
      <c r="AM784" s="37">
        <v>1</v>
      </c>
      <c r="AN784" s="43">
        <v>46064</v>
      </c>
    </row>
    <row r="785" spans="1:40">
      <c r="A785" s="37" t="s">
        <v>3707</v>
      </c>
      <c r="B785" s="43">
        <v>46064</v>
      </c>
      <c r="C785" s="43">
        <v>46387</v>
      </c>
      <c r="D785" s="37">
        <v>323</v>
      </c>
      <c r="E785" s="37">
        <v>2</v>
      </c>
      <c r="F785" s="37" t="s">
        <v>4242</v>
      </c>
      <c r="G785" s="37">
        <v>1848</v>
      </c>
      <c r="H785" s="37">
        <v>2043</v>
      </c>
      <c r="I785" s="37" t="s">
        <v>5074</v>
      </c>
      <c r="J785" s="37" t="s">
        <v>4660</v>
      </c>
      <c r="K785" s="37" t="s">
        <v>4661</v>
      </c>
      <c r="L785" s="43">
        <v>46064</v>
      </c>
      <c r="M785" s="37" t="s">
        <v>4246</v>
      </c>
      <c r="N785" s="37" t="s">
        <v>4247</v>
      </c>
      <c r="O785" s="37">
        <v>10</v>
      </c>
      <c r="P785" s="37" t="s">
        <v>4248</v>
      </c>
      <c r="Q785" s="37" t="s">
        <v>4662</v>
      </c>
      <c r="R785" s="37"/>
      <c r="S785" s="37" t="s">
        <v>4250</v>
      </c>
      <c r="T785" s="37">
        <v>10</v>
      </c>
      <c r="U785" s="37" t="s">
        <v>4251</v>
      </c>
      <c r="V785" s="37">
        <v>1012431632</v>
      </c>
      <c r="W785" s="37" t="s">
        <v>4252</v>
      </c>
      <c r="X785" s="37">
        <v>1019033816</v>
      </c>
      <c r="Y785" s="37" t="s">
        <v>5075</v>
      </c>
      <c r="Z785" s="37">
        <v>1002058204</v>
      </c>
      <c r="AA785" s="37" t="s">
        <v>4253</v>
      </c>
      <c r="AB785" s="37">
        <v>1000157108</v>
      </c>
      <c r="AC785" s="37" t="s">
        <v>4254</v>
      </c>
      <c r="AD785" s="37" t="s">
        <v>861</v>
      </c>
      <c r="AE785" s="37">
        <v>0</v>
      </c>
      <c r="AF785" s="37">
        <v>0</v>
      </c>
      <c r="AG785" s="37" t="s">
        <v>861</v>
      </c>
      <c r="AH785" s="37">
        <v>0</v>
      </c>
      <c r="AI785" s="37" t="s">
        <v>861</v>
      </c>
      <c r="AJ785" s="37">
        <v>5001035651</v>
      </c>
      <c r="AK785" s="37">
        <v>1</v>
      </c>
      <c r="AL785" s="37">
        <v>828718</v>
      </c>
      <c r="AM785" s="37">
        <v>1</v>
      </c>
      <c r="AN785" s="43">
        <v>46064</v>
      </c>
    </row>
    <row r="786" spans="1:40">
      <c r="A786" s="37" t="s">
        <v>3896</v>
      </c>
      <c r="B786" s="43">
        <v>46064</v>
      </c>
      <c r="C786" s="43">
        <v>46387</v>
      </c>
      <c r="D786" s="37">
        <v>323</v>
      </c>
      <c r="E786" s="37">
        <v>2</v>
      </c>
      <c r="F786" s="37" t="s">
        <v>4242</v>
      </c>
      <c r="G786" s="37">
        <v>1812</v>
      </c>
      <c r="H786" s="37">
        <v>2044</v>
      </c>
      <c r="I786" s="37" t="s">
        <v>5046</v>
      </c>
      <c r="J786" s="37" t="s">
        <v>4302</v>
      </c>
      <c r="K786" s="37" t="s">
        <v>4303</v>
      </c>
      <c r="L786" s="43">
        <v>46064</v>
      </c>
      <c r="M786" s="37" t="s">
        <v>4246</v>
      </c>
      <c r="N786" s="37" t="s">
        <v>4247</v>
      </c>
      <c r="O786" s="37">
        <v>10</v>
      </c>
      <c r="P786" s="37" t="s">
        <v>4248</v>
      </c>
      <c r="Q786" s="37" t="s">
        <v>4304</v>
      </c>
      <c r="R786" s="37"/>
      <c r="S786" s="37" t="s">
        <v>4250</v>
      </c>
      <c r="T786" s="37">
        <v>10</v>
      </c>
      <c r="U786" s="37" t="s">
        <v>4251</v>
      </c>
      <c r="V786" s="37">
        <v>1005401898</v>
      </c>
      <c r="W786" s="37" t="s">
        <v>4252</v>
      </c>
      <c r="X786" s="37">
        <v>79972375</v>
      </c>
      <c r="Y786" s="37" t="s">
        <v>3898</v>
      </c>
      <c r="Z786" s="37">
        <v>1002058204</v>
      </c>
      <c r="AA786" s="37" t="s">
        <v>4253</v>
      </c>
      <c r="AB786" s="37">
        <v>1000157108</v>
      </c>
      <c r="AC786" s="37" t="s">
        <v>4254</v>
      </c>
      <c r="AD786" s="37" t="s">
        <v>4277</v>
      </c>
      <c r="AE786" s="37">
        <v>0</v>
      </c>
      <c r="AF786" s="37">
        <v>0</v>
      </c>
      <c r="AG786" s="37" t="s">
        <v>4277</v>
      </c>
      <c r="AH786" s="37">
        <v>0</v>
      </c>
      <c r="AI786" s="37" t="s">
        <v>4277</v>
      </c>
      <c r="AJ786" s="37">
        <v>5001035654</v>
      </c>
      <c r="AK786" s="37">
        <v>1</v>
      </c>
      <c r="AL786" s="37">
        <v>825099</v>
      </c>
      <c r="AM786" s="37">
        <v>1</v>
      </c>
      <c r="AN786" s="43">
        <v>46064</v>
      </c>
    </row>
    <row r="787" spans="1:40">
      <c r="A787" s="37" t="s">
        <v>3731</v>
      </c>
      <c r="B787" s="43">
        <v>46064</v>
      </c>
      <c r="C787" s="43">
        <v>46387</v>
      </c>
      <c r="D787" s="37">
        <v>323</v>
      </c>
      <c r="E787" s="37">
        <v>2</v>
      </c>
      <c r="F787" s="37" t="s">
        <v>4242</v>
      </c>
      <c r="G787" s="37">
        <v>1862</v>
      </c>
      <c r="H787" s="37">
        <v>2045</v>
      </c>
      <c r="I787" s="37" t="s">
        <v>4395</v>
      </c>
      <c r="J787" s="37" t="s">
        <v>4917</v>
      </c>
      <c r="K787" s="37" t="s">
        <v>4918</v>
      </c>
      <c r="L787" s="43">
        <v>46064</v>
      </c>
      <c r="M787" s="37" t="s">
        <v>4246</v>
      </c>
      <c r="N787" s="37" t="s">
        <v>4247</v>
      </c>
      <c r="O787" s="37">
        <v>10</v>
      </c>
      <c r="P787" s="37" t="s">
        <v>4248</v>
      </c>
      <c r="Q787" s="37" t="s">
        <v>4919</v>
      </c>
      <c r="R787" s="37"/>
      <c r="S787" s="37" t="s">
        <v>4250</v>
      </c>
      <c r="T787" s="37">
        <v>10</v>
      </c>
      <c r="U787" s="37" t="s">
        <v>4251</v>
      </c>
      <c r="V787" s="37">
        <v>1012795845</v>
      </c>
      <c r="W787" s="37" t="s">
        <v>4252</v>
      </c>
      <c r="X787" s="37">
        <v>1118538461</v>
      </c>
      <c r="Y787" s="37" t="s">
        <v>3732</v>
      </c>
      <c r="Z787" s="37">
        <v>1002058204</v>
      </c>
      <c r="AA787" s="37" t="s">
        <v>4253</v>
      </c>
      <c r="AB787" s="37">
        <v>1000157108</v>
      </c>
      <c r="AC787" s="37" t="s">
        <v>4254</v>
      </c>
      <c r="AD787" s="37" t="s">
        <v>57</v>
      </c>
      <c r="AE787" s="37">
        <v>0</v>
      </c>
      <c r="AF787" s="37">
        <v>0</v>
      </c>
      <c r="AG787" s="37" t="s">
        <v>57</v>
      </c>
      <c r="AH787" s="37">
        <v>0</v>
      </c>
      <c r="AI787" s="37" t="s">
        <v>57</v>
      </c>
      <c r="AJ787" s="37">
        <v>5001035656</v>
      </c>
      <c r="AK787" s="37">
        <v>1</v>
      </c>
      <c r="AL787" s="37">
        <v>828736</v>
      </c>
      <c r="AM787" s="37">
        <v>1</v>
      </c>
      <c r="AN787" s="43">
        <v>46064</v>
      </c>
    </row>
    <row r="788" spans="1:40">
      <c r="A788" s="37" t="s">
        <v>3527</v>
      </c>
      <c r="B788" s="43">
        <v>46064</v>
      </c>
      <c r="C788" s="43">
        <v>46387</v>
      </c>
      <c r="D788" s="37">
        <v>323</v>
      </c>
      <c r="E788" s="37">
        <v>2</v>
      </c>
      <c r="F788" s="37" t="s">
        <v>4242</v>
      </c>
      <c r="G788" s="37">
        <v>1947</v>
      </c>
      <c r="H788" s="37">
        <v>2046</v>
      </c>
      <c r="I788" s="37" t="s">
        <v>5055</v>
      </c>
      <c r="J788" s="37" t="s">
        <v>4381</v>
      </c>
      <c r="K788" s="37" t="s">
        <v>4382</v>
      </c>
      <c r="L788" s="43">
        <v>46064</v>
      </c>
      <c r="M788" s="37" t="s">
        <v>4246</v>
      </c>
      <c r="N788" s="37" t="s">
        <v>4247</v>
      </c>
      <c r="O788" s="37">
        <v>10</v>
      </c>
      <c r="P788" s="37" t="s">
        <v>4248</v>
      </c>
      <c r="Q788" s="37" t="s">
        <v>4383</v>
      </c>
      <c r="R788" s="37"/>
      <c r="S788" s="37" t="s">
        <v>4250</v>
      </c>
      <c r="T788" s="37">
        <v>10</v>
      </c>
      <c r="U788" s="37" t="s">
        <v>4251</v>
      </c>
      <c r="V788" s="37">
        <v>1013981648</v>
      </c>
      <c r="W788" s="37" t="s">
        <v>4252</v>
      </c>
      <c r="X788" s="37">
        <v>1001314483</v>
      </c>
      <c r="Y788" s="37" t="s">
        <v>3528</v>
      </c>
      <c r="Z788" s="37">
        <v>1002058204</v>
      </c>
      <c r="AA788" s="37" t="s">
        <v>4253</v>
      </c>
      <c r="AB788" s="37">
        <v>1000157108</v>
      </c>
      <c r="AC788" s="37" t="s">
        <v>4254</v>
      </c>
      <c r="AD788" s="37" t="s">
        <v>57</v>
      </c>
      <c r="AE788" s="37">
        <v>0</v>
      </c>
      <c r="AF788" s="37">
        <v>0</v>
      </c>
      <c r="AG788" s="37" t="s">
        <v>57</v>
      </c>
      <c r="AH788" s="37">
        <v>0</v>
      </c>
      <c r="AI788" s="37" t="s">
        <v>57</v>
      </c>
      <c r="AJ788" s="37">
        <v>5001035657</v>
      </c>
      <c r="AK788" s="37">
        <v>1</v>
      </c>
      <c r="AL788" s="37">
        <v>843322</v>
      </c>
      <c r="AM788" s="37">
        <v>1</v>
      </c>
      <c r="AN788" s="43">
        <v>46064</v>
      </c>
    </row>
    <row r="789" spans="1:40">
      <c r="A789" s="37" t="s">
        <v>425</v>
      </c>
      <c r="B789" s="43">
        <v>46064</v>
      </c>
      <c r="C789" s="43">
        <v>46387</v>
      </c>
      <c r="D789" s="37">
        <v>323</v>
      </c>
      <c r="E789" s="37">
        <v>2</v>
      </c>
      <c r="F789" s="37" t="s">
        <v>4242</v>
      </c>
      <c r="G789" s="37">
        <v>1955</v>
      </c>
      <c r="H789" s="37">
        <v>2047</v>
      </c>
      <c r="I789" s="37" t="s">
        <v>4483</v>
      </c>
      <c r="J789" s="37" t="s">
        <v>4660</v>
      </c>
      <c r="K789" s="37" t="s">
        <v>4661</v>
      </c>
      <c r="L789" s="43">
        <v>46064</v>
      </c>
      <c r="M789" s="37" t="s">
        <v>4246</v>
      </c>
      <c r="N789" s="37" t="s">
        <v>4247</v>
      </c>
      <c r="O789" s="37">
        <v>10</v>
      </c>
      <c r="P789" s="37" t="s">
        <v>4248</v>
      </c>
      <c r="Q789" s="37" t="s">
        <v>4662</v>
      </c>
      <c r="R789" s="37"/>
      <c r="S789" s="37" t="s">
        <v>4250</v>
      </c>
      <c r="T789" s="37">
        <v>1</v>
      </c>
      <c r="U789" s="37" t="s">
        <v>4805</v>
      </c>
      <c r="V789" s="37">
        <v>1000210955</v>
      </c>
      <c r="W789" s="37" t="s">
        <v>4252</v>
      </c>
      <c r="X789" s="37">
        <v>1016039277</v>
      </c>
      <c r="Y789" s="37" t="s">
        <v>427</v>
      </c>
      <c r="Z789" s="37">
        <v>1002058204</v>
      </c>
      <c r="AA789" s="37" t="s">
        <v>4253</v>
      </c>
      <c r="AB789" s="37">
        <v>1000157108</v>
      </c>
      <c r="AC789" s="37" t="s">
        <v>4254</v>
      </c>
      <c r="AD789" s="37" t="s">
        <v>329</v>
      </c>
      <c r="AE789" s="37" t="s">
        <v>329</v>
      </c>
      <c r="AF789" s="37">
        <v>0</v>
      </c>
      <c r="AG789" s="37">
        <v>0</v>
      </c>
      <c r="AH789" s="37">
        <v>0</v>
      </c>
      <c r="AI789" s="37">
        <v>0</v>
      </c>
      <c r="AJ789" s="37">
        <v>5001035658</v>
      </c>
      <c r="AK789" s="37">
        <v>1</v>
      </c>
      <c r="AL789" s="37">
        <v>843338</v>
      </c>
      <c r="AM789" s="37">
        <v>1</v>
      </c>
      <c r="AN789" s="43">
        <v>46064</v>
      </c>
    </row>
    <row r="790" spans="1:40">
      <c r="A790" s="37" t="s">
        <v>3735</v>
      </c>
      <c r="B790" s="43">
        <v>46064</v>
      </c>
      <c r="C790" s="43">
        <v>46387</v>
      </c>
      <c r="D790" s="37">
        <v>323</v>
      </c>
      <c r="E790" s="37">
        <v>2</v>
      </c>
      <c r="F790" s="37" t="s">
        <v>4242</v>
      </c>
      <c r="G790" s="37">
        <v>1852</v>
      </c>
      <c r="H790" s="37">
        <v>2048</v>
      </c>
      <c r="I790" s="37" t="s">
        <v>4395</v>
      </c>
      <c r="J790" s="37" t="s">
        <v>4726</v>
      </c>
      <c r="K790" s="37" t="s">
        <v>4727</v>
      </c>
      <c r="L790" s="43">
        <v>46064</v>
      </c>
      <c r="M790" s="37" t="s">
        <v>4246</v>
      </c>
      <c r="N790" s="37" t="s">
        <v>4247</v>
      </c>
      <c r="O790" s="37">
        <v>10</v>
      </c>
      <c r="P790" s="37" t="s">
        <v>4248</v>
      </c>
      <c r="Q790" s="37" t="s">
        <v>4728</v>
      </c>
      <c r="R790" s="37"/>
      <c r="S790" s="37" t="s">
        <v>4250</v>
      </c>
      <c r="T790" s="37">
        <v>10</v>
      </c>
      <c r="U790" s="37" t="s">
        <v>4251</v>
      </c>
      <c r="V790" s="37">
        <v>1005862171</v>
      </c>
      <c r="W790" s="37" t="s">
        <v>4252</v>
      </c>
      <c r="X790" s="37">
        <v>52715872</v>
      </c>
      <c r="Y790" s="37" t="s">
        <v>5076</v>
      </c>
      <c r="Z790" s="37">
        <v>1002058204</v>
      </c>
      <c r="AA790" s="37" t="s">
        <v>4253</v>
      </c>
      <c r="AB790" s="37">
        <v>1000157108</v>
      </c>
      <c r="AC790" s="37" t="s">
        <v>4254</v>
      </c>
      <c r="AD790" s="37" t="s">
        <v>57</v>
      </c>
      <c r="AE790" s="37">
        <v>0</v>
      </c>
      <c r="AF790" s="37">
        <v>0</v>
      </c>
      <c r="AG790" s="37" t="s">
        <v>57</v>
      </c>
      <c r="AH790" s="37">
        <v>0</v>
      </c>
      <c r="AI790" s="37" t="s">
        <v>57</v>
      </c>
      <c r="AJ790" s="37">
        <v>5001035660</v>
      </c>
      <c r="AK790" s="37">
        <v>1</v>
      </c>
      <c r="AL790" s="37">
        <v>828722</v>
      </c>
      <c r="AM790" s="37">
        <v>1</v>
      </c>
      <c r="AN790" s="43">
        <v>46064</v>
      </c>
    </row>
    <row r="791" spans="1:40">
      <c r="A791" s="37" t="s">
        <v>3226</v>
      </c>
      <c r="B791" s="43">
        <v>46064</v>
      </c>
      <c r="C791" s="43">
        <v>46387</v>
      </c>
      <c r="D791" s="37">
        <v>323</v>
      </c>
      <c r="E791" s="37">
        <v>2</v>
      </c>
      <c r="F791" s="37" t="s">
        <v>4242</v>
      </c>
      <c r="G791" s="37">
        <v>1891</v>
      </c>
      <c r="H791" s="37">
        <v>2049</v>
      </c>
      <c r="I791" s="37" t="s">
        <v>5061</v>
      </c>
      <c r="J791" s="37" t="s">
        <v>4244</v>
      </c>
      <c r="K791" s="37" t="s">
        <v>4245</v>
      </c>
      <c r="L791" s="43">
        <v>46064</v>
      </c>
      <c r="M791" s="37" t="s">
        <v>4246</v>
      </c>
      <c r="N791" s="37" t="s">
        <v>4247</v>
      </c>
      <c r="O791" s="37">
        <v>10</v>
      </c>
      <c r="P791" s="37" t="s">
        <v>4248</v>
      </c>
      <c r="Q791" s="37" t="s">
        <v>4249</v>
      </c>
      <c r="R791" s="37"/>
      <c r="S791" s="37" t="s">
        <v>4250</v>
      </c>
      <c r="T791" s="37">
        <v>10</v>
      </c>
      <c r="U791" s="37" t="s">
        <v>4251</v>
      </c>
      <c r="V791" s="37">
        <v>1000040093</v>
      </c>
      <c r="W791" s="37" t="s">
        <v>4252</v>
      </c>
      <c r="X791" s="37">
        <v>19456366</v>
      </c>
      <c r="Y791" s="37" t="s">
        <v>5077</v>
      </c>
      <c r="Z791" s="37">
        <v>1002058204</v>
      </c>
      <c r="AA791" s="37" t="s">
        <v>4253</v>
      </c>
      <c r="AB791" s="37">
        <v>1000157108</v>
      </c>
      <c r="AC791" s="37" t="s">
        <v>4254</v>
      </c>
      <c r="AD791" s="37" t="s">
        <v>329</v>
      </c>
      <c r="AE791" s="37">
        <v>0</v>
      </c>
      <c r="AF791" s="37">
        <v>0</v>
      </c>
      <c r="AG791" s="37" t="s">
        <v>329</v>
      </c>
      <c r="AH791" s="37">
        <v>0</v>
      </c>
      <c r="AI791" s="37" t="s">
        <v>329</v>
      </c>
      <c r="AJ791" s="37">
        <v>5001035662</v>
      </c>
      <c r="AK791" s="37">
        <v>1</v>
      </c>
      <c r="AL791" s="37">
        <v>837528</v>
      </c>
      <c r="AM791" s="37">
        <v>1</v>
      </c>
      <c r="AN791" s="43">
        <v>46064</v>
      </c>
    </row>
    <row r="792" spans="1:40">
      <c r="A792" s="37" t="s">
        <v>3231</v>
      </c>
      <c r="B792" s="43">
        <v>46064</v>
      </c>
      <c r="C792" s="43">
        <v>46387</v>
      </c>
      <c r="D792" s="37">
        <v>323</v>
      </c>
      <c r="E792" s="37">
        <v>2</v>
      </c>
      <c r="F792" s="37" t="s">
        <v>4242</v>
      </c>
      <c r="G792" s="37">
        <v>1891</v>
      </c>
      <c r="H792" s="37">
        <v>2050</v>
      </c>
      <c r="I792" s="37" t="s">
        <v>5061</v>
      </c>
      <c r="J792" s="37" t="s">
        <v>4244</v>
      </c>
      <c r="K792" s="37" t="s">
        <v>4245</v>
      </c>
      <c r="L792" s="43">
        <v>46064</v>
      </c>
      <c r="M792" s="37" t="s">
        <v>4246</v>
      </c>
      <c r="N792" s="37" t="s">
        <v>4247</v>
      </c>
      <c r="O792" s="37">
        <v>10</v>
      </c>
      <c r="P792" s="37" t="s">
        <v>4248</v>
      </c>
      <c r="Q792" s="37" t="s">
        <v>4249</v>
      </c>
      <c r="R792" s="37"/>
      <c r="S792" s="37" t="s">
        <v>4250</v>
      </c>
      <c r="T792" s="37">
        <v>10</v>
      </c>
      <c r="U792" s="37" t="s">
        <v>4251</v>
      </c>
      <c r="V792" s="37">
        <v>1002783724</v>
      </c>
      <c r="W792" s="37" t="s">
        <v>4252</v>
      </c>
      <c r="X792" s="37">
        <v>79611743</v>
      </c>
      <c r="Y792" s="37" t="s">
        <v>5078</v>
      </c>
      <c r="Z792" s="37">
        <v>1002058204</v>
      </c>
      <c r="AA792" s="37" t="s">
        <v>4253</v>
      </c>
      <c r="AB792" s="37">
        <v>1000157108</v>
      </c>
      <c r="AC792" s="37" t="s">
        <v>4254</v>
      </c>
      <c r="AD792" s="37" t="s">
        <v>329</v>
      </c>
      <c r="AE792" s="37">
        <v>0</v>
      </c>
      <c r="AF792" s="37">
        <v>0</v>
      </c>
      <c r="AG792" s="37" t="s">
        <v>329</v>
      </c>
      <c r="AH792" s="37">
        <v>0</v>
      </c>
      <c r="AI792" s="37" t="s">
        <v>329</v>
      </c>
      <c r="AJ792" s="37">
        <v>5001035666</v>
      </c>
      <c r="AK792" s="37">
        <v>1</v>
      </c>
      <c r="AL792" s="37">
        <v>837528</v>
      </c>
      <c r="AM792" s="37">
        <v>1</v>
      </c>
      <c r="AN792" s="43">
        <v>46064</v>
      </c>
    </row>
    <row r="793" spans="1:40">
      <c r="A793" s="37" t="s">
        <v>4051</v>
      </c>
      <c r="B793" s="43">
        <v>46064</v>
      </c>
      <c r="C793" s="43">
        <v>46387</v>
      </c>
      <c r="D793" s="37">
        <v>323</v>
      </c>
      <c r="E793" s="37">
        <v>2</v>
      </c>
      <c r="F793" s="37" t="s">
        <v>4242</v>
      </c>
      <c r="G793" s="37">
        <v>1986</v>
      </c>
      <c r="H793" s="37">
        <v>2051</v>
      </c>
      <c r="I793" s="37" t="s">
        <v>5079</v>
      </c>
      <c r="J793" s="37" t="s">
        <v>4302</v>
      </c>
      <c r="K793" s="37" t="s">
        <v>4303</v>
      </c>
      <c r="L793" s="43">
        <v>46064</v>
      </c>
      <c r="M793" s="37" t="s">
        <v>4246</v>
      </c>
      <c r="N793" s="37" t="s">
        <v>4247</v>
      </c>
      <c r="O793" s="37">
        <v>10</v>
      </c>
      <c r="P793" s="37" t="s">
        <v>4248</v>
      </c>
      <c r="Q793" s="37" t="s">
        <v>4304</v>
      </c>
      <c r="R793" s="37"/>
      <c r="S793" s="37" t="s">
        <v>4250</v>
      </c>
      <c r="T793" s="37">
        <v>10</v>
      </c>
      <c r="U793" s="37" t="s">
        <v>4251</v>
      </c>
      <c r="V793" s="37">
        <v>1004962461</v>
      </c>
      <c r="W793" s="37" t="s">
        <v>4252</v>
      </c>
      <c r="X793" s="37">
        <v>1073508367</v>
      </c>
      <c r="Y793" s="37" t="s">
        <v>4052</v>
      </c>
      <c r="Z793" s="37">
        <v>1002058204</v>
      </c>
      <c r="AA793" s="37" t="s">
        <v>4253</v>
      </c>
      <c r="AB793" s="37">
        <v>1000157108</v>
      </c>
      <c r="AC793" s="37" t="s">
        <v>4254</v>
      </c>
      <c r="AD793" s="37" t="s">
        <v>57</v>
      </c>
      <c r="AE793" s="37">
        <v>0</v>
      </c>
      <c r="AF793" s="37">
        <v>0</v>
      </c>
      <c r="AG793" s="37" t="s">
        <v>57</v>
      </c>
      <c r="AH793" s="37">
        <v>0</v>
      </c>
      <c r="AI793" s="37" t="s">
        <v>57</v>
      </c>
      <c r="AJ793" s="37">
        <v>5001035668</v>
      </c>
      <c r="AK793" s="37">
        <v>1</v>
      </c>
      <c r="AL793" s="37">
        <v>845023</v>
      </c>
      <c r="AM793" s="37">
        <v>1</v>
      </c>
      <c r="AN793" s="43">
        <v>46064</v>
      </c>
    </row>
    <row r="794" spans="1:40">
      <c r="A794" s="37" t="s">
        <v>3992</v>
      </c>
      <c r="B794" s="43">
        <v>46064</v>
      </c>
      <c r="C794" s="43">
        <v>46387</v>
      </c>
      <c r="D794" s="37">
        <v>323</v>
      </c>
      <c r="E794" s="37">
        <v>2</v>
      </c>
      <c r="F794" s="37" t="s">
        <v>4242</v>
      </c>
      <c r="G794" s="37">
        <v>1812</v>
      </c>
      <c r="H794" s="37">
        <v>2052</v>
      </c>
      <c r="I794" s="37" t="s">
        <v>5046</v>
      </c>
      <c r="J794" s="37" t="s">
        <v>4302</v>
      </c>
      <c r="K794" s="37" t="s">
        <v>4303</v>
      </c>
      <c r="L794" s="43">
        <v>46064</v>
      </c>
      <c r="M794" s="37" t="s">
        <v>4246</v>
      </c>
      <c r="N794" s="37" t="s">
        <v>4247</v>
      </c>
      <c r="O794" s="37">
        <v>10</v>
      </c>
      <c r="P794" s="37" t="s">
        <v>4248</v>
      </c>
      <c r="Q794" s="37" t="s">
        <v>4304</v>
      </c>
      <c r="R794" s="37"/>
      <c r="S794" s="37" t="s">
        <v>4250</v>
      </c>
      <c r="T794" s="37">
        <v>10</v>
      </c>
      <c r="U794" s="37" t="s">
        <v>4251</v>
      </c>
      <c r="V794" s="37">
        <v>1014035510</v>
      </c>
      <c r="W794" s="37" t="s">
        <v>4252</v>
      </c>
      <c r="X794" s="37">
        <v>11317985</v>
      </c>
      <c r="Y794" s="37" t="s">
        <v>5080</v>
      </c>
      <c r="Z794" s="37">
        <v>1002058204</v>
      </c>
      <c r="AA794" s="37" t="s">
        <v>4253</v>
      </c>
      <c r="AB794" s="37">
        <v>1000157108</v>
      </c>
      <c r="AC794" s="37" t="s">
        <v>4254</v>
      </c>
      <c r="AD794" s="37" t="s">
        <v>4277</v>
      </c>
      <c r="AE794" s="37">
        <v>0</v>
      </c>
      <c r="AF794" s="37">
        <v>0</v>
      </c>
      <c r="AG794" s="37" t="s">
        <v>4277</v>
      </c>
      <c r="AH794" s="37">
        <v>0</v>
      </c>
      <c r="AI794" s="37" t="s">
        <v>4277</v>
      </c>
      <c r="AJ794" s="37">
        <v>5001035670</v>
      </c>
      <c r="AK794" s="37">
        <v>1</v>
      </c>
      <c r="AL794" s="37">
        <v>825099</v>
      </c>
      <c r="AM794" s="37">
        <v>1</v>
      </c>
      <c r="AN794" s="43">
        <v>46064</v>
      </c>
    </row>
    <row r="795" spans="1:40">
      <c r="A795" s="37" t="s">
        <v>3531</v>
      </c>
      <c r="B795" s="43">
        <v>46064</v>
      </c>
      <c r="C795" s="43">
        <v>46387</v>
      </c>
      <c r="D795" s="37">
        <v>323</v>
      </c>
      <c r="E795" s="37">
        <v>2</v>
      </c>
      <c r="F795" s="37" t="s">
        <v>4242</v>
      </c>
      <c r="G795" s="37">
        <v>1947</v>
      </c>
      <c r="H795" s="37">
        <v>2053</v>
      </c>
      <c r="I795" s="37" t="s">
        <v>5055</v>
      </c>
      <c r="J795" s="37" t="s">
        <v>4381</v>
      </c>
      <c r="K795" s="37" t="s">
        <v>4382</v>
      </c>
      <c r="L795" s="43">
        <v>46064</v>
      </c>
      <c r="M795" s="37" t="s">
        <v>4246</v>
      </c>
      <c r="N795" s="37" t="s">
        <v>4247</v>
      </c>
      <c r="O795" s="37">
        <v>10</v>
      </c>
      <c r="P795" s="37" t="s">
        <v>4248</v>
      </c>
      <c r="Q795" s="37" t="s">
        <v>4383</v>
      </c>
      <c r="R795" s="37"/>
      <c r="S795" s="37" t="s">
        <v>4250</v>
      </c>
      <c r="T795" s="37">
        <v>10</v>
      </c>
      <c r="U795" s="37" t="s">
        <v>4251</v>
      </c>
      <c r="V795" s="37">
        <v>1000465845</v>
      </c>
      <c r="W795" s="37" t="s">
        <v>4252</v>
      </c>
      <c r="X795" s="37">
        <v>1022378759</v>
      </c>
      <c r="Y795" s="37" t="s">
        <v>3532</v>
      </c>
      <c r="Z795" s="37">
        <v>1002058204</v>
      </c>
      <c r="AA795" s="37" t="s">
        <v>4253</v>
      </c>
      <c r="AB795" s="37">
        <v>1000157108</v>
      </c>
      <c r="AC795" s="37" t="s">
        <v>4254</v>
      </c>
      <c r="AD795" s="37" t="s">
        <v>57</v>
      </c>
      <c r="AE795" s="37">
        <v>0</v>
      </c>
      <c r="AF795" s="37">
        <v>0</v>
      </c>
      <c r="AG795" s="37" t="s">
        <v>57</v>
      </c>
      <c r="AH795" s="37">
        <v>0</v>
      </c>
      <c r="AI795" s="37" t="s">
        <v>57</v>
      </c>
      <c r="AJ795" s="37">
        <v>5001035671</v>
      </c>
      <c r="AK795" s="37">
        <v>1</v>
      </c>
      <c r="AL795" s="37">
        <v>843322</v>
      </c>
      <c r="AM795" s="37">
        <v>1</v>
      </c>
      <c r="AN795" s="43">
        <v>46064</v>
      </c>
    </row>
    <row r="796" spans="1:40">
      <c r="A796" s="37" t="s">
        <v>3826</v>
      </c>
      <c r="B796" s="43">
        <v>46064</v>
      </c>
      <c r="C796" s="43">
        <v>46387</v>
      </c>
      <c r="D796" s="37">
        <v>323</v>
      </c>
      <c r="E796" s="37">
        <v>2</v>
      </c>
      <c r="F796" s="37" t="s">
        <v>4242</v>
      </c>
      <c r="G796" s="37">
        <v>1918</v>
      </c>
      <c r="H796" s="37">
        <v>2054</v>
      </c>
      <c r="I796" s="37" t="s">
        <v>5081</v>
      </c>
      <c r="J796" s="37" t="s">
        <v>4302</v>
      </c>
      <c r="K796" s="37" t="s">
        <v>4303</v>
      </c>
      <c r="L796" s="43">
        <v>46064</v>
      </c>
      <c r="M796" s="37" t="s">
        <v>4246</v>
      </c>
      <c r="N796" s="37" t="s">
        <v>4247</v>
      </c>
      <c r="O796" s="37">
        <v>10</v>
      </c>
      <c r="P796" s="37" t="s">
        <v>4248</v>
      </c>
      <c r="Q796" s="37" t="s">
        <v>4304</v>
      </c>
      <c r="R796" s="37"/>
      <c r="S796" s="37" t="s">
        <v>4250</v>
      </c>
      <c r="T796" s="37">
        <v>10</v>
      </c>
      <c r="U796" s="37" t="s">
        <v>4251</v>
      </c>
      <c r="V796" s="37">
        <v>1007662969</v>
      </c>
      <c r="W796" s="37" t="s">
        <v>4252</v>
      </c>
      <c r="X796" s="37">
        <v>19587969</v>
      </c>
      <c r="Y796" s="37" t="s">
        <v>3827</v>
      </c>
      <c r="Z796" s="37">
        <v>1002058204</v>
      </c>
      <c r="AA796" s="37" t="s">
        <v>4253</v>
      </c>
      <c r="AB796" s="37">
        <v>1000157108</v>
      </c>
      <c r="AC796" s="37" t="s">
        <v>4254</v>
      </c>
      <c r="AD796" s="37" t="s">
        <v>329</v>
      </c>
      <c r="AE796" s="37">
        <v>0</v>
      </c>
      <c r="AF796" s="37">
        <v>0</v>
      </c>
      <c r="AG796" s="37" t="s">
        <v>329</v>
      </c>
      <c r="AH796" s="37">
        <v>0</v>
      </c>
      <c r="AI796" s="37" t="s">
        <v>329</v>
      </c>
      <c r="AJ796" s="37">
        <v>5001035672</v>
      </c>
      <c r="AK796" s="37">
        <v>1</v>
      </c>
      <c r="AL796" s="37">
        <v>837561</v>
      </c>
      <c r="AM796" s="37">
        <v>1</v>
      </c>
      <c r="AN796" s="43">
        <v>46064</v>
      </c>
    </row>
    <row r="797" spans="1:40">
      <c r="A797" s="37" t="s">
        <v>3262</v>
      </c>
      <c r="B797" s="43">
        <v>46064</v>
      </c>
      <c r="C797" s="43">
        <v>46387</v>
      </c>
      <c r="D797" s="37">
        <v>323</v>
      </c>
      <c r="E797" s="37">
        <v>2</v>
      </c>
      <c r="F797" s="37" t="s">
        <v>4242</v>
      </c>
      <c r="G797" s="37">
        <v>1893</v>
      </c>
      <c r="H797" s="37">
        <v>2055</v>
      </c>
      <c r="I797" s="37" t="s">
        <v>5067</v>
      </c>
      <c r="J797" s="37" t="s">
        <v>4244</v>
      </c>
      <c r="K797" s="37" t="s">
        <v>4245</v>
      </c>
      <c r="L797" s="43">
        <v>46064</v>
      </c>
      <c r="M797" s="37" t="s">
        <v>4246</v>
      </c>
      <c r="N797" s="37" t="s">
        <v>4247</v>
      </c>
      <c r="O797" s="37">
        <v>10</v>
      </c>
      <c r="P797" s="37" t="s">
        <v>4248</v>
      </c>
      <c r="Q797" s="37" t="s">
        <v>4249</v>
      </c>
      <c r="R797" s="37"/>
      <c r="S797" s="37" t="s">
        <v>4250</v>
      </c>
      <c r="T797" s="37">
        <v>10</v>
      </c>
      <c r="U797" s="37" t="s">
        <v>4251</v>
      </c>
      <c r="V797" s="37">
        <v>1006126152</v>
      </c>
      <c r="W797" s="37" t="s">
        <v>4252</v>
      </c>
      <c r="X797" s="37">
        <v>79752153</v>
      </c>
      <c r="Y797" s="37" t="s">
        <v>5082</v>
      </c>
      <c r="Z797" s="37">
        <v>1002058204</v>
      </c>
      <c r="AA797" s="37" t="s">
        <v>4253</v>
      </c>
      <c r="AB797" s="37">
        <v>1000157108</v>
      </c>
      <c r="AC797" s="37" t="s">
        <v>4254</v>
      </c>
      <c r="AD797" s="37" t="s">
        <v>329</v>
      </c>
      <c r="AE797" s="37">
        <v>0</v>
      </c>
      <c r="AF797" s="37">
        <v>0</v>
      </c>
      <c r="AG797" s="37" t="s">
        <v>329</v>
      </c>
      <c r="AH797" s="37">
        <v>0</v>
      </c>
      <c r="AI797" s="37" t="s">
        <v>329</v>
      </c>
      <c r="AJ797" s="37">
        <v>5001035673</v>
      </c>
      <c r="AK797" s="37">
        <v>1</v>
      </c>
      <c r="AL797" s="37">
        <v>837530</v>
      </c>
      <c r="AM797" s="37">
        <v>1</v>
      </c>
      <c r="AN797" s="43">
        <v>46064</v>
      </c>
    </row>
    <row r="798" spans="1:40">
      <c r="A798" s="37" t="s">
        <v>3830</v>
      </c>
      <c r="B798" s="43">
        <v>46064</v>
      </c>
      <c r="C798" s="43">
        <v>46387</v>
      </c>
      <c r="D798" s="37">
        <v>323</v>
      </c>
      <c r="E798" s="37">
        <v>2</v>
      </c>
      <c r="F798" s="37" t="s">
        <v>4242</v>
      </c>
      <c r="G798" s="37">
        <v>1916</v>
      </c>
      <c r="H798" s="37">
        <v>2056</v>
      </c>
      <c r="I798" s="37" t="s">
        <v>5083</v>
      </c>
      <c r="J798" s="37" t="s">
        <v>4244</v>
      </c>
      <c r="K798" s="37" t="s">
        <v>4245</v>
      </c>
      <c r="L798" s="43">
        <v>46064</v>
      </c>
      <c r="M798" s="37" t="s">
        <v>4246</v>
      </c>
      <c r="N798" s="37" t="s">
        <v>4247</v>
      </c>
      <c r="O798" s="37">
        <v>10</v>
      </c>
      <c r="P798" s="37" t="s">
        <v>4248</v>
      </c>
      <c r="Q798" s="37" t="s">
        <v>4249</v>
      </c>
      <c r="R798" s="37"/>
      <c r="S798" s="37" t="s">
        <v>4250</v>
      </c>
      <c r="T798" s="37">
        <v>10</v>
      </c>
      <c r="U798" s="37" t="s">
        <v>4251</v>
      </c>
      <c r="V798" s="37">
        <v>1012390177</v>
      </c>
      <c r="W798" s="37" t="s">
        <v>4252</v>
      </c>
      <c r="X798" s="37">
        <v>1120741433</v>
      </c>
      <c r="Y798" s="37" t="s">
        <v>3832</v>
      </c>
      <c r="Z798" s="37">
        <v>1002058204</v>
      </c>
      <c r="AA798" s="37" t="s">
        <v>4253</v>
      </c>
      <c r="AB798" s="37">
        <v>1000157108</v>
      </c>
      <c r="AC798" s="37" t="s">
        <v>4254</v>
      </c>
      <c r="AD798" s="37" t="s">
        <v>57</v>
      </c>
      <c r="AE798" s="37">
        <v>0</v>
      </c>
      <c r="AF798" s="37">
        <v>0</v>
      </c>
      <c r="AG798" s="37" t="s">
        <v>57</v>
      </c>
      <c r="AH798" s="37">
        <v>0</v>
      </c>
      <c r="AI798" s="37" t="s">
        <v>57</v>
      </c>
      <c r="AJ798" s="37">
        <v>5001035675</v>
      </c>
      <c r="AK798" s="37">
        <v>1</v>
      </c>
      <c r="AL798" s="37">
        <v>837559</v>
      </c>
      <c r="AM798" s="37">
        <v>1</v>
      </c>
      <c r="AN798" s="43">
        <v>46064</v>
      </c>
    </row>
    <row r="799" spans="1:40">
      <c r="A799" s="37" t="s">
        <v>3744</v>
      </c>
      <c r="B799" s="43">
        <v>46064</v>
      </c>
      <c r="C799" s="43">
        <v>46387</v>
      </c>
      <c r="D799" s="37">
        <v>323</v>
      </c>
      <c r="E799" s="37">
        <v>2</v>
      </c>
      <c r="F799" s="37" t="s">
        <v>4242</v>
      </c>
      <c r="G799" s="37">
        <v>1876</v>
      </c>
      <c r="H799" s="37">
        <v>2057</v>
      </c>
      <c r="I799" s="37" t="s">
        <v>5063</v>
      </c>
      <c r="J799" s="37" t="s">
        <v>4244</v>
      </c>
      <c r="K799" s="37" t="s">
        <v>4245</v>
      </c>
      <c r="L799" s="43">
        <v>46064</v>
      </c>
      <c r="M799" s="37" t="s">
        <v>4246</v>
      </c>
      <c r="N799" s="37" t="s">
        <v>4247</v>
      </c>
      <c r="O799" s="37">
        <v>10</v>
      </c>
      <c r="P799" s="37" t="s">
        <v>4248</v>
      </c>
      <c r="Q799" s="37" t="s">
        <v>4249</v>
      </c>
      <c r="R799" s="37"/>
      <c r="S799" s="37" t="s">
        <v>4250</v>
      </c>
      <c r="T799" s="37">
        <v>10</v>
      </c>
      <c r="U799" s="37" t="s">
        <v>4251</v>
      </c>
      <c r="V799" s="37">
        <v>1000156153</v>
      </c>
      <c r="W799" s="37" t="s">
        <v>4252</v>
      </c>
      <c r="X799" s="37">
        <v>80206850</v>
      </c>
      <c r="Y799" s="37" t="s">
        <v>3745</v>
      </c>
      <c r="Z799" s="37">
        <v>1002058204</v>
      </c>
      <c r="AA799" s="37" t="s">
        <v>4253</v>
      </c>
      <c r="AB799" s="37">
        <v>1000157108</v>
      </c>
      <c r="AC799" s="37" t="s">
        <v>4254</v>
      </c>
      <c r="AD799" s="37" t="s">
        <v>861</v>
      </c>
      <c r="AE799" s="37">
        <v>0</v>
      </c>
      <c r="AF799" s="37">
        <v>0</v>
      </c>
      <c r="AG799" s="37" t="s">
        <v>861</v>
      </c>
      <c r="AH799" s="37">
        <v>0</v>
      </c>
      <c r="AI799" s="37" t="s">
        <v>861</v>
      </c>
      <c r="AJ799" s="37">
        <v>5001035676</v>
      </c>
      <c r="AK799" s="37">
        <v>1</v>
      </c>
      <c r="AL799" s="37">
        <v>837512</v>
      </c>
      <c r="AM799" s="37">
        <v>1</v>
      </c>
      <c r="AN799" s="43">
        <v>46064</v>
      </c>
    </row>
    <row r="800" spans="1:40">
      <c r="A800" s="37" t="s">
        <v>3835</v>
      </c>
      <c r="B800" s="43">
        <v>46064</v>
      </c>
      <c r="C800" s="43">
        <v>46387</v>
      </c>
      <c r="D800" s="37">
        <v>323</v>
      </c>
      <c r="E800" s="37">
        <v>2</v>
      </c>
      <c r="F800" s="37" t="s">
        <v>4242</v>
      </c>
      <c r="G800" s="37">
        <v>1898</v>
      </c>
      <c r="H800" s="37">
        <v>2058</v>
      </c>
      <c r="I800" s="37" t="s">
        <v>4306</v>
      </c>
      <c r="J800" s="37" t="s">
        <v>4244</v>
      </c>
      <c r="K800" s="37" t="s">
        <v>4245</v>
      </c>
      <c r="L800" s="43">
        <v>46064</v>
      </c>
      <c r="M800" s="37" t="s">
        <v>4246</v>
      </c>
      <c r="N800" s="37" t="s">
        <v>4247</v>
      </c>
      <c r="O800" s="37">
        <v>10</v>
      </c>
      <c r="P800" s="37" t="s">
        <v>4248</v>
      </c>
      <c r="Q800" s="37" t="s">
        <v>4249</v>
      </c>
      <c r="R800" s="37"/>
      <c r="S800" s="37" t="s">
        <v>4250</v>
      </c>
      <c r="T800" s="37">
        <v>10</v>
      </c>
      <c r="U800" s="37" t="s">
        <v>4251</v>
      </c>
      <c r="V800" s="37">
        <v>1000175039</v>
      </c>
      <c r="W800" s="37" t="s">
        <v>4252</v>
      </c>
      <c r="X800" s="37">
        <v>79056337</v>
      </c>
      <c r="Y800" s="37" t="s">
        <v>3836</v>
      </c>
      <c r="Z800" s="37">
        <v>1002058204</v>
      </c>
      <c r="AA800" s="37" t="s">
        <v>4253</v>
      </c>
      <c r="AB800" s="37">
        <v>1000157108</v>
      </c>
      <c r="AC800" s="37" t="s">
        <v>4254</v>
      </c>
      <c r="AD800" s="37" t="s">
        <v>329</v>
      </c>
      <c r="AE800" s="37">
        <v>0</v>
      </c>
      <c r="AF800" s="37">
        <v>0</v>
      </c>
      <c r="AG800" s="37" t="s">
        <v>329</v>
      </c>
      <c r="AH800" s="37">
        <v>0</v>
      </c>
      <c r="AI800" s="37" t="s">
        <v>329</v>
      </c>
      <c r="AJ800" s="37">
        <v>5001035677</v>
      </c>
      <c r="AK800" s="37">
        <v>1</v>
      </c>
      <c r="AL800" s="37">
        <v>837536</v>
      </c>
      <c r="AM800" s="37">
        <v>1</v>
      </c>
      <c r="AN800" s="43">
        <v>46064</v>
      </c>
    </row>
    <row r="801" spans="1:40">
      <c r="A801" s="37" t="s">
        <v>3267</v>
      </c>
      <c r="B801" s="43">
        <v>46064</v>
      </c>
      <c r="C801" s="43">
        <v>46387</v>
      </c>
      <c r="D801" s="37">
        <v>323</v>
      </c>
      <c r="E801" s="37">
        <v>2</v>
      </c>
      <c r="F801" s="37" t="s">
        <v>4242</v>
      </c>
      <c r="G801" s="37">
        <v>1876</v>
      </c>
      <c r="H801" s="37">
        <v>2059</v>
      </c>
      <c r="I801" s="37" t="s">
        <v>5063</v>
      </c>
      <c r="J801" s="37" t="s">
        <v>4244</v>
      </c>
      <c r="K801" s="37" t="s">
        <v>4245</v>
      </c>
      <c r="L801" s="43">
        <v>46064</v>
      </c>
      <c r="M801" s="37" t="s">
        <v>4246</v>
      </c>
      <c r="N801" s="37" t="s">
        <v>4247</v>
      </c>
      <c r="O801" s="37">
        <v>10</v>
      </c>
      <c r="P801" s="37" t="s">
        <v>4248</v>
      </c>
      <c r="Q801" s="37" t="s">
        <v>4249</v>
      </c>
      <c r="R801" s="37"/>
      <c r="S801" s="37" t="s">
        <v>4250</v>
      </c>
      <c r="T801" s="37">
        <v>10</v>
      </c>
      <c r="U801" s="37" t="s">
        <v>4251</v>
      </c>
      <c r="V801" s="37">
        <v>1012568470</v>
      </c>
      <c r="W801" s="37" t="s">
        <v>4252</v>
      </c>
      <c r="X801" s="37">
        <v>79710084</v>
      </c>
      <c r="Y801" s="37" t="s">
        <v>3268</v>
      </c>
      <c r="Z801" s="37">
        <v>1002058204</v>
      </c>
      <c r="AA801" s="37" t="s">
        <v>4253</v>
      </c>
      <c r="AB801" s="37">
        <v>1000157108</v>
      </c>
      <c r="AC801" s="37" t="s">
        <v>4254</v>
      </c>
      <c r="AD801" s="37" t="s">
        <v>861</v>
      </c>
      <c r="AE801" s="37">
        <v>0</v>
      </c>
      <c r="AF801" s="37">
        <v>0</v>
      </c>
      <c r="AG801" s="37" t="s">
        <v>861</v>
      </c>
      <c r="AH801" s="37">
        <v>0</v>
      </c>
      <c r="AI801" s="37" t="s">
        <v>861</v>
      </c>
      <c r="AJ801" s="37">
        <v>5001035678</v>
      </c>
      <c r="AK801" s="37">
        <v>1</v>
      </c>
      <c r="AL801" s="37">
        <v>837512</v>
      </c>
      <c r="AM801" s="37">
        <v>1</v>
      </c>
      <c r="AN801" s="43">
        <v>46064</v>
      </c>
    </row>
    <row r="802" spans="1:40">
      <c r="A802" s="37" t="s">
        <v>3756</v>
      </c>
      <c r="B802" s="43">
        <v>46064</v>
      </c>
      <c r="C802" s="43">
        <v>46387</v>
      </c>
      <c r="D802" s="37">
        <v>323</v>
      </c>
      <c r="E802" s="37">
        <v>2</v>
      </c>
      <c r="F802" s="37" t="s">
        <v>4242</v>
      </c>
      <c r="G802" s="37">
        <v>1947</v>
      </c>
      <c r="H802" s="37">
        <v>2060</v>
      </c>
      <c r="I802" s="37" t="s">
        <v>5055</v>
      </c>
      <c r="J802" s="37" t="s">
        <v>4381</v>
      </c>
      <c r="K802" s="37" t="s">
        <v>4382</v>
      </c>
      <c r="L802" s="43">
        <v>46064</v>
      </c>
      <c r="M802" s="37" t="s">
        <v>4246</v>
      </c>
      <c r="N802" s="37" t="s">
        <v>4247</v>
      </c>
      <c r="O802" s="37">
        <v>10</v>
      </c>
      <c r="P802" s="37" t="s">
        <v>4248</v>
      </c>
      <c r="Q802" s="37" t="s">
        <v>4383</v>
      </c>
      <c r="R802" s="37"/>
      <c r="S802" s="37" t="s">
        <v>4250</v>
      </c>
      <c r="T802" s="37">
        <v>10</v>
      </c>
      <c r="U802" s="37" t="s">
        <v>4251</v>
      </c>
      <c r="V802" s="37">
        <v>1000352610</v>
      </c>
      <c r="W802" s="37" t="s">
        <v>4252</v>
      </c>
      <c r="X802" s="37">
        <v>1030559747</v>
      </c>
      <c r="Y802" s="37" t="s">
        <v>3757</v>
      </c>
      <c r="Z802" s="37">
        <v>1002058204</v>
      </c>
      <c r="AA802" s="37" t="s">
        <v>4253</v>
      </c>
      <c r="AB802" s="37">
        <v>1000157108</v>
      </c>
      <c r="AC802" s="37" t="s">
        <v>4254</v>
      </c>
      <c r="AD802" s="37" t="s">
        <v>57</v>
      </c>
      <c r="AE802" s="37">
        <v>0</v>
      </c>
      <c r="AF802" s="37">
        <v>0</v>
      </c>
      <c r="AG802" s="37" t="s">
        <v>57</v>
      </c>
      <c r="AH802" s="37">
        <v>0</v>
      </c>
      <c r="AI802" s="37" t="s">
        <v>57</v>
      </c>
      <c r="AJ802" s="37">
        <v>5001035679</v>
      </c>
      <c r="AK802" s="37">
        <v>1</v>
      </c>
      <c r="AL802" s="37">
        <v>843322</v>
      </c>
      <c r="AM802" s="37">
        <v>1</v>
      </c>
      <c r="AN802" s="43">
        <v>46064</v>
      </c>
    </row>
    <row r="803" spans="1:40">
      <c r="A803" s="37" t="s">
        <v>3292</v>
      </c>
      <c r="B803" s="43">
        <v>46064</v>
      </c>
      <c r="C803" s="43">
        <v>46387</v>
      </c>
      <c r="D803" s="37">
        <v>323</v>
      </c>
      <c r="E803" s="37">
        <v>2</v>
      </c>
      <c r="F803" s="37" t="s">
        <v>4242</v>
      </c>
      <c r="G803" s="37">
        <v>1919</v>
      </c>
      <c r="H803" s="37">
        <v>2061</v>
      </c>
      <c r="I803" s="37" t="s">
        <v>5084</v>
      </c>
      <c r="J803" s="37" t="s">
        <v>4302</v>
      </c>
      <c r="K803" s="37" t="s">
        <v>4303</v>
      </c>
      <c r="L803" s="43">
        <v>46064</v>
      </c>
      <c r="M803" s="37" t="s">
        <v>4246</v>
      </c>
      <c r="N803" s="37" t="s">
        <v>4247</v>
      </c>
      <c r="O803" s="37">
        <v>10</v>
      </c>
      <c r="P803" s="37" t="s">
        <v>4248</v>
      </c>
      <c r="Q803" s="37" t="s">
        <v>4304</v>
      </c>
      <c r="R803" s="37"/>
      <c r="S803" s="37" t="s">
        <v>4250</v>
      </c>
      <c r="T803" s="37">
        <v>10</v>
      </c>
      <c r="U803" s="37" t="s">
        <v>4251</v>
      </c>
      <c r="V803" s="37">
        <v>1009358786</v>
      </c>
      <c r="W803" s="37" t="s">
        <v>4252</v>
      </c>
      <c r="X803" s="37">
        <v>1023895084</v>
      </c>
      <c r="Y803" s="37" t="s">
        <v>5085</v>
      </c>
      <c r="Z803" s="37">
        <v>1002058204</v>
      </c>
      <c r="AA803" s="37" t="s">
        <v>4253</v>
      </c>
      <c r="AB803" s="37">
        <v>1000157108</v>
      </c>
      <c r="AC803" s="37" t="s">
        <v>4254</v>
      </c>
      <c r="AD803" s="37" t="s">
        <v>467</v>
      </c>
      <c r="AE803" s="37">
        <v>0</v>
      </c>
      <c r="AF803" s="37">
        <v>0</v>
      </c>
      <c r="AG803" s="37" t="s">
        <v>467</v>
      </c>
      <c r="AH803" s="37">
        <v>0</v>
      </c>
      <c r="AI803" s="37" t="s">
        <v>467</v>
      </c>
      <c r="AJ803" s="37">
        <v>5001035682</v>
      </c>
      <c r="AK803" s="37">
        <v>1</v>
      </c>
      <c r="AL803" s="37">
        <v>837562</v>
      </c>
      <c r="AM803" s="37">
        <v>1</v>
      </c>
      <c r="AN803" s="43">
        <v>46064</v>
      </c>
    </row>
    <row r="804" spans="1:40">
      <c r="A804" s="37" t="s">
        <v>3778</v>
      </c>
      <c r="B804" s="43">
        <v>46064</v>
      </c>
      <c r="C804" s="43">
        <v>46387</v>
      </c>
      <c r="D804" s="37">
        <v>323</v>
      </c>
      <c r="E804" s="37">
        <v>2</v>
      </c>
      <c r="F804" s="37" t="s">
        <v>4242</v>
      </c>
      <c r="G804" s="37">
        <v>1850</v>
      </c>
      <c r="H804" s="37">
        <v>2062</v>
      </c>
      <c r="I804" s="37" t="s">
        <v>4395</v>
      </c>
      <c r="J804" s="37" t="s">
        <v>4280</v>
      </c>
      <c r="K804" s="37" t="s">
        <v>4281</v>
      </c>
      <c r="L804" s="43">
        <v>46064</v>
      </c>
      <c r="M804" s="37" t="s">
        <v>4246</v>
      </c>
      <c r="N804" s="37" t="s">
        <v>4247</v>
      </c>
      <c r="O804" s="37">
        <v>10</v>
      </c>
      <c r="P804" s="37" t="s">
        <v>4248</v>
      </c>
      <c r="Q804" s="37" t="s">
        <v>4282</v>
      </c>
      <c r="R804" s="37"/>
      <c r="S804" s="37" t="s">
        <v>4250</v>
      </c>
      <c r="T804" s="37">
        <v>10</v>
      </c>
      <c r="U804" s="37" t="s">
        <v>4251</v>
      </c>
      <c r="V804" s="37">
        <v>1006776159</v>
      </c>
      <c r="W804" s="37" t="s">
        <v>4252</v>
      </c>
      <c r="X804" s="37">
        <v>14139824</v>
      </c>
      <c r="Y804" s="37" t="s">
        <v>3779</v>
      </c>
      <c r="Z804" s="37">
        <v>1002058204</v>
      </c>
      <c r="AA804" s="37" t="s">
        <v>4253</v>
      </c>
      <c r="AB804" s="37">
        <v>1000157108</v>
      </c>
      <c r="AC804" s="37" t="s">
        <v>4254</v>
      </c>
      <c r="AD804" s="37" t="s">
        <v>57</v>
      </c>
      <c r="AE804" s="37">
        <v>0</v>
      </c>
      <c r="AF804" s="37">
        <v>0</v>
      </c>
      <c r="AG804" s="37" t="s">
        <v>57</v>
      </c>
      <c r="AH804" s="37">
        <v>0</v>
      </c>
      <c r="AI804" s="37" t="s">
        <v>57</v>
      </c>
      <c r="AJ804" s="37">
        <v>5001035684</v>
      </c>
      <c r="AK804" s="37">
        <v>1</v>
      </c>
      <c r="AL804" s="37">
        <v>828720</v>
      </c>
      <c r="AM804" s="37">
        <v>1</v>
      </c>
      <c r="AN804" s="43">
        <v>46064</v>
      </c>
    </row>
    <row r="805" spans="1:40">
      <c r="A805" s="37" t="s">
        <v>3304</v>
      </c>
      <c r="B805" s="43">
        <v>46064</v>
      </c>
      <c r="C805" s="43">
        <v>46387</v>
      </c>
      <c r="D805" s="37">
        <v>323</v>
      </c>
      <c r="E805" s="37">
        <v>2</v>
      </c>
      <c r="F805" s="37" t="s">
        <v>4242</v>
      </c>
      <c r="G805" s="37">
        <v>1910</v>
      </c>
      <c r="H805" s="37">
        <v>2063</v>
      </c>
      <c r="I805" s="37" t="s">
        <v>5086</v>
      </c>
      <c r="J805" s="37" t="s">
        <v>4244</v>
      </c>
      <c r="K805" s="37" t="s">
        <v>4245</v>
      </c>
      <c r="L805" s="43">
        <v>46064</v>
      </c>
      <c r="M805" s="37" t="s">
        <v>4246</v>
      </c>
      <c r="N805" s="37" t="s">
        <v>4247</v>
      </c>
      <c r="O805" s="37">
        <v>10</v>
      </c>
      <c r="P805" s="37" t="s">
        <v>4248</v>
      </c>
      <c r="Q805" s="37" t="s">
        <v>4249</v>
      </c>
      <c r="R805" s="37"/>
      <c r="S805" s="37" t="s">
        <v>4250</v>
      </c>
      <c r="T805" s="37">
        <v>10</v>
      </c>
      <c r="U805" s="37" t="s">
        <v>4251</v>
      </c>
      <c r="V805" s="37">
        <v>1011656599</v>
      </c>
      <c r="W805" s="37" t="s">
        <v>4252</v>
      </c>
      <c r="X805" s="37">
        <v>53062985</v>
      </c>
      <c r="Y805" s="37" t="s">
        <v>3306</v>
      </c>
      <c r="Z805" s="37">
        <v>1002058204</v>
      </c>
      <c r="AA805" s="37" t="s">
        <v>4253</v>
      </c>
      <c r="AB805" s="37">
        <v>1000157108</v>
      </c>
      <c r="AC805" s="37" t="s">
        <v>4254</v>
      </c>
      <c r="AD805" s="37" t="s">
        <v>83</v>
      </c>
      <c r="AE805" s="37">
        <v>0</v>
      </c>
      <c r="AF805" s="37">
        <v>0</v>
      </c>
      <c r="AG805" s="37" t="s">
        <v>83</v>
      </c>
      <c r="AH805" s="37">
        <v>0</v>
      </c>
      <c r="AI805" s="37" t="s">
        <v>83</v>
      </c>
      <c r="AJ805" s="37">
        <v>5001035686</v>
      </c>
      <c r="AK805" s="37">
        <v>1</v>
      </c>
      <c r="AL805" s="37">
        <v>837552</v>
      </c>
      <c r="AM805" s="37">
        <v>1</v>
      </c>
      <c r="AN805" s="43">
        <v>46064</v>
      </c>
    </row>
    <row r="806" spans="1:40">
      <c r="A806" s="37" t="s">
        <v>3839</v>
      </c>
      <c r="B806" s="43">
        <v>46064</v>
      </c>
      <c r="C806" s="43">
        <v>46387</v>
      </c>
      <c r="D806" s="37">
        <v>323</v>
      </c>
      <c r="E806" s="37">
        <v>2</v>
      </c>
      <c r="F806" s="37" t="s">
        <v>4242</v>
      </c>
      <c r="G806" s="37">
        <v>1913</v>
      </c>
      <c r="H806" s="37">
        <v>2064</v>
      </c>
      <c r="I806" s="37" t="s">
        <v>5061</v>
      </c>
      <c r="J806" s="37" t="s">
        <v>4244</v>
      </c>
      <c r="K806" s="37" t="s">
        <v>4245</v>
      </c>
      <c r="L806" s="43">
        <v>46064</v>
      </c>
      <c r="M806" s="37" t="s">
        <v>4246</v>
      </c>
      <c r="N806" s="37" t="s">
        <v>4247</v>
      </c>
      <c r="O806" s="37">
        <v>10</v>
      </c>
      <c r="P806" s="37" t="s">
        <v>4248</v>
      </c>
      <c r="Q806" s="37" t="s">
        <v>4249</v>
      </c>
      <c r="R806" s="37"/>
      <c r="S806" s="37" t="s">
        <v>4250</v>
      </c>
      <c r="T806" s="37">
        <v>10</v>
      </c>
      <c r="U806" s="37" t="s">
        <v>4251</v>
      </c>
      <c r="V806" s="37">
        <v>1000860789</v>
      </c>
      <c r="W806" s="37" t="s">
        <v>4252</v>
      </c>
      <c r="X806" s="37">
        <v>7184515</v>
      </c>
      <c r="Y806" s="37" t="s">
        <v>3841</v>
      </c>
      <c r="Z806" s="37">
        <v>1002058204</v>
      </c>
      <c r="AA806" s="37" t="s">
        <v>4253</v>
      </c>
      <c r="AB806" s="37">
        <v>1000157108</v>
      </c>
      <c r="AC806" s="37" t="s">
        <v>4254</v>
      </c>
      <c r="AD806" s="37" t="s">
        <v>83</v>
      </c>
      <c r="AE806" s="37">
        <v>0</v>
      </c>
      <c r="AF806" s="37">
        <v>0</v>
      </c>
      <c r="AG806" s="37" t="s">
        <v>83</v>
      </c>
      <c r="AH806" s="37">
        <v>0</v>
      </c>
      <c r="AI806" s="37" t="s">
        <v>83</v>
      </c>
      <c r="AJ806" s="37">
        <v>5001035689</v>
      </c>
      <c r="AK806" s="37">
        <v>1</v>
      </c>
      <c r="AL806" s="37">
        <v>837555</v>
      </c>
      <c r="AM806" s="37">
        <v>1</v>
      </c>
      <c r="AN806" s="43">
        <v>46064</v>
      </c>
    </row>
    <row r="807" spans="1:40">
      <c r="A807" s="37" t="s">
        <v>3315</v>
      </c>
      <c r="B807" s="43">
        <v>46064</v>
      </c>
      <c r="C807" s="43">
        <v>46387</v>
      </c>
      <c r="D807" s="37">
        <v>323</v>
      </c>
      <c r="E807" s="37">
        <v>2</v>
      </c>
      <c r="F807" s="37" t="s">
        <v>4242</v>
      </c>
      <c r="G807" s="37">
        <v>1856</v>
      </c>
      <c r="H807" s="37">
        <v>2065</v>
      </c>
      <c r="I807" s="37" t="s">
        <v>4725</v>
      </c>
      <c r="J807" s="37" t="s">
        <v>4644</v>
      </c>
      <c r="K807" s="37" t="s">
        <v>4645</v>
      </c>
      <c r="L807" s="43">
        <v>46064</v>
      </c>
      <c r="M807" s="37" t="s">
        <v>4246</v>
      </c>
      <c r="N807" s="37" t="s">
        <v>4247</v>
      </c>
      <c r="O807" s="37">
        <v>10</v>
      </c>
      <c r="P807" s="37" t="s">
        <v>4248</v>
      </c>
      <c r="Q807" s="37" t="s">
        <v>4646</v>
      </c>
      <c r="R807" s="37"/>
      <c r="S807" s="37" t="s">
        <v>4250</v>
      </c>
      <c r="T807" s="37">
        <v>10</v>
      </c>
      <c r="U807" s="37" t="s">
        <v>4251</v>
      </c>
      <c r="V807" s="37">
        <v>1012202522</v>
      </c>
      <c r="W807" s="37" t="s">
        <v>4252</v>
      </c>
      <c r="X807" s="37">
        <v>1022441708</v>
      </c>
      <c r="Y807" s="37" t="s">
        <v>3317</v>
      </c>
      <c r="Z807" s="37">
        <v>1002058204</v>
      </c>
      <c r="AA807" s="37" t="s">
        <v>4253</v>
      </c>
      <c r="AB807" s="37">
        <v>1000157108</v>
      </c>
      <c r="AC807" s="37" t="s">
        <v>4254</v>
      </c>
      <c r="AD807" s="37" t="s">
        <v>861</v>
      </c>
      <c r="AE807" s="37">
        <v>0</v>
      </c>
      <c r="AF807" s="37">
        <v>0</v>
      </c>
      <c r="AG807" s="37" t="s">
        <v>861</v>
      </c>
      <c r="AH807" s="37">
        <v>0</v>
      </c>
      <c r="AI807" s="37" t="s">
        <v>861</v>
      </c>
      <c r="AJ807" s="37">
        <v>5001035692</v>
      </c>
      <c r="AK807" s="37">
        <v>1</v>
      </c>
      <c r="AL807" s="37">
        <v>828729</v>
      </c>
      <c r="AM807" s="37">
        <v>1</v>
      </c>
      <c r="AN807" s="43">
        <v>46064</v>
      </c>
    </row>
    <row r="808" spans="1:40">
      <c r="A808" s="37" t="s">
        <v>3844</v>
      </c>
      <c r="B808" s="43">
        <v>46064</v>
      </c>
      <c r="C808" s="43">
        <v>46387</v>
      </c>
      <c r="D808" s="37">
        <v>323</v>
      </c>
      <c r="E808" s="37">
        <v>2</v>
      </c>
      <c r="F808" s="37" t="s">
        <v>4242</v>
      </c>
      <c r="G808" s="37">
        <v>1883</v>
      </c>
      <c r="H808" s="37">
        <v>2066</v>
      </c>
      <c r="I808" s="37" t="s">
        <v>5087</v>
      </c>
      <c r="J808" s="37" t="s">
        <v>4244</v>
      </c>
      <c r="K808" s="37" t="s">
        <v>4245</v>
      </c>
      <c r="L808" s="43">
        <v>46064</v>
      </c>
      <c r="M808" s="37" t="s">
        <v>4246</v>
      </c>
      <c r="N808" s="37" t="s">
        <v>4247</v>
      </c>
      <c r="O808" s="37">
        <v>10</v>
      </c>
      <c r="P808" s="37" t="s">
        <v>4248</v>
      </c>
      <c r="Q808" s="37" t="s">
        <v>4249</v>
      </c>
      <c r="R808" s="37"/>
      <c r="S808" s="37" t="s">
        <v>4250</v>
      </c>
      <c r="T808" s="37">
        <v>10</v>
      </c>
      <c r="U808" s="37" t="s">
        <v>4251</v>
      </c>
      <c r="V808" s="37">
        <v>1013525442</v>
      </c>
      <c r="W808" s="37" t="s">
        <v>4252</v>
      </c>
      <c r="X808" s="37">
        <v>1001095381</v>
      </c>
      <c r="Y808" s="37" t="s">
        <v>5088</v>
      </c>
      <c r="Z808" s="37">
        <v>1002058204</v>
      </c>
      <c r="AA808" s="37" t="s">
        <v>4253</v>
      </c>
      <c r="AB808" s="37">
        <v>1000157108</v>
      </c>
      <c r="AC808" s="37" t="s">
        <v>4254</v>
      </c>
      <c r="AD808" s="37" t="s">
        <v>57</v>
      </c>
      <c r="AE808" s="37">
        <v>0</v>
      </c>
      <c r="AF808" s="37">
        <v>0</v>
      </c>
      <c r="AG808" s="37" t="s">
        <v>57</v>
      </c>
      <c r="AH808" s="37">
        <v>0</v>
      </c>
      <c r="AI808" s="37" t="s">
        <v>57</v>
      </c>
      <c r="AJ808" s="37">
        <v>5001035693</v>
      </c>
      <c r="AK808" s="37">
        <v>1</v>
      </c>
      <c r="AL808" s="37">
        <v>837519</v>
      </c>
      <c r="AM808" s="37">
        <v>1</v>
      </c>
      <c r="AN808" s="43">
        <v>46064</v>
      </c>
    </row>
    <row r="809" spans="1:40">
      <c r="A809" s="37" t="s">
        <v>3577</v>
      </c>
      <c r="B809" s="43">
        <v>46064</v>
      </c>
      <c r="C809" s="43">
        <v>46387</v>
      </c>
      <c r="D809" s="37">
        <v>323</v>
      </c>
      <c r="E809" s="37">
        <v>2</v>
      </c>
      <c r="F809" s="37" t="s">
        <v>4242</v>
      </c>
      <c r="G809" s="37">
        <v>1862</v>
      </c>
      <c r="H809" s="37">
        <v>2067</v>
      </c>
      <c r="I809" s="37" t="s">
        <v>4395</v>
      </c>
      <c r="J809" s="37" t="s">
        <v>4917</v>
      </c>
      <c r="K809" s="37" t="s">
        <v>4918</v>
      </c>
      <c r="L809" s="43">
        <v>46064</v>
      </c>
      <c r="M809" s="37" t="s">
        <v>4246</v>
      </c>
      <c r="N809" s="37" t="s">
        <v>4247</v>
      </c>
      <c r="O809" s="37">
        <v>10</v>
      </c>
      <c r="P809" s="37" t="s">
        <v>4248</v>
      </c>
      <c r="Q809" s="37" t="s">
        <v>4919</v>
      </c>
      <c r="R809" s="37"/>
      <c r="S809" s="37" t="s">
        <v>4250</v>
      </c>
      <c r="T809" s="37">
        <v>10</v>
      </c>
      <c r="U809" s="37" t="s">
        <v>4251</v>
      </c>
      <c r="V809" s="37">
        <v>1000120996</v>
      </c>
      <c r="W809" s="37" t="s">
        <v>4252</v>
      </c>
      <c r="X809" s="37">
        <v>1077967757</v>
      </c>
      <c r="Y809" s="37" t="s">
        <v>3578</v>
      </c>
      <c r="Z809" s="37">
        <v>1002058204</v>
      </c>
      <c r="AA809" s="37" t="s">
        <v>4253</v>
      </c>
      <c r="AB809" s="37">
        <v>1000157108</v>
      </c>
      <c r="AC809" s="37" t="s">
        <v>4254</v>
      </c>
      <c r="AD809" s="37" t="s">
        <v>57</v>
      </c>
      <c r="AE809" s="37">
        <v>0</v>
      </c>
      <c r="AF809" s="37">
        <v>0</v>
      </c>
      <c r="AG809" s="37" t="s">
        <v>57</v>
      </c>
      <c r="AH809" s="37">
        <v>0</v>
      </c>
      <c r="AI809" s="37" t="s">
        <v>57</v>
      </c>
      <c r="AJ809" s="37">
        <v>5001035694</v>
      </c>
      <c r="AK809" s="37">
        <v>1</v>
      </c>
      <c r="AL809" s="37">
        <v>828736</v>
      </c>
      <c r="AM809" s="37">
        <v>1</v>
      </c>
      <c r="AN809" s="43">
        <v>46064</v>
      </c>
    </row>
    <row r="810" spans="1:40">
      <c r="A810" s="37" t="s">
        <v>3974</v>
      </c>
      <c r="B810" s="43">
        <v>46064</v>
      </c>
      <c r="C810" s="43">
        <v>46387</v>
      </c>
      <c r="D810" s="37">
        <v>323</v>
      </c>
      <c r="E810" s="37">
        <v>2</v>
      </c>
      <c r="F810" s="37" t="s">
        <v>4242</v>
      </c>
      <c r="G810" s="37">
        <v>1830</v>
      </c>
      <c r="H810" s="37">
        <v>2068</v>
      </c>
      <c r="I810" s="37" t="s">
        <v>4417</v>
      </c>
      <c r="J810" s="37" t="s">
        <v>4302</v>
      </c>
      <c r="K810" s="37" t="s">
        <v>4303</v>
      </c>
      <c r="L810" s="43">
        <v>46064</v>
      </c>
      <c r="M810" s="37" t="s">
        <v>4246</v>
      </c>
      <c r="N810" s="37" t="s">
        <v>4247</v>
      </c>
      <c r="O810" s="37">
        <v>10</v>
      </c>
      <c r="P810" s="37" t="s">
        <v>4248</v>
      </c>
      <c r="Q810" s="37" t="s">
        <v>4304</v>
      </c>
      <c r="R810" s="37"/>
      <c r="S810" s="37" t="s">
        <v>4250</v>
      </c>
      <c r="T810" s="37">
        <v>10</v>
      </c>
      <c r="U810" s="37" t="s">
        <v>4251</v>
      </c>
      <c r="V810" s="37">
        <v>1014035500</v>
      </c>
      <c r="W810" s="37" t="s">
        <v>4252</v>
      </c>
      <c r="X810" s="37">
        <v>1046340910</v>
      </c>
      <c r="Y810" s="37" t="s">
        <v>5089</v>
      </c>
      <c r="Z810" s="37">
        <v>1002058204</v>
      </c>
      <c r="AA810" s="37" t="s">
        <v>4253</v>
      </c>
      <c r="AB810" s="37">
        <v>1000157108</v>
      </c>
      <c r="AC810" s="37" t="s">
        <v>4254</v>
      </c>
      <c r="AD810" s="37" t="s">
        <v>329</v>
      </c>
      <c r="AE810" s="37">
        <v>0</v>
      </c>
      <c r="AF810" s="37">
        <v>0</v>
      </c>
      <c r="AG810" s="37" t="s">
        <v>329</v>
      </c>
      <c r="AH810" s="37">
        <v>0</v>
      </c>
      <c r="AI810" s="37" t="s">
        <v>329</v>
      </c>
      <c r="AJ810" s="37">
        <v>5001035695</v>
      </c>
      <c r="AK810" s="37">
        <v>1</v>
      </c>
      <c r="AL810" s="37">
        <v>828696</v>
      </c>
      <c r="AM810" s="37">
        <v>1</v>
      </c>
      <c r="AN810" s="43">
        <v>46064</v>
      </c>
    </row>
    <row r="811" spans="1:40">
      <c r="A811" s="37" t="s">
        <v>4055</v>
      </c>
      <c r="B811" s="43">
        <v>46064</v>
      </c>
      <c r="C811" s="43">
        <v>46387</v>
      </c>
      <c r="D811" s="37">
        <v>323</v>
      </c>
      <c r="E811" s="37">
        <v>2</v>
      </c>
      <c r="F811" s="37" t="s">
        <v>4242</v>
      </c>
      <c r="G811" s="37">
        <v>1850</v>
      </c>
      <c r="H811" s="37">
        <v>2069</v>
      </c>
      <c r="I811" s="37" t="s">
        <v>4395</v>
      </c>
      <c r="J811" s="37" t="s">
        <v>4280</v>
      </c>
      <c r="K811" s="37" t="s">
        <v>4281</v>
      </c>
      <c r="L811" s="43">
        <v>46064</v>
      </c>
      <c r="M811" s="37" t="s">
        <v>4246</v>
      </c>
      <c r="N811" s="37" t="s">
        <v>4247</v>
      </c>
      <c r="O811" s="37">
        <v>10</v>
      </c>
      <c r="P811" s="37" t="s">
        <v>4248</v>
      </c>
      <c r="Q811" s="37" t="s">
        <v>4282</v>
      </c>
      <c r="R811" s="37"/>
      <c r="S811" s="37" t="s">
        <v>4250</v>
      </c>
      <c r="T811" s="37">
        <v>10</v>
      </c>
      <c r="U811" s="37" t="s">
        <v>4251</v>
      </c>
      <c r="V811" s="37">
        <v>1000246839</v>
      </c>
      <c r="W811" s="37" t="s">
        <v>4252</v>
      </c>
      <c r="X811" s="37">
        <v>52390458</v>
      </c>
      <c r="Y811" s="37" t="s">
        <v>5090</v>
      </c>
      <c r="Z811" s="37">
        <v>1002058204</v>
      </c>
      <c r="AA811" s="37" t="s">
        <v>4253</v>
      </c>
      <c r="AB811" s="37">
        <v>1000157108</v>
      </c>
      <c r="AC811" s="37" t="s">
        <v>4254</v>
      </c>
      <c r="AD811" s="37" t="s">
        <v>57</v>
      </c>
      <c r="AE811" s="37">
        <v>0</v>
      </c>
      <c r="AF811" s="37">
        <v>0</v>
      </c>
      <c r="AG811" s="37" t="s">
        <v>57</v>
      </c>
      <c r="AH811" s="37">
        <v>0</v>
      </c>
      <c r="AI811" s="37" t="s">
        <v>57</v>
      </c>
      <c r="AJ811" s="37">
        <v>5001035696</v>
      </c>
      <c r="AK811" s="37">
        <v>1</v>
      </c>
      <c r="AL811" s="37">
        <v>828720</v>
      </c>
      <c r="AM811" s="37">
        <v>1</v>
      </c>
      <c r="AN811" s="43">
        <v>46064</v>
      </c>
    </row>
    <row r="812" spans="1:40">
      <c r="A812" s="37" t="s">
        <v>3374</v>
      </c>
      <c r="B812" s="43">
        <v>46064</v>
      </c>
      <c r="C812" s="43">
        <v>46387</v>
      </c>
      <c r="D812" s="37">
        <v>323</v>
      </c>
      <c r="E812" s="37">
        <v>2</v>
      </c>
      <c r="F812" s="37" t="s">
        <v>4242</v>
      </c>
      <c r="G812" s="37">
        <v>1918</v>
      </c>
      <c r="H812" s="37">
        <v>2070</v>
      </c>
      <c r="I812" s="37" t="s">
        <v>5057</v>
      </c>
      <c r="J812" s="37" t="s">
        <v>4302</v>
      </c>
      <c r="K812" s="37" t="s">
        <v>4303</v>
      </c>
      <c r="L812" s="43">
        <v>46064</v>
      </c>
      <c r="M812" s="37" t="s">
        <v>4246</v>
      </c>
      <c r="N812" s="37" t="s">
        <v>4247</v>
      </c>
      <c r="O812" s="37">
        <v>10</v>
      </c>
      <c r="P812" s="37" t="s">
        <v>4248</v>
      </c>
      <c r="Q812" s="37" t="s">
        <v>4304</v>
      </c>
      <c r="R812" s="37"/>
      <c r="S812" s="37" t="s">
        <v>4250</v>
      </c>
      <c r="T812" s="37">
        <v>10</v>
      </c>
      <c r="U812" s="37" t="s">
        <v>4251</v>
      </c>
      <c r="V812" s="37">
        <v>1011835546</v>
      </c>
      <c r="W812" s="37" t="s">
        <v>4252</v>
      </c>
      <c r="X812" s="37">
        <v>7223148</v>
      </c>
      <c r="Y812" s="37" t="s">
        <v>3376</v>
      </c>
      <c r="Z812" s="37">
        <v>1002058204</v>
      </c>
      <c r="AA812" s="37" t="s">
        <v>4253</v>
      </c>
      <c r="AB812" s="37">
        <v>1000157108</v>
      </c>
      <c r="AC812" s="37" t="s">
        <v>4254</v>
      </c>
      <c r="AD812" s="37" t="s">
        <v>329</v>
      </c>
      <c r="AE812" s="37">
        <v>0</v>
      </c>
      <c r="AF812" s="37">
        <v>0</v>
      </c>
      <c r="AG812" s="37" t="s">
        <v>329</v>
      </c>
      <c r="AH812" s="37">
        <v>0</v>
      </c>
      <c r="AI812" s="37" t="s">
        <v>329</v>
      </c>
      <c r="AJ812" s="37">
        <v>5001035698</v>
      </c>
      <c r="AK812" s="37">
        <v>1</v>
      </c>
      <c r="AL812" s="37">
        <v>837561</v>
      </c>
      <c r="AM812" s="37">
        <v>1</v>
      </c>
      <c r="AN812" s="43">
        <v>46064</v>
      </c>
    </row>
    <row r="813" spans="1:40">
      <c r="A813" s="37" t="s">
        <v>4076</v>
      </c>
      <c r="B813" s="43">
        <v>46064</v>
      </c>
      <c r="C813" s="43">
        <v>46387</v>
      </c>
      <c r="D813" s="37">
        <v>323</v>
      </c>
      <c r="E813" s="37">
        <v>2</v>
      </c>
      <c r="F813" s="37" t="s">
        <v>4242</v>
      </c>
      <c r="G813" s="37">
        <v>1848</v>
      </c>
      <c r="H813" s="37">
        <v>2071</v>
      </c>
      <c r="I813" s="37" t="s">
        <v>5074</v>
      </c>
      <c r="J813" s="37" t="s">
        <v>4660</v>
      </c>
      <c r="K813" s="37" t="s">
        <v>4661</v>
      </c>
      <c r="L813" s="43">
        <v>46064</v>
      </c>
      <c r="M813" s="37" t="s">
        <v>4246</v>
      </c>
      <c r="N813" s="37" t="s">
        <v>4247</v>
      </c>
      <c r="O813" s="37">
        <v>10</v>
      </c>
      <c r="P813" s="37" t="s">
        <v>4248</v>
      </c>
      <c r="Q813" s="37" t="s">
        <v>4662</v>
      </c>
      <c r="R813" s="37"/>
      <c r="S813" s="37" t="s">
        <v>4250</v>
      </c>
      <c r="T813" s="37">
        <v>10</v>
      </c>
      <c r="U813" s="37" t="s">
        <v>4251</v>
      </c>
      <c r="V813" s="37">
        <v>1013865260</v>
      </c>
      <c r="W813" s="37" t="s">
        <v>4252</v>
      </c>
      <c r="X813" s="37">
        <v>1010010131</v>
      </c>
      <c r="Y813" s="37" t="s">
        <v>4078</v>
      </c>
      <c r="Z813" s="37">
        <v>1002058204</v>
      </c>
      <c r="AA813" s="37" t="s">
        <v>4253</v>
      </c>
      <c r="AB813" s="37">
        <v>1000157108</v>
      </c>
      <c r="AC813" s="37" t="s">
        <v>4254</v>
      </c>
      <c r="AD813" s="37" t="s">
        <v>861</v>
      </c>
      <c r="AE813" s="37">
        <v>0</v>
      </c>
      <c r="AF813" s="37">
        <v>0</v>
      </c>
      <c r="AG813" s="37" t="s">
        <v>861</v>
      </c>
      <c r="AH813" s="37">
        <v>0</v>
      </c>
      <c r="AI813" s="37" t="s">
        <v>861</v>
      </c>
      <c r="AJ813" s="37">
        <v>5001035699</v>
      </c>
      <c r="AK813" s="37">
        <v>1</v>
      </c>
      <c r="AL813" s="37">
        <v>828718</v>
      </c>
      <c r="AM813" s="37">
        <v>1</v>
      </c>
      <c r="AN813" s="43">
        <v>46064</v>
      </c>
    </row>
    <row r="814" spans="1:40">
      <c r="A814" s="37" t="s">
        <v>3593</v>
      </c>
      <c r="B814" s="43">
        <v>46064</v>
      </c>
      <c r="C814" s="43">
        <v>46387</v>
      </c>
      <c r="D814" s="37">
        <v>323</v>
      </c>
      <c r="E814" s="37">
        <v>2</v>
      </c>
      <c r="F814" s="37" t="s">
        <v>4242</v>
      </c>
      <c r="G814" s="37">
        <v>1856</v>
      </c>
      <c r="H814" s="37">
        <v>2072</v>
      </c>
      <c r="I814" s="37" t="s">
        <v>4725</v>
      </c>
      <c r="J814" s="37" t="s">
        <v>4644</v>
      </c>
      <c r="K814" s="37" t="s">
        <v>4645</v>
      </c>
      <c r="L814" s="43">
        <v>46064</v>
      </c>
      <c r="M814" s="37" t="s">
        <v>4246</v>
      </c>
      <c r="N814" s="37" t="s">
        <v>4247</v>
      </c>
      <c r="O814" s="37">
        <v>10</v>
      </c>
      <c r="P814" s="37" t="s">
        <v>4248</v>
      </c>
      <c r="Q814" s="37" t="s">
        <v>4646</v>
      </c>
      <c r="R814" s="37"/>
      <c r="S814" s="37" t="s">
        <v>4250</v>
      </c>
      <c r="T814" s="37">
        <v>10</v>
      </c>
      <c r="U814" s="37" t="s">
        <v>4251</v>
      </c>
      <c r="V814" s="37">
        <v>1004966490</v>
      </c>
      <c r="W814" s="37" t="s">
        <v>4252</v>
      </c>
      <c r="X814" s="37">
        <v>1013597852</v>
      </c>
      <c r="Y814" s="37" t="s">
        <v>3594</v>
      </c>
      <c r="Z814" s="37">
        <v>1002058204</v>
      </c>
      <c r="AA814" s="37" t="s">
        <v>4253</v>
      </c>
      <c r="AB814" s="37">
        <v>1000157108</v>
      </c>
      <c r="AC814" s="37" t="s">
        <v>4254</v>
      </c>
      <c r="AD814" s="37" t="s">
        <v>861</v>
      </c>
      <c r="AE814" s="37">
        <v>0</v>
      </c>
      <c r="AF814" s="37">
        <v>0</v>
      </c>
      <c r="AG814" s="37" t="s">
        <v>861</v>
      </c>
      <c r="AH814" s="37">
        <v>0</v>
      </c>
      <c r="AI814" s="37" t="s">
        <v>861</v>
      </c>
      <c r="AJ814" s="37">
        <v>5001035700</v>
      </c>
      <c r="AK814" s="37">
        <v>1</v>
      </c>
      <c r="AL814" s="37">
        <v>828729</v>
      </c>
      <c r="AM814" s="37">
        <v>1</v>
      </c>
      <c r="AN814" s="43">
        <v>46064</v>
      </c>
    </row>
    <row r="815" spans="1:40">
      <c r="A815" s="37" t="s">
        <v>3379</v>
      </c>
      <c r="B815" s="43">
        <v>46064</v>
      </c>
      <c r="C815" s="43">
        <v>46387</v>
      </c>
      <c r="D815" s="37">
        <v>323</v>
      </c>
      <c r="E815" s="37">
        <v>2</v>
      </c>
      <c r="F815" s="37" t="s">
        <v>4242</v>
      </c>
      <c r="G815" s="37">
        <v>1925</v>
      </c>
      <c r="H815" s="37">
        <v>2073</v>
      </c>
      <c r="I815" s="37" t="s">
        <v>4389</v>
      </c>
      <c r="J815" s="37" t="s">
        <v>4302</v>
      </c>
      <c r="K815" s="37" t="s">
        <v>4303</v>
      </c>
      <c r="L815" s="43">
        <v>46064</v>
      </c>
      <c r="M815" s="37" t="s">
        <v>4246</v>
      </c>
      <c r="N815" s="37" t="s">
        <v>4247</v>
      </c>
      <c r="O815" s="37">
        <v>10</v>
      </c>
      <c r="P815" s="37" t="s">
        <v>4248</v>
      </c>
      <c r="Q815" s="37" t="s">
        <v>4304</v>
      </c>
      <c r="R815" s="37"/>
      <c r="S815" s="37" t="s">
        <v>4250</v>
      </c>
      <c r="T815" s="37">
        <v>10</v>
      </c>
      <c r="U815" s="37" t="s">
        <v>4251</v>
      </c>
      <c r="V815" s="37">
        <v>1013896290</v>
      </c>
      <c r="W815" s="37" t="s">
        <v>4252</v>
      </c>
      <c r="X815" s="37">
        <v>1026302342</v>
      </c>
      <c r="Y815" s="37" t="s">
        <v>3381</v>
      </c>
      <c r="Z815" s="37">
        <v>1002058204</v>
      </c>
      <c r="AA815" s="37" t="s">
        <v>4253</v>
      </c>
      <c r="AB815" s="37">
        <v>1000157108</v>
      </c>
      <c r="AC815" s="37" t="s">
        <v>4254</v>
      </c>
      <c r="AD815" s="37" t="s">
        <v>57</v>
      </c>
      <c r="AE815" s="37">
        <v>0</v>
      </c>
      <c r="AF815" s="37">
        <v>0</v>
      </c>
      <c r="AG815" s="37" t="s">
        <v>57</v>
      </c>
      <c r="AH815" s="37">
        <v>0</v>
      </c>
      <c r="AI815" s="37" t="s">
        <v>57</v>
      </c>
      <c r="AJ815" s="37">
        <v>5001035701</v>
      </c>
      <c r="AK815" s="37">
        <v>1</v>
      </c>
      <c r="AL815" s="37">
        <v>837568</v>
      </c>
      <c r="AM815" s="37">
        <v>1</v>
      </c>
      <c r="AN815" s="43">
        <v>46064</v>
      </c>
    </row>
    <row r="816" spans="1:40">
      <c r="A816" s="37" t="s">
        <v>4168</v>
      </c>
      <c r="B816" s="43">
        <v>46064</v>
      </c>
      <c r="C816" s="43">
        <v>46387</v>
      </c>
      <c r="D816" s="37">
        <v>323</v>
      </c>
      <c r="E816" s="37">
        <v>2</v>
      </c>
      <c r="F816" s="37" t="s">
        <v>4242</v>
      </c>
      <c r="G816" s="37">
        <v>1685</v>
      </c>
      <c r="H816" s="37">
        <v>2074</v>
      </c>
      <c r="I816" s="37" t="s">
        <v>4364</v>
      </c>
      <c r="J816" s="37" t="s">
        <v>4244</v>
      </c>
      <c r="K816" s="37" t="s">
        <v>4245</v>
      </c>
      <c r="L816" s="43">
        <v>46064</v>
      </c>
      <c r="M816" s="37" t="s">
        <v>4246</v>
      </c>
      <c r="N816" s="37" t="s">
        <v>4247</v>
      </c>
      <c r="O816" s="37">
        <v>10</v>
      </c>
      <c r="P816" s="37" t="s">
        <v>4248</v>
      </c>
      <c r="Q816" s="37" t="s">
        <v>4249</v>
      </c>
      <c r="R816" s="37"/>
      <c r="S816" s="37" t="s">
        <v>4250</v>
      </c>
      <c r="T816" s="37">
        <v>10</v>
      </c>
      <c r="U816" s="37" t="s">
        <v>4251</v>
      </c>
      <c r="V816" s="37">
        <v>1005592422</v>
      </c>
      <c r="W816" s="37" t="s">
        <v>4252</v>
      </c>
      <c r="X816" s="37">
        <v>7167235</v>
      </c>
      <c r="Y816" s="37" t="s">
        <v>5091</v>
      </c>
      <c r="Z816" s="37">
        <v>1002058204</v>
      </c>
      <c r="AA816" s="37" t="s">
        <v>4253</v>
      </c>
      <c r="AB816" s="37">
        <v>1000157108</v>
      </c>
      <c r="AC816" s="37" t="s">
        <v>4254</v>
      </c>
      <c r="AD816" s="37" t="s">
        <v>519</v>
      </c>
      <c r="AE816" s="37">
        <v>0</v>
      </c>
      <c r="AF816" s="37">
        <v>0</v>
      </c>
      <c r="AG816" s="37" t="s">
        <v>519</v>
      </c>
      <c r="AH816" s="37">
        <v>0</v>
      </c>
      <c r="AI816" s="37" t="s">
        <v>519</v>
      </c>
      <c r="AJ816" s="37">
        <v>5001035702</v>
      </c>
      <c r="AK816" s="37">
        <v>1</v>
      </c>
      <c r="AL816" s="37">
        <v>821507</v>
      </c>
      <c r="AM816" s="37">
        <v>1</v>
      </c>
      <c r="AN816" s="43">
        <v>46064</v>
      </c>
    </row>
    <row r="817" spans="1:40">
      <c r="A817" s="37" t="s">
        <v>3384</v>
      </c>
      <c r="B817" s="43">
        <v>46064</v>
      </c>
      <c r="C817" s="43">
        <v>46387</v>
      </c>
      <c r="D817" s="37">
        <v>323</v>
      </c>
      <c r="E817" s="37">
        <v>2</v>
      </c>
      <c r="F817" s="37" t="s">
        <v>4242</v>
      </c>
      <c r="G817" s="37">
        <v>1918</v>
      </c>
      <c r="H817" s="37">
        <v>2075</v>
      </c>
      <c r="I817" s="37" t="s">
        <v>5057</v>
      </c>
      <c r="J817" s="37" t="s">
        <v>4302</v>
      </c>
      <c r="K817" s="37" t="s">
        <v>4303</v>
      </c>
      <c r="L817" s="43">
        <v>46064</v>
      </c>
      <c r="M817" s="37" t="s">
        <v>4246</v>
      </c>
      <c r="N817" s="37" t="s">
        <v>4247</v>
      </c>
      <c r="O817" s="37">
        <v>10</v>
      </c>
      <c r="P817" s="37" t="s">
        <v>4248</v>
      </c>
      <c r="Q817" s="37" t="s">
        <v>4304</v>
      </c>
      <c r="R817" s="37"/>
      <c r="S817" s="37" t="s">
        <v>4250</v>
      </c>
      <c r="T817" s="37">
        <v>10</v>
      </c>
      <c r="U817" s="37" t="s">
        <v>4251</v>
      </c>
      <c r="V817" s="37">
        <v>1000024312</v>
      </c>
      <c r="W817" s="37" t="s">
        <v>4252</v>
      </c>
      <c r="X817" s="37">
        <v>52714350</v>
      </c>
      <c r="Y817" s="37" t="s">
        <v>3386</v>
      </c>
      <c r="Z817" s="37">
        <v>1002058204</v>
      </c>
      <c r="AA817" s="37" t="s">
        <v>4253</v>
      </c>
      <c r="AB817" s="37">
        <v>1000157108</v>
      </c>
      <c r="AC817" s="37" t="s">
        <v>4254</v>
      </c>
      <c r="AD817" s="37" t="s">
        <v>329</v>
      </c>
      <c r="AE817" s="37">
        <v>0</v>
      </c>
      <c r="AF817" s="37">
        <v>0</v>
      </c>
      <c r="AG817" s="37" t="s">
        <v>329</v>
      </c>
      <c r="AH817" s="37">
        <v>0</v>
      </c>
      <c r="AI817" s="37" t="s">
        <v>329</v>
      </c>
      <c r="AJ817" s="37">
        <v>5001035703</v>
      </c>
      <c r="AK817" s="37">
        <v>1</v>
      </c>
      <c r="AL817" s="37">
        <v>837561</v>
      </c>
      <c r="AM817" s="37">
        <v>1</v>
      </c>
      <c r="AN817" s="43">
        <v>46064</v>
      </c>
    </row>
    <row r="818" spans="1:40">
      <c r="A818" s="37" t="s">
        <v>3628</v>
      </c>
      <c r="B818" s="43">
        <v>46064</v>
      </c>
      <c r="C818" s="43">
        <v>46387</v>
      </c>
      <c r="D818" s="37">
        <v>323</v>
      </c>
      <c r="E818" s="37">
        <v>2</v>
      </c>
      <c r="F818" s="37" t="s">
        <v>4242</v>
      </c>
      <c r="G818" s="37">
        <v>1860</v>
      </c>
      <c r="H818" s="37">
        <v>2076</v>
      </c>
      <c r="I818" s="37" t="s">
        <v>4395</v>
      </c>
      <c r="J818" s="37" t="s">
        <v>4660</v>
      </c>
      <c r="K818" s="37" t="s">
        <v>4661</v>
      </c>
      <c r="L818" s="43">
        <v>46064</v>
      </c>
      <c r="M818" s="37" t="s">
        <v>4246</v>
      </c>
      <c r="N818" s="37" t="s">
        <v>4247</v>
      </c>
      <c r="O818" s="37">
        <v>10</v>
      </c>
      <c r="P818" s="37" t="s">
        <v>4248</v>
      </c>
      <c r="Q818" s="37" t="s">
        <v>4662</v>
      </c>
      <c r="R818" s="37"/>
      <c r="S818" s="37" t="s">
        <v>4250</v>
      </c>
      <c r="T818" s="37">
        <v>10</v>
      </c>
      <c r="U818" s="37" t="s">
        <v>4251</v>
      </c>
      <c r="V818" s="37">
        <v>1004577750</v>
      </c>
      <c r="W818" s="37" t="s">
        <v>4252</v>
      </c>
      <c r="X818" s="37">
        <v>52978023</v>
      </c>
      <c r="Y818" s="37" t="s">
        <v>5092</v>
      </c>
      <c r="Z818" s="37">
        <v>1002058204</v>
      </c>
      <c r="AA818" s="37" t="s">
        <v>4253</v>
      </c>
      <c r="AB818" s="37">
        <v>1000157108</v>
      </c>
      <c r="AC818" s="37" t="s">
        <v>4254</v>
      </c>
      <c r="AD818" s="37" t="s">
        <v>57</v>
      </c>
      <c r="AE818" s="37">
        <v>0</v>
      </c>
      <c r="AF818" s="37">
        <v>0</v>
      </c>
      <c r="AG818" s="37" t="s">
        <v>57</v>
      </c>
      <c r="AH818" s="37">
        <v>0</v>
      </c>
      <c r="AI818" s="37" t="s">
        <v>57</v>
      </c>
      <c r="AJ818" s="37">
        <v>5001035707</v>
      </c>
      <c r="AK818" s="37">
        <v>1</v>
      </c>
      <c r="AL818" s="37">
        <v>828733</v>
      </c>
      <c r="AM818" s="37">
        <v>1</v>
      </c>
      <c r="AN818" s="43">
        <v>46064</v>
      </c>
    </row>
    <row r="819" spans="1:40">
      <c r="A819" s="37" t="s">
        <v>3873</v>
      </c>
      <c r="B819" s="43">
        <v>46064</v>
      </c>
      <c r="C819" s="43">
        <v>46387</v>
      </c>
      <c r="D819" s="37">
        <v>323</v>
      </c>
      <c r="E819" s="37">
        <v>2</v>
      </c>
      <c r="F819" s="37" t="s">
        <v>4242</v>
      </c>
      <c r="G819" s="37">
        <v>1852</v>
      </c>
      <c r="H819" s="37">
        <v>2077</v>
      </c>
      <c r="I819" s="37" t="s">
        <v>4395</v>
      </c>
      <c r="J819" s="37" t="s">
        <v>4726</v>
      </c>
      <c r="K819" s="37" t="s">
        <v>4727</v>
      </c>
      <c r="L819" s="43">
        <v>46064</v>
      </c>
      <c r="M819" s="37" t="s">
        <v>4246</v>
      </c>
      <c r="N819" s="37" t="s">
        <v>4247</v>
      </c>
      <c r="O819" s="37">
        <v>10</v>
      </c>
      <c r="P819" s="37" t="s">
        <v>4248</v>
      </c>
      <c r="Q819" s="37" t="s">
        <v>4728</v>
      </c>
      <c r="R819" s="37"/>
      <c r="S819" s="37" t="s">
        <v>4250</v>
      </c>
      <c r="T819" s="37">
        <v>10</v>
      </c>
      <c r="U819" s="37" t="s">
        <v>4251</v>
      </c>
      <c r="V819" s="37">
        <v>1013873778</v>
      </c>
      <c r="W819" s="37" t="s">
        <v>4252</v>
      </c>
      <c r="X819" s="37">
        <v>1096226032</v>
      </c>
      <c r="Y819" s="37" t="s">
        <v>5093</v>
      </c>
      <c r="Z819" s="37">
        <v>1002058204</v>
      </c>
      <c r="AA819" s="37" t="s">
        <v>4253</v>
      </c>
      <c r="AB819" s="37">
        <v>1000157108</v>
      </c>
      <c r="AC819" s="37" t="s">
        <v>4254</v>
      </c>
      <c r="AD819" s="37" t="s">
        <v>57</v>
      </c>
      <c r="AE819" s="37">
        <v>0</v>
      </c>
      <c r="AF819" s="37">
        <v>0</v>
      </c>
      <c r="AG819" s="37" t="s">
        <v>57</v>
      </c>
      <c r="AH819" s="37">
        <v>0</v>
      </c>
      <c r="AI819" s="37" t="s">
        <v>57</v>
      </c>
      <c r="AJ819" s="37">
        <v>5001035708</v>
      </c>
      <c r="AK819" s="37">
        <v>1</v>
      </c>
      <c r="AL819" s="37">
        <v>828722</v>
      </c>
      <c r="AM819" s="37">
        <v>1</v>
      </c>
      <c r="AN819" s="43">
        <v>46064</v>
      </c>
    </row>
    <row r="820" spans="1:40">
      <c r="A820" s="37" t="s">
        <v>3389</v>
      </c>
      <c r="B820" s="43">
        <v>46064</v>
      </c>
      <c r="C820" s="43">
        <v>46387</v>
      </c>
      <c r="D820" s="37">
        <v>323</v>
      </c>
      <c r="E820" s="37">
        <v>2</v>
      </c>
      <c r="F820" s="37" t="s">
        <v>4242</v>
      </c>
      <c r="G820" s="37">
        <v>1918</v>
      </c>
      <c r="H820" s="37">
        <v>2078</v>
      </c>
      <c r="I820" s="37" t="s">
        <v>5057</v>
      </c>
      <c r="J820" s="37" t="s">
        <v>4302</v>
      </c>
      <c r="K820" s="37" t="s">
        <v>4303</v>
      </c>
      <c r="L820" s="43">
        <v>46064</v>
      </c>
      <c r="M820" s="37" t="s">
        <v>4246</v>
      </c>
      <c r="N820" s="37" t="s">
        <v>4247</v>
      </c>
      <c r="O820" s="37">
        <v>10</v>
      </c>
      <c r="P820" s="37" t="s">
        <v>4248</v>
      </c>
      <c r="Q820" s="37" t="s">
        <v>4304</v>
      </c>
      <c r="R820" s="37"/>
      <c r="S820" s="37" t="s">
        <v>4250</v>
      </c>
      <c r="T820" s="37">
        <v>10</v>
      </c>
      <c r="U820" s="37" t="s">
        <v>4251</v>
      </c>
      <c r="V820" s="37">
        <v>1012143723</v>
      </c>
      <c r="W820" s="37" t="s">
        <v>4252</v>
      </c>
      <c r="X820" s="37">
        <v>1026596208</v>
      </c>
      <c r="Y820" s="37" t="s">
        <v>5094</v>
      </c>
      <c r="Z820" s="37">
        <v>1002058204</v>
      </c>
      <c r="AA820" s="37" t="s">
        <v>4253</v>
      </c>
      <c r="AB820" s="37">
        <v>1000157108</v>
      </c>
      <c r="AC820" s="37" t="s">
        <v>4254</v>
      </c>
      <c r="AD820" s="37" t="s">
        <v>329</v>
      </c>
      <c r="AE820" s="37">
        <v>0</v>
      </c>
      <c r="AF820" s="37">
        <v>0</v>
      </c>
      <c r="AG820" s="37" t="s">
        <v>329</v>
      </c>
      <c r="AH820" s="37">
        <v>0</v>
      </c>
      <c r="AI820" s="37" t="s">
        <v>329</v>
      </c>
      <c r="AJ820" s="37">
        <v>5001035709</v>
      </c>
      <c r="AK820" s="37">
        <v>1</v>
      </c>
      <c r="AL820" s="37">
        <v>837561</v>
      </c>
      <c r="AM820" s="37">
        <v>1</v>
      </c>
      <c r="AN820" s="43">
        <v>46064</v>
      </c>
    </row>
    <row r="821" spans="1:40">
      <c r="A821" s="37" t="s">
        <v>3632</v>
      </c>
      <c r="B821" s="43">
        <v>46064</v>
      </c>
      <c r="C821" s="43">
        <v>46387</v>
      </c>
      <c r="D821" s="37">
        <v>323</v>
      </c>
      <c r="E821" s="37">
        <v>2</v>
      </c>
      <c r="F821" s="37" t="s">
        <v>4242</v>
      </c>
      <c r="G821" s="37">
        <v>1852</v>
      </c>
      <c r="H821" s="37">
        <v>2079</v>
      </c>
      <c r="I821" s="37" t="s">
        <v>4395</v>
      </c>
      <c r="J821" s="37" t="s">
        <v>4726</v>
      </c>
      <c r="K821" s="37" t="s">
        <v>4727</v>
      </c>
      <c r="L821" s="43">
        <v>46064</v>
      </c>
      <c r="M821" s="37" t="s">
        <v>4246</v>
      </c>
      <c r="N821" s="37" t="s">
        <v>4247</v>
      </c>
      <c r="O821" s="37">
        <v>10</v>
      </c>
      <c r="P821" s="37" t="s">
        <v>4248</v>
      </c>
      <c r="Q821" s="37" t="s">
        <v>4728</v>
      </c>
      <c r="R821" s="37"/>
      <c r="S821" s="37" t="s">
        <v>4250</v>
      </c>
      <c r="T821" s="37">
        <v>10</v>
      </c>
      <c r="U821" s="37" t="s">
        <v>4251</v>
      </c>
      <c r="V821" s="37">
        <v>1006336458</v>
      </c>
      <c r="W821" s="37" t="s">
        <v>4252</v>
      </c>
      <c r="X821" s="37">
        <v>1015453851</v>
      </c>
      <c r="Y821" s="37" t="s">
        <v>3633</v>
      </c>
      <c r="Z821" s="37">
        <v>1002058204</v>
      </c>
      <c r="AA821" s="37" t="s">
        <v>4253</v>
      </c>
      <c r="AB821" s="37">
        <v>1000157108</v>
      </c>
      <c r="AC821" s="37" t="s">
        <v>4254</v>
      </c>
      <c r="AD821" s="37" t="s">
        <v>57</v>
      </c>
      <c r="AE821" s="37">
        <v>0</v>
      </c>
      <c r="AF821" s="37">
        <v>0</v>
      </c>
      <c r="AG821" s="37" t="s">
        <v>57</v>
      </c>
      <c r="AH821" s="37">
        <v>0</v>
      </c>
      <c r="AI821" s="37" t="s">
        <v>57</v>
      </c>
      <c r="AJ821" s="37">
        <v>5001035712</v>
      </c>
      <c r="AK821" s="37">
        <v>1</v>
      </c>
      <c r="AL821" s="37">
        <v>828722</v>
      </c>
      <c r="AM821" s="37">
        <v>1</v>
      </c>
      <c r="AN821" s="43">
        <v>46064</v>
      </c>
    </row>
    <row r="822" spans="1:40">
      <c r="A822" s="37" t="s">
        <v>3983</v>
      </c>
      <c r="B822" s="43">
        <v>46064</v>
      </c>
      <c r="C822" s="43">
        <v>46387</v>
      </c>
      <c r="D822" s="37">
        <v>323</v>
      </c>
      <c r="E822" s="37">
        <v>2</v>
      </c>
      <c r="F822" s="37" t="s">
        <v>4242</v>
      </c>
      <c r="G822" s="37">
        <v>1958</v>
      </c>
      <c r="H822" s="37">
        <v>2080</v>
      </c>
      <c r="I822" s="37" t="s">
        <v>5095</v>
      </c>
      <c r="J822" s="37" t="s">
        <v>4541</v>
      </c>
      <c r="K822" s="37" t="s">
        <v>4542</v>
      </c>
      <c r="L822" s="43">
        <v>46064</v>
      </c>
      <c r="M822" s="37" t="s">
        <v>4246</v>
      </c>
      <c r="N822" s="37" t="s">
        <v>4247</v>
      </c>
      <c r="O822" s="37">
        <v>10</v>
      </c>
      <c r="P822" s="37" t="s">
        <v>4248</v>
      </c>
      <c r="Q822" s="37" t="s">
        <v>4543</v>
      </c>
      <c r="R822" s="37"/>
      <c r="S822" s="37" t="s">
        <v>4250</v>
      </c>
      <c r="T822" s="37">
        <v>10</v>
      </c>
      <c r="U822" s="37" t="s">
        <v>4251</v>
      </c>
      <c r="V822" s="37">
        <v>1000185248</v>
      </c>
      <c r="W822" s="37" t="s">
        <v>4252</v>
      </c>
      <c r="X822" s="37">
        <v>79484417</v>
      </c>
      <c r="Y822" s="37" t="s">
        <v>3984</v>
      </c>
      <c r="Z822" s="37">
        <v>1002058204</v>
      </c>
      <c r="AA822" s="37" t="s">
        <v>4253</v>
      </c>
      <c r="AB822" s="37">
        <v>1000157108</v>
      </c>
      <c r="AC822" s="37" t="s">
        <v>4254</v>
      </c>
      <c r="AD822" s="37" t="s">
        <v>467</v>
      </c>
      <c r="AE822" s="37">
        <v>0</v>
      </c>
      <c r="AF822" s="37">
        <v>0</v>
      </c>
      <c r="AG822" s="37" t="s">
        <v>467</v>
      </c>
      <c r="AH822" s="37">
        <v>0</v>
      </c>
      <c r="AI822" s="37" t="s">
        <v>467</v>
      </c>
      <c r="AJ822" s="37">
        <v>5001035716</v>
      </c>
      <c r="AK822" s="37">
        <v>1</v>
      </c>
      <c r="AL822" s="37">
        <v>843345</v>
      </c>
      <c r="AM822" s="37">
        <v>1</v>
      </c>
      <c r="AN822" s="43">
        <v>46064</v>
      </c>
    </row>
    <row r="823" spans="1:40">
      <c r="A823" s="37" t="s">
        <v>4027</v>
      </c>
      <c r="B823" s="43">
        <v>46064</v>
      </c>
      <c r="C823" s="43">
        <v>46387</v>
      </c>
      <c r="D823" s="37">
        <v>323</v>
      </c>
      <c r="E823" s="37">
        <v>2</v>
      </c>
      <c r="F823" s="37" t="s">
        <v>4242</v>
      </c>
      <c r="G823" s="37">
        <v>1962</v>
      </c>
      <c r="H823" s="37">
        <v>2081</v>
      </c>
      <c r="I823" s="37" t="s">
        <v>5055</v>
      </c>
      <c r="J823" s="37" t="s">
        <v>4519</v>
      </c>
      <c r="K823" s="37" t="s">
        <v>4520</v>
      </c>
      <c r="L823" s="43">
        <v>46064</v>
      </c>
      <c r="M823" s="37" t="s">
        <v>4246</v>
      </c>
      <c r="N823" s="37" t="s">
        <v>4247</v>
      </c>
      <c r="O823" s="37">
        <v>10</v>
      </c>
      <c r="P823" s="37" t="s">
        <v>4248</v>
      </c>
      <c r="Q823" s="37" t="s">
        <v>4521</v>
      </c>
      <c r="R823" s="37"/>
      <c r="S823" s="37" t="s">
        <v>4250</v>
      </c>
      <c r="T823" s="37">
        <v>10</v>
      </c>
      <c r="U823" s="37" t="s">
        <v>4251</v>
      </c>
      <c r="V823" s="37">
        <v>1014035536</v>
      </c>
      <c r="W823" s="37" t="s">
        <v>4252</v>
      </c>
      <c r="X823" s="37">
        <v>1020838868</v>
      </c>
      <c r="Y823" s="37" t="s">
        <v>5096</v>
      </c>
      <c r="Z823" s="37">
        <v>1002058204</v>
      </c>
      <c r="AA823" s="37" t="s">
        <v>4253</v>
      </c>
      <c r="AB823" s="37">
        <v>1000157108</v>
      </c>
      <c r="AC823" s="37" t="s">
        <v>4254</v>
      </c>
      <c r="AD823" s="37" t="s">
        <v>57</v>
      </c>
      <c r="AE823" s="37">
        <v>0</v>
      </c>
      <c r="AF823" s="37">
        <v>0</v>
      </c>
      <c r="AG823" s="37" t="s">
        <v>57</v>
      </c>
      <c r="AH823" s="37">
        <v>0</v>
      </c>
      <c r="AI823" s="37" t="s">
        <v>57</v>
      </c>
      <c r="AJ823" s="37">
        <v>5001035718</v>
      </c>
      <c r="AK823" s="37">
        <v>1</v>
      </c>
      <c r="AL823" s="37">
        <v>843353</v>
      </c>
      <c r="AM823" s="37">
        <v>1</v>
      </c>
      <c r="AN823" s="43">
        <v>46064</v>
      </c>
    </row>
    <row r="824" spans="1:40">
      <c r="A824" s="37" t="s">
        <v>3806</v>
      </c>
      <c r="B824" s="43">
        <v>46064</v>
      </c>
      <c r="C824" s="43">
        <v>46387</v>
      </c>
      <c r="D824" s="37">
        <v>323</v>
      </c>
      <c r="E824" s="37">
        <v>2</v>
      </c>
      <c r="F824" s="37" t="s">
        <v>4242</v>
      </c>
      <c r="G824" s="37">
        <v>1898</v>
      </c>
      <c r="H824" s="37">
        <v>2082</v>
      </c>
      <c r="I824" s="37" t="s">
        <v>4306</v>
      </c>
      <c r="J824" s="37" t="s">
        <v>4244</v>
      </c>
      <c r="K824" s="37" t="s">
        <v>4245</v>
      </c>
      <c r="L824" s="43">
        <v>46064</v>
      </c>
      <c r="M824" s="37" t="s">
        <v>4246</v>
      </c>
      <c r="N824" s="37" t="s">
        <v>4247</v>
      </c>
      <c r="O824" s="37">
        <v>10</v>
      </c>
      <c r="P824" s="37" t="s">
        <v>4248</v>
      </c>
      <c r="Q824" s="37" t="s">
        <v>4249</v>
      </c>
      <c r="R824" s="37"/>
      <c r="S824" s="37" t="s">
        <v>4250</v>
      </c>
      <c r="T824" s="37">
        <v>10</v>
      </c>
      <c r="U824" s="37" t="s">
        <v>4251</v>
      </c>
      <c r="V824" s="37">
        <v>1000409552</v>
      </c>
      <c r="W824" s="37" t="s">
        <v>4252</v>
      </c>
      <c r="X824" s="37">
        <v>52790989</v>
      </c>
      <c r="Y824" s="37" t="s">
        <v>3807</v>
      </c>
      <c r="Z824" s="37">
        <v>1002058204</v>
      </c>
      <c r="AA824" s="37" t="s">
        <v>4253</v>
      </c>
      <c r="AB824" s="37">
        <v>1000157108</v>
      </c>
      <c r="AC824" s="37" t="s">
        <v>4254</v>
      </c>
      <c r="AD824" s="37" t="s">
        <v>329</v>
      </c>
      <c r="AE824" s="37">
        <v>0</v>
      </c>
      <c r="AF824" s="37">
        <v>0</v>
      </c>
      <c r="AG824" s="37" t="s">
        <v>329</v>
      </c>
      <c r="AH824" s="37">
        <v>0</v>
      </c>
      <c r="AI824" s="37" t="s">
        <v>329</v>
      </c>
      <c r="AJ824" s="37">
        <v>5001035719</v>
      </c>
      <c r="AK824" s="37">
        <v>1</v>
      </c>
      <c r="AL824" s="37">
        <v>837536</v>
      </c>
      <c r="AM824" s="37">
        <v>1</v>
      </c>
      <c r="AN824" s="43">
        <v>46064</v>
      </c>
    </row>
    <row r="825" spans="1:40">
      <c r="A825" s="37" t="s">
        <v>3877</v>
      </c>
      <c r="B825" s="43">
        <v>46064</v>
      </c>
      <c r="C825" s="43">
        <v>46387</v>
      </c>
      <c r="D825" s="37">
        <v>323</v>
      </c>
      <c r="E825" s="37">
        <v>2</v>
      </c>
      <c r="F825" s="37" t="s">
        <v>4242</v>
      </c>
      <c r="G825" s="37">
        <v>1900</v>
      </c>
      <c r="H825" s="37">
        <v>2083</v>
      </c>
      <c r="I825" s="37" t="s">
        <v>5097</v>
      </c>
      <c r="J825" s="37" t="s">
        <v>4244</v>
      </c>
      <c r="K825" s="37" t="s">
        <v>4245</v>
      </c>
      <c r="L825" s="43">
        <v>46064</v>
      </c>
      <c r="M825" s="37" t="s">
        <v>4246</v>
      </c>
      <c r="N825" s="37" t="s">
        <v>4247</v>
      </c>
      <c r="O825" s="37">
        <v>10</v>
      </c>
      <c r="P825" s="37" t="s">
        <v>4248</v>
      </c>
      <c r="Q825" s="37" t="s">
        <v>4249</v>
      </c>
      <c r="R825" s="37"/>
      <c r="S825" s="37" t="s">
        <v>4250</v>
      </c>
      <c r="T825" s="37">
        <v>10</v>
      </c>
      <c r="U825" s="37" t="s">
        <v>4251</v>
      </c>
      <c r="V825" s="37">
        <v>1000233003</v>
      </c>
      <c r="W825" s="37" t="s">
        <v>4252</v>
      </c>
      <c r="X825" s="37">
        <v>52517906</v>
      </c>
      <c r="Y825" s="37" t="s">
        <v>3879</v>
      </c>
      <c r="Z825" s="37">
        <v>1002058204</v>
      </c>
      <c r="AA825" s="37" t="s">
        <v>4253</v>
      </c>
      <c r="AB825" s="37">
        <v>1000157108</v>
      </c>
      <c r="AC825" s="37" t="s">
        <v>4254</v>
      </c>
      <c r="AD825" s="37" t="s">
        <v>329</v>
      </c>
      <c r="AE825" s="37">
        <v>0</v>
      </c>
      <c r="AF825" s="37">
        <v>0</v>
      </c>
      <c r="AG825" s="37" t="s">
        <v>329</v>
      </c>
      <c r="AH825" s="37">
        <v>0</v>
      </c>
      <c r="AI825" s="37" t="s">
        <v>329</v>
      </c>
      <c r="AJ825" s="37">
        <v>5001035723</v>
      </c>
      <c r="AK825" s="37">
        <v>1</v>
      </c>
      <c r="AL825" s="37">
        <v>837540</v>
      </c>
      <c r="AM825" s="37">
        <v>1</v>
      </c>
      <c r="AN825" s="43">
        <v>46064</v>
      </c>
    </row>
    <row r="826" spans="1:40">
      <c r="A826" s="37" t="s">
        <v>3637</v>
      </c>
      <c r="B826" s="43">
        <v>46064</v>
      </c>
      <c r="C826" s="43">
        <v>46387</v>
      </c>
      <c r="D826" s="37">
        <v>323</v>
      </c>
      <c r="E826" s="37">
        <v>2</v>
      </c>
      <c r="F826" s="37" t="s">
        <v>4242</v>
      </c>
      <c r="G826" s="37">
        <v>1856</v>
      </c>
      <c r="H826" s="37">
        <v>2084</v>
      </c>
      <c r="I826" s="37" t="s">
        <v>4725</v>
      </c>
      <c r="J826" s="37" t="s">
        <v>4644</v>
      </c>
      <c r="K826" s="37" t="s">
        <v>4645</v>
      </c>
      <c r="L826" s="43">
        <v>46064</v>
      </c>
      <c r="M826" s="37" t="s">
        <v>4246</v>
      </c>
      <c r="N826" s="37" t="s">
        <v>4247</v>
      </c>
      <c r="O826" s="37">
        <v>10</v>
      </c>
      <c r="P826" s="37" t="s">
        <v>4248</v>
      </c>
      <c r="Q826" s="37" t="s">
        <v>4646</v>
      </c>
      <c r="R826" s="37"/>
      <c r="S826" s="37" t="s">
        <v>4250</v>
      </c>
      <c r="T826" s="37">
        <v>10</v>
      </c>
      <c r="U826" s="37" t="s">
        <v>4251</v>
      </c>
      <c r="V826" s="37">
        <v>1013985595</v>
      </c>
      <c r="W826" s="37" t="s">
        <v>4252</v>
      </c>
      <c r="X826" s="37">
        <v>1032491334</v>
      </c>
      <c r="Y826" s="37" t="s">
        <v>3638</v>
      </c>
      <c r="Z826" s="37">
        <v>1002058204</v>
      </c>
      <c r="AA826" s="37" t="s">
        <v>4253</v>
      </c>
      <c r="AB826" s="37">
        <v>1000157108</v>
      </c>
      <c r="AC826" s="37" t="s">
        <v>4254</v>
      </c>
      <c r="AD826" s="37" t="s">
        <v>861</v>
      </c>
      <c r="AE826" s="37">
        <v>0</v>
      </c>
      <c r="AF826" s="37">
        <v>0</v>
      </c>
      <c r="AG826" s="37" t="s">
        <v>861</v>
      </c>
      <c r="AH826" s="37">
        <v>0</v>
      </c>
      <c r="AI826" s="37" t="s">
        <v>861</v>
      </c>
      <c r="AJ826" s="37">
        <v>5001035724</v>
      </c>
      <c r="AK826" s="37">
        <v>1</v>
      </c>
      <c r="AL826" s="37">
        <v>828729</v>
      </c>
      <c r="AM826" s="37">
        <v>1</v>
      </c>
      <c r="AN826" s="43">
        <v>46064</v>
      </c>
    </row>
    <row r="827" spans="1:40">
      <c r="A827" s="37" t="s">
        <v>3810</v>
      </c>
      <c r="B827" s="43">
        <v>46064</v>
      </c>
      <c r="C827" s="43">
        <v>46387</v>
      </c>
      <c r="D827" s="37">
        <v>323</v>
      </c>
      <c r="E827" s="37">
        <v>2</v>
      </c>
      <c r="F827" s="37" t="s">
        <v>4242</v>
      </c>
      <c r="G827" s="37">
        <v>1812</v>
      </c>
      <c r="H827" s="37">
        <v>2085</v>
      </c>
      <c r="I827" s="37" t="s">
        <v>5046</v>
      </c>
      <c r="J827" s="37" t="s">
        <v>4302</v>
      </c>
      <c r="K827" s="37" t="s">
        <v>4303</v>
      </c>
      <c r="L827" s="43">
        <v>46064</v>
      </c>
      <c r="M827" s="37" t="s">
        <v>4246</v>
      </c>
      <c r="N827" s="37" t="s">
        <v>4247</v>
      </c>
      <c r="O827" s="37">
        <v>10</v>
      </c>
      <c r="P827" s="37" t="s">
        <v>4248</v>
      </c>
      <c r="Q827" s="37" t="s">
        <v>4304</v>
      </c>
      <c r="R827" s="37"/>
      <c r="S827" s="37" t="s">
        <v>4250</v>
      </c>
      <c r="T827" s="37">
        <v>10</v>
      </c>
      <c r="U827" s="37" t="s">
        <v>4251</v>
      </c>
      <c r="V827" s="37">
        <v>1004490137</v>
      </c>
      <c r="W827" s="37" t="s">
        <v>4252</v>
      </c>
      <c r="X827" s="37">
        <v>19283665</v>
      </c>
      <c r="Y827" s="37" t="s">
        <v>3811</v>
      </c>
      <c r="Z827" s="37">
        <v>1002058204</v>
      </c>
      <c r="AA827" s="37" t="s">
        <v>4253</v>
      </c>
      <c r="AB827" s="37">
        <v>1000157108</v>
      </c>
      <c r="AC827" s="37" t="s">
        <v>4254</v>
      </c>
      <c r="AD827" s="37" t="s">
        <v>4277</v>
      </c>
      <c r="AE827" s="37">
        <v>0</v>
      </c>
      <c r="AF827" s="37">
        <v>0</v>
      </c>
      <c r="AG827" s="37" t="s">
        <v>4277</v>
      </c>
      <c r="AH827" s="37">
        <v>0</v>
      </c>
      <c r="AI827" s="37" t="s">
        <v>4277</v>
      </c>
      <c r="AJ827" s="37">
        <v>5001035726</v>
      </c>
      <c r="AK827" s="37">
        <v>1</v>
      </c>
      <c r="AL827" s="37">
        <v>825099</v>
      </c>
      <c r="AM827" s="37">
        <v>1</v>
      </c>
      <c r="AN827" s="43">
        <v>46064</v>
      </c>
    </row>
    <row r="828" spans="1:40">
      <c r="A828" s="37" t="s">
        <v>3814</v>
      </c>
      <c r="B828" s="43">
        <v>46064</v>
      </c>
      <c r="C828" s="43">
        <v>46387</v>
      </c>
      <c r="D828" s="37">
        <v>323</v>
      </c>
      <c r="E828" s="37">
        <v>2</v>
      </c>
      <c r="F828" s="37" t="s">
        <v>4242</v>
      </c>
      <c r="G828" s="37">
        <v>1812</v>
      </c>
      <c r="H828" s="37">
        <v>2086</v>
      </c>
      <c r="I828" s="37" t="s">
        <v>5046</v>
      </c>
      <c r="J828" s="37" t="s">
        <v>4302</v>
      </c>
      <c r="K828" s="37" t="s">
        <v>4303</v>
      </c>
      <c r="L828" s="43">
        <v>46064</v>
      </c>
      <c r="M828" s="37" t="s">
        <v>4246</v>
      </c>
      <c r="N828" s="37" t="s">
        <v>4247</v>
      </c>
      <c r="O828" s="37">
        <v>10</v>
      </c>
      <c r="P828" s="37" t="s">
        <v>4248</v>
      </c>
      <c r="Q828" s="37" t="s">
        <v>4304</v>
      </c>
      <c r="R828" s="37"/>
      <c r="S828" s="37" t="s">
        <v>4250</v>
      </c>
      <c r="T828" s="37">
        <v>10</v>
      </c>
      <c r="U828" s="37" t="s">
        <v>4251</v>
      </c>
      <c r="V828" s="37">
        <v>1002442666</v>
      </c>
      <c r="W828" s="37" t="s">
        <v>4252</v>
      </c>
      <c r="X828" s="37">
        <v>79525986</v>
      </c>
      <c r="Y828" s="37" t="s">
        <v>3815</v>
      </c>
      <c r="Z828" s="37">
        <v>1002058204</v>
      </c>
      <c r="AA828" s="37" t="s">
        <v>4253</v>
      </c>
      <c r="AB828" s="37">
        <v>1000157108</v>
      </c>
      <c r="AC828" s="37" t="s">
        <v>4254</v>
      </c>
      <c r="AD828" s="37" t="s">
        <v>4277</v>
      </c>
      <c r="AE828" s="37">
        <v>0</v>
      </c>
      <c r="AF828" s="37">
        <v>0</v>
      </c>
      <c r="AG828" s="37" t="s">
        <v>4277</v>
      </c>
      <c r="AH828" s="37">
        <v>0</v>
      </c>
      <c r="AI828" s="37" t="s">
        <v>4277</v>
      </c>
      <c r="AJ828" s="37">
        <v>5001035728</v>
      </c>
      <c r="AK828" s="37">
        <v>1</v>
      </c>
      <c r="AL828" s="37">
        <v>825099</v>
      </c>
      <c r="AM828" s="37">
        <v>1</v>
      </c>
      <c r="AN828" s="43">
        <v>46064</v>
      </c>
    </row>
    <row r="829" spans="1:40">
      <c r="A829" s="37" t="s">
        <v>3641</v>
      </c>
      <c r="B829" s="43">
        <v>46064</v>
      </c>
      <c r="C829" s="43">
        <v>46387</v>
      </c>
      <c r="D829" s="37">
        <v>323</v>
      </c>
      <c r="E829" s="37">
        <v>2</v>
      </c>
      <c r="F829" s="37" t="s">
        <v>4242</v>
      </c>
      <c r="G829" s="37">
        <v>1885</v>
      </c>
      <c r="H829" s="37">
        <v>2087</v>
      </c>
      <c r="I829" s="37" t="s">
        <v>4639</v>
      </c>
      <c r="J829" s="37" t="s">
        <v>4879</v>
      </c>
      <c r="K829" s="37" t="s">
        <v>4880</v>
      </c>
      <c r="L829" s="43">
        <v>46064</v>
      </c>
      <c r="M829" s="37" t="s">
        <v>4246</v>
      </c>
      <c r="N829" s="37" t="s">
        <v>4247</v>
      </c>
      <c r="O829" s="37">
        <v>10</v>
      </c>
      <c r="P829" s="37" t="s">
        <v>4248</v>
      </c>
      <c r="Q829" s="37" t="s">
        <v>4881</v>
      </c>
      <c r="R829" s="37"/>
      <c r="S829" s="37" t="s">
        <v>4250</v>
      </c>
      <c r="T829" s="37">
        <v>10</v>
      </c>
      <c r="U829" s="37" t="s">
        <v>4251</v>
      </c>
      <c r="V829" s="37">
        <v>1013835886</v>
      </c>
      <c r="W829" s="37" t="s">
        <v>4252</v>
      </c>
      <c r="X829" s="37">
        <v>1013684379</v>
      </c>
      <c r="Y829" s="37" t="s">
        <v>3642</v>
      </c>
      <c r="Z829" s="37">
        <v>1002058204</v>
      </c>
      <c r="AA829" s="37" t="s">
        <v>4253</v>
      </c>
      <c r="AB829" s="37">
        <v>1000157108</v>
      </c>
      <c r="AC829" s="37" t="s">
        <v>4254</v>
      </c>
      <c r="AD829" s="37" t="s">
        <v>329</v>
      </c>
      <c r="AE829" s="37">
        <v>0</v>
      </c>
      <c r="AF829" s="37">
        <v>0</v>
      </c>
      <c r="AG829" s="37" t="s">
        <v>329</v>
      </c>
      <c r="AH829" s="37">
        <v>0</v>
      </c>
      <c r="AI829" s="37" t="s">
        <v>329</v>
      </c>
      <c r="AJ829" s="37">
        <v>5001035729</v>
      </c>
      <c r="AK829" s="37">
        <v>1</v>
      </c>
      <c r="AL829" s="37">
        <v>837521</v>
      </c>
      <c r="AM829" s="37">
        <v>1</v>
      </c>
      <c r="AN829" s="43">
        <v>46064</v>
      </c>
    </row>
    <row r="830" spans="1:40">
      <c r="A830" s="37" t="s">
        <v>4163</v>
      </c>
      <c r="B830" s="43">
        <v>46064</v>
      </c>
      <c r="C830" s="43">
        <v>46387</v>
      </c>
      <c r="D830" s="37">
        <v>323</v>
      </c>
      <c r="E830" s="37">
        <v>2</v>
      </c>
      <c r="F830" s="37" t="s">
        <v>4242</v>
      </c>
      <c r="G830" s="37">
        <v>1860</v>
      </c>
      <c r="H830" s="37">
        <v>2088</v>
      </c>
      <c r="I830" s="37" t="s">
        <v>4395</v>
      </c>
      <c r="J830" s="37" t="s">
        <v>4660</v>
      </c>
      <c r="K830" s="37" t="s">
        <v>4661</v>
      </c>
      <c r="L830" s="43">
        <v>46064</v>
      </c>
      <c r="M830" s="37" t="s">
        <v>4246</v>
      </c>
      <c r="N830" s="37" t="s">
        <v>4247</v>
      </c>
      <c r="O830" s="37">
        <v>10</v>
      </c>
      <c r="P830" s="37" t="s">
        <v>4248</v>
      </c>
      <c r="Q830" s="37" t="s">
        <v>4662</v>
      </c>
      <c r="R830" s="37"/>
      <c r="S830" s="37" t="s">
        <v>4250</v>
      </c>
      <c r="T830" s="37">
        <v>10</v>
      </c>
      <c r="U830" s="37" t="s">
        <v>4251</v>
      </c>
      <c r="V830" s="37">
        <v>1000471271</v>
      </c>
      <c r="W830" s="37" t="s">
        <v>4252</v>
      </c>
      <c r="X830" s="37">
        <v>1023943024</v>
      </c>
      <c r="Y830" s="37" t="s">
        <v>5098</v>
      </c>
      <c r="Z830" s="37">
        <v>1002058204</v>
      </c>
      <c r="AA830" s="37" t="s">
        <v>4253</v>
      </c>
      <c r="AB830" s="37">
        <v>1000157108</v>
      </c>
      <c r="AC830" s="37" t="s">
        <v>4254</v>
      </c>
      <c r="AD830" s="37" t="s">
        <v>57</v>
      </c>
      <c r="AE830" s="37">
        <v>0</v>
      </c>
      <c r="AF830" s="37">
        <v>0</v>
      </c>
      <c r="AG830" s="37" t="s">
        <v>57</v>
      </c>
      <c r="AH830" s="37">
        <v>0</v>
      </c>
      <c r="AI830" s="37" t="s">
        <v>57</v>
      </c>
      <c r="AJ830" s="37">
        <v>5001035733</v>
      </c>
      <c r="AK830" s="37">
        <v>1</v>
      </c>
      <c r="AL830" s="37">
        <v>828733</v>
      </c>
      <c r="AM830" s="37">
        <v>1</v>
      </c>
      <c r="AN830" s="43">
        <v>46064</v>
      </c>
    </row>
    <row r="831" spans="1:40">
      <c r="A831" s="37" t="s">
        <v>3816</v>
      </c>
      <c r="B831" s="43">
        <v>46064</v>
      </c>
      <c r="C831" s="43">
        <v>46387</v>
      </c>
      <c r="D831" s="37">
        <v>323</v>
      </c>
      <c r="E831" s="37">
        <v>2</v>
      </c>
      <c r="F831" s="37" t="s">
        <v>4242</v>
      </c>
      <c r="G831" s="37">
        <v>1813</v>
      </c>
      <c r="H831" s="37">
        <v>2089</v>
      </c>
      <c r="I831" s="37" t="s">
        <v>4564</v>
      </c>
      <c r="J831" s="37" t="s">
        <v>4302</v>
      </c>
      <c r="K831" s="37" t="s">
        <v>4303</v>
      </c>
      <c r="L831" s="43">
        <v>46064</v>
      </c>
      <c r="M831" s="37" t="s">
        <v>4246</v>
      </c>
      <c r="N831" s="37" t="s">
        <v>4247</v>
      </c>
      <c r="O831" s="37">
        <v>10</v>
      </c>
      <c r="P831" s="37" t="s">
        <v>4248</v>
      </c>
      <c r="Q831" s="37" t="s">
        <v>4304</v>
      </c>
      <c r="R831" s="37"/>
      <c r="S831" s="37" t="s">
        <v>4250</v>
      </c>
      <c r="T831" s="37">
        <v>10</v>
      </c>
      <c r="U831" s="37" t="s">
        <v>4251</v>
      </c>
      <c r="V831" s="37">
        <v>1007889608</v>
      </c>
      <c r="W831" s="37" t="s">
        <v>4252</v>
      </c>
      <c r="X831" s="37">
        <v>79693753</v>
      </c>
      <c r="Y831" s="37" t="s">
        <v>5099</v>
      </c>
      <c r="Z831" s="37">
        <v>1002058204</v>
      </c>
      <c r="AA831" s="37" t="s">
        <v>4253</v>
      </c>
      <c r="AB831" s="37">
        <v>1000157108</v>
      </c>
      <c r="AC831" s="37" t="s">
        <v>4254</v>
      </c>
      <c r="AD831" s="37" t="s">
        <v>73</v>
      </c>
      <c r="AE831" s="37">
        <v>0</v>
      </c>
      <c r="AF831" s="37">
        <v>0</v>
      </c>
      <c r="AG831" s="37" t="s">
        <v>73</v>
      </c>
      <c r="AH831" s="37">
        <v>0</v>
      </c>
      <c r="AI831" s="37" t="s">
        <v>73</v>
      </c>
      <c r="AJ831" s="37">
        <v>5001035734</v>
      </c>
      <c r="AK831" s="37">
        <v>1</v>
      </c>
      <c r="AL831" s="37">
        <v>825100</v>
      </c>
      <c r="AM831" s="37">
        <v>1</v>
      </c>
      <c r="AN831" s="43">
        <v>46064</v>
      </c>
    </row>
    <row r="832" spans="1:40">
      <c r="A832" s="37" t="s">
        <v>4148</v>
      </c>
      <c r="B832" s="43">
        <v>46064</v>
      </c>
      <c r="C832" s="43">
        <v>46387</v>
      </c>
      <c r="D832" s="37">
        <v>323</v>
      </c>
      <c r="E832" s="37">
        <v>2</v>
      </c>
      <c r="F832" s="37" t="s">
        <v>4242</v>
      </c>
      <c r="G832" s="37">
        <v>2001</v>
      </c>
      <c r="H832" s="37">
        <v>2090</v>
      </c>
      <c r="I832" s="37" t="s">
        <v>4481</v>
      </c>
      <c r="J832" s="37" t="s">
        <v>4931</v>
      </c>
      <c r="K832" s="37" t="s">
        <v>4932</v>
      </c>
      <c r="L832" s="43">
        <v>46064</v>
      </c>
      <c r="M832" s="37" t="s">
        <v>4246</v>
      </c>
      <c r="N832" s="37" t="s">
        <v>4247</v>
      </c>
      <c r="O832" s="37">
        <v>10</v>
      </c>
      <c r="P832" s="37" t="s">
        <v>4248</v>
      </c>
      <c r="Q832" s="37" t="s">
        <v>4933</v>
      </c>
      <c r="R832" s="37"/>
      <c r="S832" s="37" t="s">
        <v>4250</v>
      </c>
      <c r="T832" s="37">
        <v>10</v>
      </c>
      <c r="U832" s="37" t="s">
        <v>4251</v>
      </c>
      <c r="V832" s="37">
        <v>1012641275</v>
      </c>
      <c r="W832" s="37" t="s">
        <v>4252</v>
      </c>
      <c r="X832" s="37">
        <v>1001172844</v>
      </c>
      <c r="Y832" s="37" t="s">
        <v>4150</v>
      </c>
      <c r="Z832" s="37">
        <v>1002058204</v>
      </c>
      <c r="AA832" s="37" t="s">
        <v>4253</v>
      </c>
      <c r="AB832" s="37">
        <v>1000157108</v>
      </c>
      <c r="AC832" s="37" t="s">
        <v>4254</v>
      </c>
      <c r="AD832" s="37" t="s">
        <v>467</v>
      </c>
      <c r="AE832" s="37">
        <v>0</v>
      </c>
      <c r="AF832" s="37">
        <v>0</v>
      </c>
      <c r="AG832" s="37" t="s">
        <v>467</v>
      </c>
      <c r="AH832" s="37">
        <v>0</v>
      </c>
      <c r="AI832" s="37" t="s">
        <v>467</v>
      </c>
      <c r="AJ832" s="37">
        <v>5001035735</v>
      </c>
      <c r="AK832" s="37">
        <v>1</v>
      </c>
      <c r="AL832" s="37">
        <v>845038</v>
      </c>
      <c r="AM832" s="37">
        <v>1</v>
      </c>
      <c r="AN832" s="43">
        <v>46064</v>
      </c>
    </row>
    <row r="833" spans="1:40">
      <c r="A833" s="37" t="s">
        <v>4173</v>
      </c>
      <c r="B833" s="43">
        <v>46064</v>
      </c>
      <c r="C833" s="43">
        <v>46387</v>
      </c>
      <c r="D833" s="37">
        <v>323</v>
      </c>
      <c r="E833" s="37">
        <v>2</v>
      </c>
      <c r="F833" s="37" t="s">
        <v>4242</v>
      </c>
      <c r="G833" s="37">
        <v>1991</v>
      </c>
      <c r="H833" s="37">
        <v>2091</v>
      </c>
      <c r="I833" s="37" t="s">
        <v>4417</v>
      </c>
      <c r="J833" s="37" t="s">
        <v>4244</v>
      </c>
      <c r="K833" s="37" t="s">
        <v>4245</v>
      </c>
      <c r="L833" s="43">
        <v>46064</v>
      </c>
      <c r="M833" s="37" t="s">
        <v>4246</v>
      </c>
      <c r="N833" s="37" t="s">
        <v>4247</v>
      </c>
      <c r="O833" s="37">
        <v>10</v>
      </c>
      <c r="P833" s="37" t="s">
        <v>4248</v>
      </c>
      <c r="Q833" s="37" t="s">
        <v>4249</v>
      </c>
      <c r="R833" s="37"/>
      <c r="S833" s="37" t="s">
        <v>4250</v>
      </c>
      <c r="T833" s="37">
        <v>10</v>
      </c>
      <c r="U833" s="37" t="s">
        <v>4251</v>
      </c>
      <c r="V833" s="37">
        <v>1014035540</v>
      </c>
      <c r="W833" s="37" t="s">
        <v>4252</v>
      </c>
      <c r="X833" s="37">
        <v>1121878530</v>
      </c>
      <c r="Y833" s="37" t="s">
        <v>4175</v>
      </c>
      <c r="Z833" s="37">
        <v>1002058204</v>
      </c>
      <c r="AA833" s="37" t="s">
        <v>4253</v>
      </c>
      <c r="AB833" s="37">
        <v>1000157108</v>
      </c>
      <c r="AC833" s="37" t="s">
        <v>4254</v>
      </c>
      <c r="AD833" s="37" t="s">
        <v>57</v>
      </c>
      <c r="AE833" s="37">
        <v>0</v>
      </c>
      <c r="AF833" s="37">
        <v>0</v>
      </c>
      <c r="AG833" s="37" t="s">
        <v>57</v>
      </c>
      <c r="AH833" s="37">
        <v>0</v>
      </c>
      <c r="AI833" s="37" t="s">
        <v>57</v>
      </c>
      <c r="AJ833" s="37">
        <v>5001035739</v>
      </c>
      <c r="AK833" s="37">
        <v>1</v>
      </c>
      <c r="AL833" s="37">
        <v>845028</v>
      </c>
      <c r="AM833" s="37">
        <v>1</v>
      </c>
      <c r="AN833" s="43">
        <v>46064</v>
      </c>
    </row>
    <row r="834" spans="1:40">
      <c r="A834" s="37" t="s">
        <v>638</v>
      </c>
      <c r="B834" s="43">
        <v>46064</v>
      </c>
      <c r="C834" s="43">
        <v>46387</v>
      </c>
      <c r="D834" s="37">
        <v>323</v>
      </c>
      <c r="E834" s="37">
        <v>2</v>
      </c>
      <c r="F834" s="37" t="s">
        <v>4242</v>
      </c>
      <c r="G834" s="37">
        <v>2009</v>
      </c>
      <c r="H834" s="37">
        <v>2092</v>
      </c>
      <c r="I834" s="37" t="s">
        <v>5100</v>
      </c>
      <c r="J834" s="37" t="s">
        <v>4244</v>
      </c>
      <c r="K834" s="37" t="s">
        <v>4245</v>
      </c>
      <c r="L834" s="43">
        <v>46064</v>
      </c>
      <c r="M834" s="37" t="s">
        <v>4246</v>
      </c>
      <c r="N834" s="37" t="s">
        <v>4247</v>
      </c>
      <c r="O834" s="37">
        <v>10</v>
      </c>
      <c r="P834" s="37" t="s">
        <v>4248</v>
      </c>
      <c r="Q834" s="37" t="s">
        <v>4249</v>
      </c>
      <c r="R834" s="37"/>
      <c r="S834" s="37" t="s">
        <v>4250</v>
      </c>
      <c r="T834" s="37">
        <v>10</v>
      </c>
      <c r="U834" s="37" t="s">
        <v>4251</v>
      </c>
      <c r="V834" s="37">
        <v>1009398322</v>
      </c>
      <c r="W834" s="37" t="s">
        <v>4252</v>
      </c>
      <c r="X834" s="37">
        <v>1012385637</v>
      </c>
      <c r="Y834" s="37" t="s">
        <v>640</v>
      </c>
      <c r="Z834" s="37">
        <v>1002058204</v>
      </c>
      <c r="AA834" s="37" t="s">
        <v>4253</v>
      </c>
      <c r="AB834" s="37">
        <v>1000157108</v>
      </c>
      <c r="AC834" s="37" t="s">
        <v>4254</v>
      </c>
      <c r="AD834" s="37" t="s">
        <v>861</v>
      </c>
      <c r="AE834" s="37">
        <v>0</v>
      </c>
      <c r="AF834" s="37">
        <v>0</v>
      </c>
      <c r="AG834" s="37" t="s">
        <v>861</v>
      </c>
      <c r="AH834" s="37">
        <v>0</v>
      </c>
      <c r="AI834" s="37" t="s">
        <v>861</v>
      </c>
      <c r="AJ834" s="37">
        <v>5001035747</v>
      </c>
      <c r="AK834" s="37">
        <v>1</v>
      </c>
      <c r="AL834" s="37">
        <v>855150</v>
      </c>
      <c r="AM834" s="37">
        <v>1</v>
      </c>
      <c r="AN834" s="43">
        <v>46064</v>
      </c>
    </row>
    <row r="835" spans="1:40">
      <c r="A835" s="37" t="s">
        <v>4096</v>
      </c>
      <c r="B835" s="43">
        <v>46064</v>
      </c>
      <c r="C835" s="43">
        <v>46387</v>
      </c>
      <c r="D835" s="37">
        <v>323</v>
      </c>
      <c r="E835" s="37">
        <v>2</v>
      </c>
      <c r="F835" s="37" t="s">
        <v>4242</v>
      </c>
      <c r="G835" s="37">
        <v>1786</v>
      </c>
      <c r="H835" s="37">
        <v>2093</v>
      </c>
      <c r="I835" s="37" t="s">
        <v>5070</v>
      </c>
      <c r="J835" s="37" t="s">
        <v>4244</v>
      </c>
      <c r="K835" s="37" t="s">
        <v>4245</v>
      </c>
      <c r="L835" s="43">
        <v>46064</v>
      </c>
      <c r="M835" s="37" t="s">
        <v>4246</v>
      </c>
      <c r="N835" s="37" t="s">
        <v>4247</v>
      </c>
      <c r="O835" s="37">
        <v>10</v>
      </c>
      <c r="P835" s="37" t="s">
        <v>4248</v>
      </c>
      <c r="Q835" s="37" t="s">
        <v>4249</v>
      </c>
      <c r="R835" s="37"/>
      <c r="S835" s="37" t="s">
        <v>4250</v>
      </c>
      <c r="T835" s="37">
        <v>10</v>
      </c>
      <c r="U835" s="37" t="s">
        <v>4251</v>
      </c>
      <c r="V835" s="37">
        <v>1011842263</v>
      </c>
      <c r="W835" s="37" t="s">
        <v>4252</v>
      </c>
      <c r="X835" s="37">
        <v>1049648991</v>
      </c>
      <c r="Y835" s="37" t="s">
        <v>5101</v>
      </c>
      <c r="Z835" s="37">
        <v>1002058204</v>
      </c>
      <c r="AA835" s="37" t="s">
        <v>4253</v>
      </c>
      <c r="AB835" s="37">
        <v>1000157108</v>
      </c>
      <c r="AC835" s="37" t="s">
        <v>4254</v>
      </c>
      <c r="AD835" s="37" t="s">
        <v>519</v>
      </c>
      <c r="AE835" s="37">
        <v>0</v>
      </c>
      <c r="AF835" s="37">
        <v>0</v>
      </c>
      <c r="AG835" s="37" t="s">
        <v>519</v>
      </c>
      <c r="AH835" s="37">
        <v>0</v>
      </c>
      <c r="AI835" s="37" t="s">
        <v>519</v>
      </c>
      <c r="AJ835" s="37">
        <v>5001035750</v>
      </c>
      <c r="AK835" s="37">
        <v>1</v>
      </c>
      <c r="AL835" s="37">
        <v>825070</v>
      </c>
      <c r="AM835" s="37">
        <v>1</v>
      </c>
      <c r="AN835" s="43">
        <v>46064</v>
      </c>
    </row>
    <row r="836" spans="1:40">
      <c r="A836" s="37" t="s">
        <v>698</v>
      </c>
      <c r="B836" s="43">
        <v>46064</v>
      </c>
      <c r="C836" s="43">
        <v>46387</v>
      </c>
      <c r="D836" s="37">
        <v>323</v>
      </c>
      <c r="E836" s="37">
        <v>2</v>
      </c>
      <c r="F836" s="37" t="s">
        <v>4242</v>
      </c>
      <c r="G836" s="37">
        <v>1919</v>
      </c>
      <c r="H836" s="37">
        <v>2094</v>
      </c>
      <c r="I836" s="37" t="s">
        <v>5084</v>
      </c>
      <c r="J836" s="37" t="s">
        <v>4302</v>
      </c>
      <c r="K836" s="37" t="s">
        <v>4303</v>
      </c>
      <c r="L836" s="43">
        <v>46052</v>
      </c>
      <c r="M836" s="37" t="s">
        <v>4246</v>
      </c>
      <c r="N836" s="37" t="s">
        <v>4247</v>
      </c>
      <c r="O836" s="37">
        <v>10</v>
      </c>
      <c r="P836" s="37" t="s">
        <v>4248</v>
      </c>
      <c r="Q836" s="37" t="s">
        <v>4304</v>
      </c>
      <c r="R836" s="37"/>
      <c r="S836" s="37" t="s">
        <v>4250</v>
      </c>
      <c r="T836" s="37">
        <v>10</v>
      </c>
      <c r="U836" s="37" t="s">
        <v>4251</v>
      </c>
      <c r="V836" s="37">
        <v>1009008800</v>
      </c>
      <c r="W836" s="37" t="s">
        <v>4252</v>
      </c>
      <c r="X836" s="37">
        <v>1013583154</v>
      </c>
      <c r="Y836" s="37" t="s">
        <v>700</v>
      </c>
      <c r="Z836" s="37">
        <v>1002058204</v>
      </c>
      <c r="AA836" s="37" t="s">
        <v>4253</v>
      </c>
      <c r="AB836" s="37">
        <v>1000157108</v>
      </c>
      <c r="AC836" s="37" t="s">
        <v>4254</v>
      </c>
      <c r="AD836" s="37" t="s">
        <v>467</v>
      </c>
      <c r="AE836" s="37">
        <v>0</v>
      </c>
      <c r="AF836" s="37">
        <v>0</v>
      </c>
      <c r="AG836" s="37" t="s">
        <v>467</v>
      </c>
      <c r="AH836" s="37">
        <v>0</v>
      </c>
      <c r="AI836" s="37" t="s">
        <v>467</v>
      </c>
      <c r="AJ836" s="37">
        <v>5001035752</v>
      </c>
      <c r="AK836" s="37">
        <v>1</v>
      </c>
      <c r="AL836" s="37">
        <v>837562</v>
      </c>
      <c r="AM836" s="37">
        <v>1</v>
      </c>
      <c r="AN836" s="43">
        <v>46064</v>
      </c>
    </row>
    <row r="837" spans="1:40">
      <c r="A837" s="37" t="s">
        <v>710</v>
      </c>
      <c r="B837" s="43">
        <v>46064</v>
      </c>
      <c r="C837" s="43">
        <v>46387</v>
      </c>
      <c r="D837" s="37">
        <v>323</v>
      </c>
      <c r="E837" s="37">
        <v>2</v>
      </c>
      <c r="F837" s="37" t="s">
        <v>4242</v>
      </c>
      <c r="G837" s="37">
        <v>1919</v>
      </c>
      <c r="H837" s="37">
        <v>2095</v>
      </c>
      <c r="I837" s="37" t="s">
        <v>5084</v>
      </c>
      <c r="J837" s="37" t="s">
        <v>4302</v>
      </c>
      <c r="K837" s="37" t="s">
        <v>4303</v>
      </c>
      <c r="L837" s="43">
        <v>46064</v>
      </c>
      <c r="M837" s="37" t="s">
        <v>4246</v>
      </c>
      <c r="N837" s="37" t="s">
        <v>4247</v>
      </c>
      <c r="O837" s="37">
        <v>10</v>
      </c>
      <c r="P837" s="37" t="s">
        <v>4248</v>
      </c>
      <c r="Q837" s="37" t="s">
        <v>4304</v>
      </c>
      <c r="R837" s="37"/>
      <c r="S837" s="37" t="s">
        <v>4250</v>
      </c>
      <c r="T837" s="37">
        <v>10</v>
      </c>
      <c r="U837" s="37" t="s">
        <v>4251</v>
      </c>
      <c r="V837" s="37">
        <v>1012870691</v>
      </c>
      <c r="W837" s="37" t="s">
        <v>4252</v>
      </c>
      <c r="X837" s="37">
        <v>1000832766</v>
      </c>
      <c r="Y837" s="37" t="s">
        <v>711</v>
      </c>
      <c r="Z837" s="37">
        <v>1002058204</v>
      </c>
      <c r="AA837" s="37" t="s">
        <v>4253</v>
      </c>
      <c r="AB837" s="37">
        <v>1000157108</v>
      </c>
      <c r="AC837" s="37" t="s">
        <v>4254</v>
      </c>
      <c r="AD837" s="37" t="s">
        <v>467</v>
      </c>
      <c r="AE837" s="37">
        <v>0</v>
      </c>
      <c r="AF837" s="37">
        <v>0</v>
      </c>
      <c r="AG837" s="37" t="s">
        <v>467</v>
      </c>
      <c r="AH837" s="37">
        <v>0</v>
      </c>
      <c r="AI837" s="37" t="s">
        <v>467</v>
      </c>
      <c r="AJ837" s="37">
        <v>5001035753</v>
      </c>
      <c r="AK837" s="37">
        <v>1</v>
      </c>
      <c r="AL837" s="37">
        <v>837562</v>
      </c>
      <c r="AM837" s="37">
        <v>1</v>
      </c>
      <c r="AN837" s="43">
        <v>46064</v>
      </c>
    </row>
    <row r="838" spans="1:40">
      <c r="A838" s="37" t="s">
        <v>3892</v>
      </c>
      <c r="B838" s="43">
        <v>46064</v>
      </c>
      <c r="C838" s="43">
        <v>46387</v>
      </c>
      <c r="D838" s="37">
        <v>323</v>
      </c>
      <c r="E838" s="37">
        <v>2</v>
      </c>
      <c r="F838" s="37" t="s">
        <v>4242</v>
      </c>
      <c r="G838" s="37">
        <v>1850</v>
      </c>
      <c r="H838" s="37">
        <v>2096</v>
      </c>
      <c r="I838" s="37" t="s">
        <v>4395</v>
      </c>
      <c r="J838" s="37" t="s">
        <v>4280</v>
      </c>
      <c r="K838" s="37" t="s">
        <v>4281</v>
      </c>
      <c r="L838" s="43">
        <v>46064</v>
      </c>
      <c r="M838" s="37" t="s">
        <v>4246</v>
      </c>
      <c r="N838" s="37" t="s">
        <v>4247</v>
      </c>
      <c r="O838" s="37">
        <v>10</v>
      </c>
      <c r="P838" s="37" t="s">
        <v>4248</v>
      </c>
      <c r="Q838" s="37" t="s">
        <v>4282</v>
      </c>
      <c r="R838" s="37"/>
      <c r="S838" s="37" t="s">
        <v>4250</v>
      </c>
      <c r="T838" s="37">
        <v>10</v>
      </c>
      <c r="U838" s="37" t="s">
        <v>4251</v>
      </c>
      <c r="V838" s="37">
        <v>1010354239</v>
      </c>
      <c r="W838" s="37" t="s">
        <v>4252</v>
      </c>
      <c r="X838" s="37">
        <v>1030602038</v>
      </c>
      <c r="Y838" s="37" t="s">
        <v>3893</v>
      </c>
      <c r="Z838" s="37">
        <v>1002058204</v>
      </c>
      <c r="AA838" s="37" t="s">
        <v>4253</v>
      </c>
      <c r="AB838" s="37">
        <v>1000157108</v>
      </c>
      <c r="AC838" s="37" t="s">
        <v>4254</v>
      </c>
      <c r="AD838" s="37" t="s">
        <v>57</v>
      </c>
      <c r="AE838" s="37">
        <v>0</v>
      </c>
      <c r="AF838" s="37">
        <v>0</v>
      </c>
      <c r="AG838" s="37" t="s">
        <v>57</v>
      </c>
      <c r="AH838" s="37">
        <v>0</v>
      </c>
      <c r="AI838" s="37" t="s">
        <v>57</v>
      </c>
      <c r="AJ838" s="37">
        <v>5001035754</v>
      </c>
      <c r="AK838" s="37">
        <v>1</v>
      </c>
      <c r="AL838" s="37">
        <v>828720</v>
      </c>
      <c r="AM838" s="37">
        <v>1</v>
      </c>
      <c r="AN838" s="43">
        <v>46064</v>
      </c>
    </row>
    <row r="839" spans="1:40">
      <c r="A839" s="37" t="s">
        <v>1193</v>
      </c>
      <c r="B839" s="43">
        <v>46064</v>
      </c>
      <c r="C839" s="43">
        <v>46387</v>
      </c>
      <c r="D839" s="37">
        <v>323</v>
      </c>
      <c r="E839" s="37">
        <v>2</v>
      </c>
      <c r="F839" s="37" t="s">
        <v>4242</v>
      </c>
      <c r="G839" s="37">
        <v>1888</v>
      </c>
      <c r="H839" s="37">
        <v>2097</v>
      </c>
      <c r="I839" s="37" t="s">
        <v>5102</v>
      </c>
      <c r="J839" s="37" t="s">
        <v>4519</v>
      </c>
      <c r="K839" s="37" t="s">
        <v>4520</v>
      </c>
      <c r="L839" s="43">
        <v>46064</v>
      </c>
      <c r="M839" s="37" t="s">
        <v>4246</v>
      </c>
      <c r="N839" s="37" t="s">
        <v>4247</v>
      </c>
      <c r="O839" s="37">
        <v>10</v>
      </c>
      <c r="P839" s="37" t="s">
        <v>4248</v>
      </c>
      <c r="Q839" s="37" t="s">
        <v>4521</v>
      </c>
      <c r="R839" s="37"/>
      <c r="S839" s="37" t="s">
        <v>4250</v>
      </c>
      <c r="T839" s="37">
        <v>10</v>
      </c>
      <c r="U839" s="37" t="s">
        <v>4251</v>
      </c>
      <c r="V839" s="37">
        <v>1000595871</v>
      </c>
      <c r="W839" s="37" t="s">
        <v>4252</v>
      </c>
      <c r="X839" s="37">
        <v>79648992</v>
      </c>
      <c r="Y839" s="37" t="s">
        <v>1195</v>
      </c>
      <c r="Z839" s="37">
        <v>1002058204</v>
      </c>
      <c r="AA839" s="37" t="s">
        <v>4253</v>
      </c>
      <c r="AB839" s="37">
        <v>1000157108</v>
      </c>
      <c r="AC839" s="37" t="s">
        <v>4254</v>
      </c>
      <c r="AD839" s="37" t="s">
        <v>329</v>
      </c>
      <c r="AE839" s="37">
        <v>0</v>
      </c>
      <c r="AF839" s="37">
        <v>0</v>
      </c>
      <c r="AG839" s="37" t="s">
        <v>329</v>
      </c>
      <c r="AH839" s="37">
        <v>0</v>
      </c>
      <c r="AI839" s="37" t="s">
        <v>329</v>
      </c>
      <c r="AJ839" s="37">
        <v>5001035756</v>
      </c>
      <c r="AK839" s="37">
        <v>1</v>
      </c>
      <c r="AL839" s="37">
        <v>837525</v>
      </c>
      <c r="AM839" s="37">
        <v>1</v>
      </c>
      <c r="AN839" s="43">
        <v>46064</v>
      </c>
    </row>
    <row r="840" spans="1:40">
      <c r="A840" s="37" t="s">
        <v>4111</v>
      </c>
      <c r="B840" s="43">
        <v>46064</v>
      </c>
      <c r="C840" s="43">
        <v>46387</v>
      </c>
      <c r="D840" s="37">
        <v>323</v>
      </c>
      <c r="E840" s="37">
        <v>2</v>
      </c>
      <c r="F840" s="37" t="s">
        <v>4242</v>
      </c>
      <c r="G840" s="37">
        <v>2013</v>
      </c>
      <c r="H840" s="37">
        <v>2098</v>
      </c>
      <c r="I840" s="37" t="s">
        <v>5103</v>
      </c>
      <c r="J840" s="37" t="s">
        <v>4541</v>
      </c>
      <c r="K840" s="37" t="s">
        <v>4542</v>
      </c>
      <c r="L840" s="43">
        <v>46064</v>
      </c>
      <c r="M840" s="37" t="s">
        <v>4246</v>
      </c>
      <c r="N840" s="37" t="s">
        <v>4247</v>
      </c>
      <c r="O840" s="37">
        <v>10</v>
      </c>
      <c r="P840" s="37" t="s">
        <v>4248</v>
      </c>
      <c r="Q840" s="37" t="s">
        <v>4543</v>
      </c>
      <c r="R840" s="37"/>
      <c r="S840" s="37" t="s">
        <v>4250</v>
      </c>
      <c r="T840" s="37">
        <v>10</v>
      </c>
      <c r="U840" s="37" t="s">
        <v>4251</v>
      </c>
      <c r="V840" s="37">
        <v>1013014751</v>
      </c>
      <c r="W840" s="37" t="s">
        <v>4252</v>
      </c>
      <c r="X840" s="37">
        <v>1001174612</v>
      </c>
      <c r="Y840" s="37" t="s">
        <v>4113</v>
      </c>
      <c r="Z840" s="37">
        <v>1002058204</v>
      </c>
      <c r="AA840" s="37" t="s">
        <v>4253</v>
      </c>
      <c r="AB840" s="37">
        <v>1000157108</v>
      </c>
      <c r="AC840" s="37" t="s">
        <v>4254</v>
      </c>
      <c r="AD840" s="37" t="s">
        <v>4537</v>
      </c>
      <c r="AE840" s="37">
        <v>0</v>
      </c>
      <c r="AF840" s="37">
        <v>0</v>
      </c>
      <c r="AG840" s="37" t="s">
        <v>4537</v>
      </c>
      <c r="AH840" s="37">
        <v>0</v>
      </c>
      <c r="AI840" s="37" t="s">
        <v>4537</v>
      </c>
      <c r="AJ840" s="37">
        <v>5001035758</v>
      </c>
      <c r="AK840" s="37">
        <v>1</v>
      </c>
      <c r="AL840" s="37">
        <v>855163</v>
      </c>
      <c r="AM840" s="37">
        <v>1</v>
      </c>
      <c r="AN840" s="43">
        <v>46064</v>
      </c>
    </row>
    <row r="841" spans="1:40">
      <c r="A841" s="37" t="s">
        <v>1227</v>
      </c>
      <c r="B841" s="43">
        <v>46064</v>
      </c>
      <c r="C841" s="43">
        <v>46387</v>
      </c>
      <c r="D841" s="37">
        <v>323</v>
      </c>
      <c r="E841" s="37">
        <v>2</v>
      </c>
      <c r="F841" s="37" t="s">
        <v>4242</v>
      </c>
      <c r="G841" s="37">
        <v>1924</v>
      </c>
      <c r="H841" s="37">
        <v>2099</v>
      </c>
      <c r="I841" s="37" t="s">
        <v>4592</v>
      </c>
      <c r="J841" s="37" t="s">
        <v>4474</v>
      </c>
      <c r="K841" s="37" t="s">
        <v>4475</v>
      </c>
      <c r="L841" s="43">
        <v>46064</v>
      </c>
      <c r="M841" s="37" t="s">
        <v>4246</v>
      </c>
      <c r="N841" s="37" t="s">
        <v>4247</v>
      </c>
      <c r="O841" s="37">
        <v>10</v>
      </c>
      <c r="P841" s="37" t="s">
        <v>4248</v>
      </c>
      <c r="Q841" s="37" t="s">
        <v>4476</v>
      </c>
      <c r="R841" s="37"/>
      <c r="S841" s="37" t="s">
        <v>4250</v>
      </c>
      <c r="T841" s="37">
        <v>10</v>
      </c>
      <c r="U841" s="37" t="s">
        <v>4251</v>
      </c>
      <c r="V841" s="37">
        <v>1014035513</v>
      </c>
      <c r="W841" s="37" t="s">
        <v>4252</v>
      </c>
      <c r="X841" s="37">
        <v>1090491527</v>
      </c>
      <c r="Y841" s="37" t="s">
        <v>1229</v>
      </c>
      <c r="Z841" s="37">
        <v>1002058204</v>
      </c>
      <c r="AA841" s="37" t="s">
        <v>4253</v>
      </c>
      <c r="AB841" s="37">
        <v>1000157108</v>
      </c>
      <c r="AC841" s="37" t="s">
        <v>4254</v>
      </c>
      <c r="AD841" s="37" t="s">
        <v>57</v>
      </c>
      <c r="AE841" s="37">
        <v>0</v>
      </c>
      <c r="AF841" s="37">
        <v>0</v>
      </c>
      <c r="AG841" s="37" t="s">
        <v>57</v>
      </c>
      <c r="AH841" s="37">
        <v>0</v>
      </c>
      <c r="AI841" s="37" t="s">
        <v>57</v>
      </c>
      <c r="AJ841" s="37">
        <v>5001035762</v>
      </c>
      <c r="AK841" s="37">
        <v>1</v>
      </c>
      <c r="AL841" s="37">
        <v>837567</v>
      </c>
      <c r="AM841" s="37">
        <v>1</v>
      </c>
      <c r="AN841" s="43">
        <v>46064</v>
      </c>
    </row>
    <row r="842" spans="1:40">
      <c r="A842" s="37" t="s">
        <v>1279</v>
      </c>
      <c r="B842" s="43">
        <v>46064</v>
      </c>
      <c r="C842" s="43">
        <v>46387</v>
      </c>
      <c r="D842" s="37">
        <v>323</v>
      </c>
      <c r="E842" s="37">
        <v>2</v>
      </c>
      <c r="F842" s="37" t="s">
        <v>4242</v>
      </c>
      <c r="G842" s="37">
        <v>1865</v>
      </c>
      <c r="H842" s="37">
        <v>2100</v>
      </c>
      <c r="I842" s="37" t="s">
        <v>5104</v>
      </c>
      <c r="J842" s="37" t="s">
        <v>4244</v>
      </c>
      <c r="K842" s="37" t="s">
        <v>4245</v>
      </c>
      <c r="L842" s="43">
        <v>46064</v>
      </c>
      <c r="M842" s="37" t="s">
        <v>4246</v>
      </c>
      <c r="N842" s="37" t="s">
        <v>4247</v>
      </c>
      <c r="O842" s="37">
        <v>10</v>
      </c>
      <c r="P842" s="37" t="s">
        <v>4248</v>
      </c>
      <c r="Q842" s="37" t="s">
        <v>4249</v>
      </c>
      <c r="R842" s="37"/>
      <c r="S842" s="37" t="s">
        <v>4250</v>
      </c>
      <c r="T842" s="37">
        <v>10</v>
      </c>
      <c r="U842" s="37" t="s">
        <v>4251</v>
      </c>
      <c r="V842" s="37">
        <v>1013710260</v>
      </c>
      <c r="W842" s="37" t="s">
        <v>4252</v>
      </c>
      <c r="X842" s="37">
        <v>1023923695</v>
      </c>
      <c r="Y842" s="37" t="s">
        <v>1281</v>
      </c>
      <c r="Z842" s="37">
        <v>1002058204</v>
      </c>
      <c r="AA842" s="37" t="s">
        <v>4253</v>
      </c>
      <c r="AB842" s="37">
        <v>1000157108</v>
      </c>
      <c r="AC842" s="37" t="s">
        <v>4254</v>
      </c>
      <c r="AD842" s="37" t="s">
        <v>467</v>
      </c>
      <c r="AE842" s="37">
        <v>0</v>
      </c>
      <c r="AF842" s="37">
        <v>0</v>
      </c>
      <c r="AG842" s="37" t="s">
        <v>467</v>
      </c>
      <c r="AH842" s="37">
        <v>0</v>
      </c>
      <c r="AI842" s="37" t="s">
        <v>467</v>
      </c>
      <c r="AJ842" s="37">
        <v>5001035764</v>
      </c>
      <c r="AK842" s="37">
        <v>1</v>
      </c>
      <c r="AL842" s="37">
        <v>828740</v>
      </c>
      <c r="AM842" s="37">
        <v>1</v>
      </c>
      <c r="AN842" s="43">
        <v>46064</v>
      </c>
    </row>
    <row r="843" spans="1:40">
      <c r="A843" s="37" t="s">
        <v>1685</v>
      </c>
      <c r="B843" s="43">
        <v>46064</v>
      </c>
      <c r="C843" s="43">
        <v>46387</v>
      </c>
      <c r="D843" s="37">
        <v>323</v>
      </c>
      <c r="E843" s="37">
        <v>2</v>
      </c>
      <c r="F843" s="37" t="s">
        <v>4242</v>
      </c>
      <c r="G843" s="37">
        <v>2007</v>
      </c>
      <c r="H843" s="37">
        <v>2101</v>
      </c>
      <c r="I843" s="37" t="s">
        <v>5105</v>
      </c>
      <c r="J843" s="37" t="s">
        <v>4244</v>
      </c>
      <c r="K843" s="37" t="s">
        <v>4245</v>
      </c>
      <c r="L843" s="43">
        <v>46064</v>
      </c>
      <c r="M843" s="37" t="s">
        <v>4246</v>
      </c>
      <c r="N843" s="37" t="s">
        <v>4247</v>
      </c>
      <c r="O843" s="37">
        <v>10</v>
      </c>
      <c r="P843" s="37" t="s">
        <v>4248</v>
      </c>
      <c r="Q843" s="37" t="s">
        <v>4249</v>
      </c>
      <c r="R843" s="37"/>
      <c r="S843" s="37" t="s">
        <v>4250</v>
      </c>
      <c r="T843" s="37">
        <v>10</v>
      </c>
      <c r="U843" s="37" t="s">
        <v>4251</v>
      </c>
      <c r="V843" s="37">
        <v>1009754831</v>
      </c>
      <c r="W843" s="37" t="s">
        <v>4252</v>
      </c>
      <c r="X843" s="37">
        <v>1015421884</v>
      </c>
      <c r="Y843" s="37" t="s">
        <v>1687</v>
      </c>
      <c r="Z843" s="37">
        <v>1002058204</v>
      </c>
      <c r="AA843" s="37" t="s">
        <v>4253</v>
      </c>
      <c r="AB843" s="37">
        <v>1000157108</v>
      </c>
      <c r="AC843" s="37" t="s">
        <v>4254</v>
      </c>
      <c r="AD843" s="37" t="s">
        <v>467</v>
      </c>
      <c r="AE843" s="37">
        <v>0</v>
      </c>
      <c r="AF843" s="37">
        <v>0</v>
      </c>
      <c r="AG843" s="37" t="s">
        <v>467</v>
      </c>
      <c r="AH843" s="37">
        <v>0</v>
      </c>
      <c r="AI843" s="37" t="s">
        <v>467</v>
      </c>
      <c r="AJ843" s="37">
        <v>5001035765</v>
      </c>
      <c r="AK843" s="37">
        <v>1</v>
      </c>
      <c r="AL843" s="37">
        <v>855148</v>
      </c>
      <c r="AM843" s="37">
        <v>1</v>
      </c>
      <c r="AN843" s="43">
        <v>46064</v>
      </c>
    </row>
    <row r="844" spans="1:40">
      <c r="A844" s="37" t="s">
        <v>2227</v>
      </c>
      <c r="B844" s="43">
        <v>46064</v>
      </c>
      <c r="C844" s="43">
        <v>46387</v>
      </c>
      <c r="D844" s="37">
        <v>323</v>
      </c>
      <c r="E844" s="37">
        <v>2</v>
      </c>
      <c r="F844" s="37" t="s">
        <v>4242</v>
      </c>
      <c r="G844" s="37">
        <v>1850</v>
      </c>
      <c r="H844" s="37">
        <v>2102</v>
      </c>
      <c r="I844" s="37" t="s">
        <v>4395</v>
      </c>
      <c r="J844" s="37" t="s">
        <v>4280</v>
      </c>
      <c r="K844" s="37" t="s">
        <v>4281</v>
      </c>
      <c r="L844" s="43">
        <v>46064</v>
      </c>
      <c r="M844" s="37" t="s">
        <v>4246</v>
      </c>
      <c r="N844" s="37" t="s">
        <v>4247</v>
      </c>
      <c r="O844" s="37">
        <v>10</v>
      </c>
      <c r="P844" s="37" t="s">
        <v>4248</v>
      </c>
      <c r="Q844" s="37" t="s">
        <v>4282</v>
      </c>
      <c r="R844" s="37"/>
      <c r="S844" s="37" t="s">
        <v>4250</v>
      </c>
      <c r="T844" s="37">
        <v>10</v>
      </c>
      <c r="U844" s="37" t="s">
        <v>4251</v>
      </c>
      <c r="V844" s="37">
        <v>1010672254</v>
      </c>
      <c r="W844" s="37" t="s">
        <v>4252</v>
      </c>
      <c r="X844" s="37">
        <v>39188051</v>
      </c>
      <c r="Y844" s="37" t="s">
        <v>2228</v>
      </c>
      <c r="Z844" s="37">
        <v>1002058204</v>
      </c>
      <c r="AA844" s="37" t="s">
        <v>4253</v>
      </c>
      <c r="AB844" s="37">
        <v>1000157108</v>
      </c>
      <c r="AC844" s="37" t="s">
        <v>4254</v>
      </c>
      <c r="AD844" s="37" t="s">
        <v>57</v>
      </c>
      <c r="AE844" s="37">
        <v>0</v>
      </c>
      <c r="AF844" s="37">
        <v>0</v>
      </c>
      <c r="AG844" s="37" t="s">
        <v>57</v>
      </c>
      <c r="AH844" s="37">
        <v>0</v>
      </c>
      <c r="AI844" s="37" t="s">
        <v>57</v>
      </c>
      <c r="AJ844" s="37">
        <v>5001035766</v>
      </c>
      <c r="AK844" s="37">
        <v>1</v>
      </c>
      <c r="AL844" s="37">
        <v>828720</v>
      </c>
      <c r="AM844" s="37">
        <v>1</v>
      </c>
      <c r="AN844" s="43">
        <v>46064</v>
      </c>
    </row>
    <row r="845" spans="1:40">
      <c r="A845" s="37" t="s">
        <v>4022</v>
      </c>
      <c r="B845" s="43">
        <v>46064</v>
      </c>
      <c r="C845" s="43">
        <v>46387</v>
      </c>
      <c r="D845" s="37">
        <v>323</v>
      </c>
      <c r="E845" s="37">
        <v>2</v>
      </c>
      <c r="F845" s="37" t="s">
        <v>4242</v>
      </c>
      <c r="G845" s="37">
        <v>1988</v>
      </c>
      <c r="H845" s="37">
        <v>2103</v>
      </c>
      <c r="I845" s="37" t="s">
        <v>5106</v>
      </c>
      <c r="J845" s="37" t="s">
        <v>4660</v>
      </c>
      <c r="K845" s="37" t="s">
        <v>4661</v>
      </c>
      <c r="L845" s="43">
        <v>46064</v>
      </c>
      <c r="M845" s="37" t="s">
        <v>4246</v>
      </c>
      <c r="N845" s="37" t="s">
        <v>4247</v>
      </c>
      <c r="O845" s="37">
        <v>10</v>
      </c>
      <c r="P845" s="37" t="s">
        <v>4248</v>
      </c>
      <c r="Q845" s="37" t="s">
        <v>4662</v>
      </c>
      <c r="R845" s="37"/>
      <c r="S845" s="37" t="s">
        <v>4250</v>
      </c>
      <c r="T845" s="37">
        <v>10</v>
      </c>
      <c r="U845" s="37" t="s">
        <v>4251</v>
      </c>
      <c r="V845" s="37">
        <v>1014035561</v>
      </c>
      <c r="W845" s="37" t="s">
        <v>4252</v>
      </c>
      <c r="X845" s="37">
        <v>1121816427</v>
      </c>
      <c r="Y845" s="37" t="s">
        <v>5107</v>
      </c>
      <c r="Z845" s="37">
        <v>1002058204</v>
      </c>
      <c r="AA845" s="37" t="s">
        <v>4253</v>
      </c>
      <c r="AB845" s="37">
        <v>1000157108</v>
      </c>
      <c r="AC845" s="37" t="s">
        <v>4254</v>
      </c>
      <c r="AD845" s="37" t="s">
        <v>467</v>
      </c>
      <c r="AE845" s="37">
        <v>0</v>
      </c>
      <c r="AF845" s="37">
        <v>0</v>
      </c>
      <c r="AG845" s="37" t="s">
        <v>467</v>
      </c>
      <c r="AH845" s="37">
        <v>0</v>
      </c>
      <c r="AI845" s="37" t="s">
        <v>467</v>
      </c>
      <c r="AJ845" s="37">
        <v>5001035767</v>
      </c>
      <c r="AK845" s="37">
        <v>1</v>
      </c>
      <c r="AL845" s="37">
        <v>845025</v>
      </c>
      <c r="AM845" s="37">
        <v>1</v>
      </c>
      <c r="AN845" s="43">
        <v>46064</v>
      </c>
    </row>
    <row r="846" spans="1:40">
      <c r="A846" s="37" t="s">
        <v>2231</v>
      </c>
      <c r="B846" s="43">
        <v>46064</v>
      </c>
      <c r="C846" s="43">
        <v>46387</v>
      </c>
      <c r="D846" s="37">
        <v>323</v>
      </c>
      <c r="E846" s="37">
        <v>2</v>
      </c>
      <c r="F846" s="37" t="s">
        <v>4242</v>
      </c>
      <c r="G846" s="37">
        <v>1850</v>
      </c>
      <c r="H846" s="37">
        <v>2104</v>
      </c>
      <c r="I846" s="37" t="s">
        <v>4395</v>
      </c>
      <c r="J846" s="37" t="s">
        <v>4280</v>
      </c>
      <c r="K846" s="37" t="s">
        <v>4281</v>
      </c>
      <c r="L846" s="43">
        <v>46064</v>
      </c>
      <c r="M846" s="37" t="s">
        <v>4246</v>
      </c>
      <c r="N846" s="37" t="s">
        <v>4247</v>
      </c>
      <c r="O846" s="37">
        <v>10</v>
      </c>
      <c r="P846" s="37" t="s">
        <v>4248</v>
      </c>
      <c r="Q846" s="37" t="s">
        <v>4282</v>
      </c>
      <c r="R846" s="37"/>
      <c r="S846" s="37" t="s">
        <v>4250</v>
      </c>
      <c r="T846" s="37">
        <v>10</v>
      </c>
      <c r="U846" s="37" t="s">
        <v>4251</v>
      </c>
      <c r="V846" s="37">
        <v>1004833357</v>
      </c>
      <c r="W846" s="37" t="s">
        <v>4252</v>
      </c>
      <c r="X846" s="37">
        <v>1094949584</v>
      </c>
      <c r="Y846" s="37" t="s">
        <v>5108</v>
      </c>
      <c r="Z846" s="37">
        <v>1002058204</v>
      </c>
      <c r="AA846" s="37" t="s">
        <v>4253</v>
      </c>
      <c r="AB846" s="37">
        <v>1000157108</v>
      </c>
      <c r="AC846" s="37" t="s">
        <v>4254</v>
      </c>
      <c r="AD846" s="37" t="s">
        <v>57</v>
      </c>
      <c r="AE846" s="37">
        <v>0</v>
      </c>
      <c r="AF846" s="37">
        <v>0</v>
      </c>
      <c r="AG846" s="37" t="s">
        <v>57</v>
      </c>
      <c r="AH846" s="37">
        <v>0</v>
      </c>
      <c r="AI846" s="37" t="s">
        <v>57</v>
      </c>
      <c r="AJ846" s="37">
        <v>5001035768</v>
      </c>
      <c r="AK846" s="37">
        <v>1</v>
      </c>
      <c r="AL846" s="37">
        <v>828720</v>
      </c>
      <c r="AM846" s="37">
        <v>1</v>
      </c>
      <c r="AN846" s="43">
        <v>46064</v>
      </c>
    </row>
    <row r="847" spans="1:40">
      <c r="A847" s="37" t="s">
        <v>3943</v>
      </c>
      <c r="B847" s="43">
        <v>46064</v>
      </c>
      <c r="C847" s="43">
        <v>46387</v>
      </c>
      <c r="D847" s="37">
        <v>323</v>
      </c>
      <c r="E847" s="37">
        <v>2</v>
      </c>
      <c r="F847" s="37" t="s">
        <v>4242</v>
      </c>
      <c r="G847" s="37">
        <v>1952</v>
      </c>
      <c r="H847" s="37">
        <v>2105</v>
      </c>
      <c r="I847" s="37" t="s">
        <v>5109</v>
      </c>
      <c r="J847" s="37" t="s">
        <v>4660</v>
      </c>
      <c r="K847" s="37" t="s">
        <v>4661</v>
      </c>
      <c r="L847" s="43">
        <v>46064</v>
      </c>
      <c r="M847" s="37" t="s">
        <v>4246</v>
      </c>
      <c r="N847" s="37" t="s">
        <v>4247</v>
      </c>
      <c r="O847" s="37">
        <v>10</v>
      </c>
      <c r="P847" s="37" t="s">
        <v>4248</v>
      </c>
      <c r="Q847" s="37" t="s">
        <v>4662</v>
      </c>
      <c r="R847" s="37"/>
      <c r="S847" s="37" t="s">
        <v>4250</v>
      </c>
      <c r="T847" s="37">
        <v>10</v>
      </c>
      <c r="U847" s="37" t="s">
        <v>4251</v>
      </c>
      <c r="V847" s="37">
        <v>1012139272</v>
      </c>
      <c r="W847" s="37" t="s">
        <v>4252</v>
      </c>
      <c r="X847" s="37">
        <v>34317468</v>
      </c>
      <c r="Y847" s="37" t="s">
        <v>5110</v>
      </c>
      <c r="Z847" s="37">
        <v>1002058204</v>
      </c>
      <c r="AA847" s="37" t="s">
        <v>4253</v>
      </c>
      <c r="AB847" s="37">
        <v>1000157108</v>
      </c>
      <c r="AC847" s="37" t="s">
        <v>4254</v>
      </c>
      <c r="AD847" s="37" t="s">
        <v>73</v>
      </c>
      <c r="AE847" s="37">
        <v>0</v>
      </c>
      <c r="AF847" s="37">
        <v>0</v>
      </c>
      <c r="AG847" s="37" t="s">
        <v>73</v>
      </c>
      <c r="AH847" s="37">
        <v>0</v>
      </c>
      <c r="AI847" s="37" t="s">
        <v>73</v>
      </c>
      <c r="AJ847" s="37">
        <v>5001035770</v>
      </c>
      <c r="AK847" s="37">
        <v>1</v>
      </c>
      <c r="AL847" s="37">
        <v>843332</v>
      </c>
      <c r="AM847" s="37">
        <v>1</v>
      </c>
      <c r="AN847" s="43">
        <v>46064</v>
      </c>
    </row>
    <row r="848" spans="1:40">
      <c r="A848" s="37" t="s">
        <v>3019</v>
      </c>
      <c r="B848" s="43">
        <v>46064</v>
      </c>
      <c r="C848" s="43">
        <v>46387</v>
      </c>
      <c r="D848" s="37">
        <v>323</v>
      </c>
      <c r="E848" s="37">
        <v>2</v>
      </c>
      <c r="F848" s="37" t="s">
        <v>4242</v>
      </c>
      <c r="G848" s="37">
        <v>1956</v>
      </c>
      <c r="H848" s="37">
        <v>2106</v>
      </c>
      <c r="I848" s="37" t="s">
        <v>5111</v>
      </c>
      <c r="J848" s="37" t="s">
        <v>4660</v>
      </c>
      <c r="K848" s="37" t="s">
        <v>4661</v>
      </c>
      <c r="L848" s="43">
        <v>46064</v>
      </c>
      <c r="M848" s="37" t="s">
        <v>4246</v>
      </c>
      <c r="N848" s="37" t="s">
        <v>4247</v>
      </c>
      <c r="O848" s="37">
        <v>10</v>
      </c>
      <c r="P848" s="37" t="s">
        <v>4248</v>
      </c>
      <c r="Q848" s="37" t="s">
        <v>4662</v>
      </c>
      <c r="R848" s="37"/>
      <c r="S848" s="37" t="s">
        <v>4250</v>
      </c>
      <c r="T848" s="37">
        <v>10</v>
      </c>
      <c r="U848" s="37" t="s">
        <v>4251</v>
      </c>
      <c r="V848" s="37">
        <v>1011838923</v>
      </c>
      <c r="W848" s="37" t="s">
        <v>4252</v>
      </c>
      <c r="X848" s="37">
        <v>1057588530</v>
      </c>
      <c r="Y848" s="37" t="s">
        <v>3021</v>
      </c>
      <c r="Z848" s="37">
        <v>1002058204</v>
      </c>
      <c r="AA848" s="37" t="s">
        <v>4253</v>
      </c>
      <c r="AB848" s="37">
        <v>1000157108</v>
      </c>
      <c r="AC848" s="37" t="s">
        <v>4254</v>
      </c>
      <c r="AD848" s="37" t="s">
        <v>83</v>
      </c>
      <c r="AE848" s="37">
        <v>0</v>
      </c>
      <c r="AF848" s="37">
        <v>0</v>
      </c>
      <c r="AG848" s="37" t="s">
        <v>83</v>
      </c>
      <c r="AH848" s="37">
        <v>0</v>
      </c>
      <c r="AI848" s="37" t="s">
        <v>83</v>
      </c>
      <c r="AJ848" s="37">
        <v>5001035773</v>
      </c>
      <c r="AK848" s="37">
        <v>1</v>
      </c>
      <c r="AL848" s="37">
        <v>843340</v>
      </c>
      <c r="AM848" s="37">
        <v>1</v>
      </c>
      <c r="AN848" s="43">
        <v>46064</v>
      </c>
    </row>
    <row r="849" spans="1:40">
      <c r="A849" s="37" t="s">
        <v>4153</v>
      </c>
      <c r="B849" s="43">
        <v>46064</v>
      </c>
      <c r="C849" s="43">
        <v>46387</v>
      </c>
      <c r="D849" s="37">
        <v>323</v>
      </c>
      <c r="E849" s="37">
        <v>2</v>
      </c>
      <c r="F849" s="37" t="s">
        <v>4242</v>
      </c>
      <c r="G849" s="37">
        <v>1900</v>
      </c>
      <c r="H849" s="37">
        <v>2107</v>
      </c>
      <c r="I849" s="37" t="s">
        <v>5097</v>
      </c>
      <c r="J849" s="37" t="s">
        <v>4244</v>
      </c>
      <c r="K849" s="37" t="s">
        <v>4245</v>
      </c>
      <c r="L849" s="43">
        <v>46064</v>
      </c>
      <c r="M849" s="37" t="s">
        <v>4246</v>
      </c>
      <c r="N849" s="37" t="s">
        <v>4247</v>
      </c>
      <c r="O849" s="37">
        <v>10</v>
      </c>
      <c r="P849" s="37" t="s">
        <v>4248</v>
      </c>
      <c r="Q849" s="37" t="s">
        <v>4249</v>
      </c>
      <c r="R849" s="37"/>
      <c r="S849" s="37" t="s">
        <v>4250</v>
      </c>
      <c r="T849" s="37">
        <v>10</v>
      </c>
      <c r="U849" s="37" t="s">
        <v>4251</v>
      </c>
      <c r="V849" s="37">
        <v>1009874087</v>
      </c>
      <c r="W849" s="37" t="s">
        <v>4252</v>
      </c>
      <c r="X849" s="37">
        <v>1010224065</v>
      </c>
      <c r="Y849" s="37" t="s">
        <v>4155</v>
      </c>
      <c r="Z849" s="37">
        <v>1002058204</v>
      </c>
      <c r="AA849" s="37" t="s">
        <v>4253</v>
      </c>
      <c r="AB849" s="37">
        <v>1000157108</v>
      </c>
      <c r="AC849" s="37" t="s">
        <v>4254</v>
      </c>
      <c r="AD849" s="37" t="s">
        <v>329</v>
      </c>
      <c r="AE849" s="37">
        <v>0</v>
      </c>
      <c r="AF849" s="37">
        <v>0</v>
      </c>
      <c r="AG849" s="37" t="s">
        <v>329</v>
      </c>
      <c r="AH849" s="37">
        <v>0</v>
      </c>
      <c r="AI849" s="37" t="s">
        <v>329</v>
      </c>
      <c r="AJ849" s="37">
        <v>5001035776</v>
      </c>
      <c r="AK849" s="37">
        <v>1</v>
      </c>
      <c r="AL849" s="37">
        <v>837540</v>
      </c>
      <c r="AM849" s="37">
        <v>1</v>
      </c>
      <c r="AN849" s="43">
        <v>46064</v>
      </c>
    </row>
    <row r="850" spans="1:40">
      <c r="A850" s="37" t="s">
        <v>3035</v>
      </c>
      <c r="B850" s="43">
        <v>46064</v>
      </c>
      <c r="C850" s="43">
        <v>46387</v>
      </c>
      <c r="D850" s="37">
        <v>323</v>
      </c>
      <c r="E850" s="37">
        <v>2</v>
      </c>
      <c r="F850" s="37" t="s">
        <v>4242</v>
      </c>
      <c r="G850" s="37">
        <v>1898</v>
      </c>
      <c r="H850" s="37">
        <v>2108</v>
      </c>
      <c r="I850" s="37" t="s">
        <v>4306</v>
      </c>
      <c r="J850" s="37" t="s">
        <v>4244</v>
      </c>
      <c r="K850" s="37" t="s">
        <v>4245</v>
      </c>
      <c r="L850" s="43">
        <v>46064</v>
      </c>
      <c r="M850" s="37" t="s">
        <v>4246</v>
      </c>
      <c r="N850" s="37" t="s">
        <v>4247</v>
      </c>
      <c r="O850" s="37">
        <v>10</v>
      </c>
      <c r="P850" s="37" t="s">
        <v>4248</v>
      </c>
      <c r="Q850" s="37" t="s">
        <v>4249</v>
      </c>
      <c r="R850" s="37"/>
      <c r="S850" s="37" t="s">
        <v>4250</v>
      </c>
      <c r="T850" s="37">
        <v>10</v>
      </c>
      <c r="U850" s="37" t="s">
        <v>4251</v>
      </c>
      <c r="V850" s="37">
        <v>1000201644</v>
      </c>
      <c r="W850" s="37" t="s">
        <v>4252</v>
      </c>
      <c r="X850" s="37">
        <v>1013644387</v>
      </c>
      <c r="Y850" s="37" t="s">
        <v>5112</v>
      </c>
      <c r="Z850" s="37">
        <v>1002058204</v>
      </c>
      <c r="AA850" s="37" t="s">
        <v>4253</v>
      </c>
      <c r="AB850" s="37">
        <v>1000157108</v>
      </c>
      <c r="AC850" s="37" t="s">
        <v>4254</v>
      </c>
      <c r="AD850" s="37" t="s">
        <v>329</v>
      </c>
      <c r="AE850" s="37">
        <v>0</v>
      </c>
      <c r="AF850" s="37">
        <v>0</v>
      </c>
      <c r="AG850" s="37" t="s">
        <v>329</v>
      </c>
      <c r="AH850" s="37">
        <v>0</v>
      </c>
      <c r="AI850" s="37" t="s">
        <v>329</v>
      </c>
      <c r="AJ850" s="37">
        <v>5001035778</v>
      </c>
      <c r="AK850" s="37">
        <v>1</v>
      </c>
      <c r="AL850" s="37">
        <v>837536</v>
      </c>
      <c r="AM850" s="37">
        <v>1</v>
      </c>
      <c r="AN850" s="43">
        <v>46064</v>
      </c>
    </row>
    <row r="851" spans="1:40">
      <c r="A851" s="37" t="s">
        <v>3572</v>
      </c>
      <c r="B851" s="43">
        <v>46064</v>
      </c>
      <c r="C851" s="43">
        <v>46387</v>
      </c>
      <c r="D851" s="37">
        <v>323</v>
      </c>
      <c r="E851" s="37">
        <v>2</v>
      </c>
      <c r="F851" s="37" t="s">
        <v>4242</v>
      </c>
      <c r="G851" s="37">
        <v>1858</v>
      </c>
      <c r="H851" s="37">
        <v>2109</v>
      </c>
      <c r="I851" s="37" t="s">
        <v>4481</v>
      </c>
      <c r="J851" s="37" t="s">
        <v>4931</v>
      </c>
      <c r="K851" s="37" t="s">
        <v>4932</v>
      </c>
      <c r="L851" s="43">
        <v>46064</v>
      </c>
      <c r="M851" s="37" t="s">
        <v>4246</v>
      </c>
      <c r="N851" s="37" t="s">
        <v>4247</v>
      </c>
      <c r="O851" s="37">
        <v>10</v>
      </c>
      <c r="P851" s="37" t="s">
        <v>4248</v>
      </c>
      <c r="Q851" s="37" t="s">
        <v>4933</v>
      </c>
      <c r="R851" s="37"/>
      <c r="S851" s="37" t="s">
        <v>4250</v>
      </c>
      <c r="T851" s="37">
        <v>10</v>
      </c>
      <c r="U851" s="37" t="s">
        <v>4251</v>
      </c>
      <c r="V851" s="37">
        <v>1011734427</v>
      </c>
      <c r="W851" s="37" t="s">
        <v>4252</v>
      </c>
      <c r="X851" s="37">
        <v>53043900</v>
      </c>
      <c r="Y851" s="37" t="s">
        <v>3573</v>
      </c>
      <c r="Z851" s="37">
        <v>1002058204</v>
      </c>
      <c r="AA851" s="37" t="s">
        <v>4253</v>
      </c>
      <c r="AB851" s="37">
        <v>1000157108</v>
      </c>
      <c r="AC851" s="37" t="s">
        <v>4254</v>
      </c>
      <c r="AD851" s="37" t="s">
        <v>467</v>
      </c>
      <c r="AE851" s="37">
        <v>0</v>
      </c>
      <c r="AF851" s="37">
        <v>0</v>
      </c>
      <c r="AG851" s="37" t="s">
        <v>467</v>
      </c>
      <c r="AH851" s="37">
        <v>0</v>
      </c>
      <c r="AI851" s="37" t="s">
        <v>467</v>
      </c>
      <c r="AJ851" s="37">
        <v>5001035781</v>
      </c>
      <c r="AK851" s="37">
        <v>1</v>
      </c>
      <c r="AL851" s="37">
        <v>828731</v>
      </c>
      <c r="AM851" s="37">
        <v>1</v>
      </c>
      <c r="AN851" s="43">
        <v>46064</v>
      </c>
    </row>
    <row r="852" spans="1:40">
      <c r="A852" s="37" t="s">
        <v>421</v>
      </c>
      <c r="B852" s="43">
        <v>46064</v>
      </c>
      <c r="C852" s="43">
        <v>46387</v>
      </c>
      <c r="D852" s="37">
        <v>323</v>
      </c>
      <c r="E852" s="37">
        <v>2</v>
      </c>
      <c r="F852" s="37" t="s">
        <v>4242</v>
      </c>
      <c r="G852" s="37">
        <v>1943</v>
      </c>
      <c r="H852" s="37">
        <v>2110</v>
      </c>
      <c r="I852" s="37" t="s">
        <v>5072</v>
      </c>
      <c r="J852" s="37" t="s">
        <v>4244</v>
      </c>
      <c r="K852" s="37" t="s">
        <v>4245</v>
      </c>
      <c r="L852" s="43">
        <v>46064</v>
      </c>
      <c r="M852" s="37" t="s">
        <v>4246</v>
      </c>
      <c r="N852" s="37" t="s">
        <v>4247</v>
      </c>
      <c r="O852" s="37">
        <v>10</v>
      </c>
      <c r="P852" s="37" t="s">
        <v>4248</v>
      </c>
      <c r="Q852" s="37" t="s">
        <v>4249</v>
      </c>
      <c r="R852" s="37"/>
      <c r="S852" s="37" t="s">
        <v>4250</v>
      </c>
      <c r="T852" s="37">
        <v>10</v>
      </c>
      <c r="U852" s="37" t="s">
        <v>4251</v>
      </c>
      <c r="V852" s="37">
        <v>1009239579</v>
      </c>
      <c r="W852" s="37" t="s">
        <v>4252</v>
      </c>
      <c r="X852" s="37">
        <v>1052405060</v>
      </c>
      <c r="Y852" s="37" t="s">
        <v>5113</v>
      </c>
      <c r="Z852" s="37">
        <v>1002058204</v>
      </c>
      <c r="AA852" s="37" t="s">
        <v>4253</v>
      </c>
      <c r="AB852" s="37">
        <v>1000157108</v>
      </c>
      <c r="AC852" s="37" t="s">
        <v>4254</v>
      </c>
      <c r="AD852" s="37" t="s">
        <v>519</v>
      </c>
      <c r="AE852" s="37">
        <v>0</v>
      </c>
      <c r="AF852" s="37">
        <v>0</v>
      </c>
      <c r="AG852" s="37" t="s">
        <v>519</v>
      </c>
      <c r="AH852" s="37">
        <v>0</v>
      </c>
      <c r="AI852" s="37" t="s">
        <v>519</v>
      </c>
      <c r="AJ852" s="37">
        <v>5001035782</v>
      </c>
      <c r="AK852" s="37">
        <v>1</v>
      </c>
      <c r="AL852" s="37">
        <v>843317</v>
      </c>
      <c r="AM852" s="37">
        <v>1</v>
      </c>
      <c r="AN852" s="43">
        <v>46064</v>
      </c>
    </row>
    <row r="853" spans="1:40">
      <c r="A853" s="37" t="s">
        <v>643</v>
      </c>
      <c r="B853" s="43">
        <v>46064</v>
      </c>
      <c r="C853" s="43">
        <v>46387</v>
      </c>
      <c r="D853" s="37">
        <v>323</v>
      </c>
      <c r="E853" s="37">
        <v>2</v>
      </c>
      <c r="F853" s="37" t="s">
        <v>4242</v>
      </c>
      <c r="G853" s="37">
        <v>2009</v>
      </c>
      <c r="H853" s="37">
        <v>2111</v>
      </c>
      <c r="I853" s="37" t="s">
        <v>5100</v>
      </c>
      <c r="J853" s="37" t="s">
        <v>4244</v>
      </c>
      <c r="K853" s="37" t="s">
        <v>4245</v>
      </c>
      <c r="L853" s="43">
        <v>46064</v>
      </c>
      <c r="M853" s="37" t="s">
        <v>4246</v>
      </c>
      <c r="N853" s="37" t="s">
        <v>4247</v>
      </c>
      <c r="O853" s="37">
        <v>10</v>
      </c>
      <c r="P853" s="37" t="s">
        <v>4248</v>
      </c>
      <c r="Q853" s="37" t="s">
        <v>4249</v>
      </c>
      <c r="R853" s="37"/>
      <c r="S853" s="37" t="s">
        <v>4250</v>
      </c>
      <c r="T853" s="37">
        <v>10</v>
      </c>
      <c r="U853" s="37" t="s">
        <v>4251</v>
      </c>
      <c r="V853" s="37">
        <v>1012469644</v>
      </c>
      <c r="W853" s="37" t="s">
        <v>4252</v>
      </c>
      <c r="X853" s="37">
        <v>1026584374</v>
      </c>
      <c r="Y853" s="37" t="s">
        <v>644</v>
      </c>
      <c r="Z853" s="37">
        <v>1002058204</v>
      </c>
      <c r="AA853" s="37" t="s">
        <v>4253</v>
      </c>
      <c r="AB853" s="37">
        <v>1000157108</v>
      </c>
      <c r="AC853" s="37" t="s">
        <v>4254</v>
      </c>
      <c r="AD853" s="37" t="s">
        <v>861</v>
      </c>
      <c r="AE853" s="37">
        <v>0</v>
      </c>
      <c r="AF853" s="37">
        <v>0</v>
      </c>
      <c r="AG853" s="37" t="s">
        <v>861</v>
      </c>
      <c r="AH853" s="37">
        <v>0</v>
      </c>
      <c r="AI853" s="37" t="s">
        <v>861</v>
      </c>
      <c r="AJ853" s="37">
        <v>5001035783</v>
      </c>
      <c r="AK853" s="37">
        <v>1</v>
      </c>
      <c r="AL853" s="37">
        <v>855150</v>
      </c>
      <c r="AM853" s="37">
        <v>1</v>
      </c>
      <c r="AN853" s="43">
        <v>46064</v>
      </c>
    </row>
    <row r="854" spans="1:40">
      <c r="A854" s="37" t="s">
        <v>4086</v>
      </c>
      <c r="B854" s="43">
        <v>46064</v>
      </c>
      <c r="C854" s="43">
        <v>46387</v>
      </c>
      <c r="D854" s="37">
        <v>323</v>
      </c>
      <c r="E854" s="37">
        <v>2</v>
      </c>
      <c r="F854" s="37" t="s">
        <v>4242</v>
      </c>
      <c r="G854" s="37">
        <v>1962</v>
      </c>
      <c r="H854" s="37">
        <v>2112</v>
      </c>
      <c r="I854" s="37" t="s">
        <v>5114</v>
      </c>
      <c r="J854" s="37" t="s">
        <v>4519</v>
      </c>
      <c r="K854" s="37" t="s">
        <v>4520</v>
      </c>
      <c r="L854" s="43">
        <v>46064</v>
      </c>
      <c r="M854" s="37" t="s">
        <v>4246</v>
      </c>
      <c r="N854" s="37" t="s">
        <v>4247</v>
      </c>
      <c r="O854" s="37">
        <v>10</v>
      </c>
      <c r="P854" s="37" t="s">
        <v>4248</v>
      </c>
      <c r="Q854" s="37" t="s">
        <v>4521</v>
      </c>
      <c r="R854" s="37"/>
      <c r="S854" s="37" t="s">
        <v>4250</v>
      </c>
      <c r="T854" s="37">
        <v>10</v>
      </c>
      <c r="U854" s="37" t="s">
        <v>4251</v>
      </c>
      <c r="V854" s="37">
        <v>1012345069</v>
      </c>
      <c r="W854" s="37" t="s">
        <v>4252</v>
      </c>
      <c r="X854" s="37">
        <v>1010118014</v>
      </c>
      <c r="Y854" s="37" t="s">
        <v>5115</v>
      </c>
      <c r="Z854" s="37">
        <v>1002058204</v>
      </c>
      <c r="AA854" s="37" t="s">
        <v>4253</v>
      </c>
      <c r="AB854" s="37">
        <v>1000157108</v>
      </c>
      <c r="AC854" s="37" t="s">
        <v>4254</v>
      </c>
      <c r="AD854" s="37" t="s">
        <v>57</v>
      </c>
      <c r="AE854" s="37">
        <v>0</v>
      </c>
      <c r="AF854" s="37">
        <v>0</v>
      </c>
      <c r="AG854" s="37" t="s">
        <v>57</v>
      </c>
      <c r="AH854" s="37">
        <v>0</v>
      </c>
      <c r="AI854" s="37" t="s">
        <v>57</v>
      </c>
      <c r="AJ854" s="37">
        <v>5001035785</v>
      </c>
      <c r="AK854" s="37">
        <v>1</v>
      </c>
      <c r="AL854" s="37">
        <v>843353</v>
      </c>
      <c r="AM854" s="37">
        <v>1</v>
      </c>
      <c r="AN854" s="43">
        <v>46064</v>
      </c>
    </row>
    <row r="855" spans="1:40">
      <c r="A855" s="37" t="s">
        <v>3888</v>
      </c>
      <c r="B855" s="43">
        <v>46045</v>
      </c>
      <c r="C855" s="43">
        <v>46387</v>
      </c>
      <c r="D855" s="37">
        <v>342</v>
      </c>
      <c r="E855" s="37">
        <v>2</v>
      </c>
      <c r="F855" s="37" t="s">
        <v>4242</v>
      </c>
      <c r="G855" s="37">
        <v>1835</v>
      </c>
      <c r="H855" s="37">
        <v>2113</v>
      </c>
      <c r="I855" s="37" t="s">
        <v>4970</v>
      </c>
      <c r="J855" s="37" t="s">
        <v>4654</v>
      </c>
      <c r="K855" s="37" t="s">
        <v>4655</v>
      </c>
      <c r="L855" s="43">
        <v>46064</v>
      </c>
      <c r="M855" s="37" t="s">
        <v>4246</v>
      </c>
      <c r="N855" s="37" t="s">
        <v>4247</v>
      </c>
      <c r="O855" s="37">
        <v>10</v>
      </c>
      <c r="P855" s="37" t="s">
        <v>4248</v>
      </c>
      <c r="Q855" s="37" t="s">
        <v>4656</v>
      </c>
      <c r="R855" s="37"/>
      <c r="S855" s="37" t="s">
        <v>4250</v>
      </c>
      <c r="T855" s="37">
        <v>10</v>
      </c>
      <c r="U855" s="37" t="s">
        <v>4251</v>
      </c>
      <c r="V855" s="37">
        <v>1000106933</v>
      </c>
      <c r="W855" s="37" t="s">
        <v>4252</v>
      </c>
      <c r="X855" s="37">
        <v>79369271</v>
      </c>
      <c r="Y855" s="37" t="s">
        <v>5116</v>
      </c>
      <c r="Z855" s="37">
        <v>1002058204</v>
      </c>
      <c r="AA855" s="37" t="s">
        <v>4253</v>
      </c>
      <c r="AB855" s="37">
        <v>1000157108</v>
      </c>
      <c r="AC855" s="37" t="s">
        <v>4254</v>
      </c>
      <c r="AD855" s="37" t="s">
        <v>329</v>
      </c>
      <c r="AE855" s="37" t="s">
        <v>329</v>
      </c>
      <c r="AF855" s="37">
        <v>0</v>
      </c>
      <c r="AG855" s="37">
        <v>0</v>
      </c>
      <c r="AH855" s="37">
        <v>0</v>
      </c>
      <c r="AI855" s="37">
        <v>0</v>
      </c>
      <c r="AJ855" s="37">
        <v>5001035786</v>
      </c>
      <c r="AK855" s="37">
        <v>1</v>
      </c>
      <c r="AL855" s="37">
        <v>828701</v>
      </c>
      <c r="AM855" s="37">
        <v>1</v>
      </c>
      <c r="AN855" s="43">
        <v>46064</v>
      </c>
    </row>
    <row r="856" spans="1:40">
      <c r="A856" s="37" t="s">
        <v>3762</v>
      </c>
      <c r="B856" s="43">
        <v>46064</v>
      </c>
      <c r="C856" s="43">
        <v>46387</v>
      </c>
      <c r="D856" s="37">
        <v>323</v>
      </c>
      <c r="E856" s="37">
        <v>2</v>
      </c>
      <c r="F856" s="37" t="s">
        <v>4242</v>
      </c>
      <c r="G856" s="37">
        <v>1891</v>
      </c>
      <c r="H856" s="37">
        <v>2114</v>
      </c>
      <c r="I856" s="37" t="s">
        <v>5061</v>
      </c>
      <c r="J856" s="37" t="s">
        <v>4244</v>
      </c>
      <c r="K856" s="37" t="s">
        <v>4245</v>
      </c>
      <c r="L856" s="43">
        <v>46064</v>
      </c>
      <c r="M856" s="37" t="s">
        <v>4246</v>
      </c>
      <c r="N856" s="37" t="s">
        <v>4247</v>
      </c>
      <c r="O856" s="37">
        <v>10</v>
      </c>
      <c r="P856" s="37" t="s">
        <v>4248</v>
      </c>
      <c r="Q856" s="37" t="s">
        <v>4249</v>
      </c>
      <c r="R856" s="37"/>
      <c r="S856" s="37" t="s">
        <v>4250</v>
      </c>
      <c r="T856" s="37">
        <v>10</v>
      </c>
      <c r="U856" s="37" t="s">
        <v>4251</v>
      </c>
      <c r="V856" s="37">
        <v>1000112548</v>
      </c>
      <c r="W856" s="37" t="s">
        <v>4252</v>
      </c>
      <c r="X856" s="37">
        <v>79378456</v>
      </c>
      <c r="Y856" s="37" t="s">
        <v>3763</v>
      </c>
      <c r="Z856" s="37">
        <v>1002058204</v>
      </c>
      <c r="AA856" s="37" t="s">
        <v>4253</v>
      </c>
      <c r="AB856" s="37">
        <v>1000157108</v>
      </c>
      <c r="AC856" s="37" t="s">
        <v>4254</v>
      </c>
      <c r="AD856" s="37" t="s">
        <v>329</v>
      </c>
      <c r="AE856" s="37">
        <v>0</v>
      </c>
      <c r="AF856" s="37">
        <v>0</v>
      </c>
      <c r="AG856" s="37" t="s">
        <v>329</v>
      </c>
      <c r="AH856" s="37">
        <v>0</v>
      </c>
      <c r="AI856" s="37" t="s">
        <v>329</v>
      </c>
      <c r="AJ856" s="37">
        <v>5001035788</v>
      </c>
      <c r="AK856" s="37">
        <v>1</v>
      </c>
      <c r="AL856" s="37">
        <v>837528</v>
      </c>
      <c r="AM856" s="37">
        <v>1</v>
      </c>
      <c r="AN856" s="43">
        <v>46064</v>
      </c>
    </row>
    <row r="857" spans="1:40">
      <c r="A857" s="37" t="s">
        <v>4116</v>
      </c>
      <c r="B857" s="43">
        <v>46045</v>
      </c>
      <c r="C857" s="43">
        <v>46387</v>
      </c>
      <c r="D857" s="37">
        <v>342</v>
      </c>
      <c r="E857" s="37">
        <v>2</v>
      </c>
      <c r="F857" s="37" t="s">
        <v>4242</v>
      </c>
      <c r="G857" s="37">
        <v>1862</v>
      </c>
      <c r="H857" s="37">
        <v>2115</v>
      </c>
      <c r="I857" s="37" t="s">
        <v>4395</v>
      </c>
      <c r="J857" s="37" t="s">
        <v>4917</v>
      </c>
      <c r="K857" s="37" t="s">
        <v>4918</v>
      </c>
      <c r="L857" s="43">
        <v>46064</v>
      </c>
      <c r="M857" s="37" t="s">
        <v>4246</v>
      </c>
      <c r="N857" s="37" t="s">
        <v>4247</v>
      </c>
      <c r="O857" s="37">
        <v>10</v>
      </c>
      <c r="P857" s="37" t="s">
        <v>4248</v>
      </c>
      <c r="Q857" s="37" t="s">
        <v>4919</v>
      </c>
      <c r="R857" s="37"/>
      <c r="S857" s="37" t="s">
        <v>4250</v>
      </c>
      <c r="T857" s="37">
        <v>10</v>
      </c>
      <c r="U857" s="37" t="s">
        <v>4251</v>
      </c>
      <c r="V857" s="37">
        <v>1005601476</v>
      </c>
      <c r="W857" s="37" t="s">
        <v>4252</v>
      </c>
      <c r="X857" s="37">
        <v>79458170</v>
      </c>
      <c r="Y857" s="37" t="s">
        <v>5117</v>
      </c>
      <c r="Z857" s="37">
        <v>1002058204</v>
      </c>
      <c r="AA857" s="37" t="s">
        <v>4253</v>
      </c>
      <c r="AB857" s="37">
        <v>1000157108</v>
      </c>
      <c r="AC857" s="37" t="s">
        <v>4254</v>
      </c>
      <c r="AD857" s="37" t="s">
        <v>57</v>
      </c>
      <c r="AE857" s="37">
        <v>0</v>
      </c>
      <c r="AF857" s="37">
        <v>0</v>
      </c>
      <c r="AG857" s="37" t="s">
        <v>57</v>
      </c>
      <c r="AH857" s="37">
        <v>0</v>
      </c>
      <c r="AI857" s="37" t="s">
        <v>57</v>
      </c>
      <c r="AJ857" s="37">
        <v>5001035789</v>
      </c>
      <c r="AK857" s="37">
        <v>1</v>
      </c>
      <c r="AL857" s="37">
        <v>828736</v>
      </c>
      <c r="AM857" s="37">
        <v>1</v>
      </c>
      <c r="AN857" s="43">
        <v>46064</v>
      </c>
    </row>
    <row r="858" spans="1:40">
      <c r="A858" s="37" t="s">
        <v>4135</v>
      </c>
      <c r="B858" s="43">
        <v>46064</v>
      </c>
      <c r="C858" s="43">
        <v>46387</v>
      </c>
      <c r="D858" s="37">
        <v>323</v>
      </c>
      <c r="E858" s="37">
        <v>2</v>
      </c>
      <c r="F858" s="37" t="s">
        <v>4242</v>
      </c>
      <c r="G858" s="37">
        <v>1812</v>
      </c>
      <c r="H858" s="37">
        <v>2116</v>
      </c>
      <c r="I858" s="37" t="s">
        <v>5046</v>
      </c>
      <c r="J858" s="37" t="s">
        <v>4302</v>
      </c>
      <c r="K858" s="37" t="s">
        <v>4303</v>
      </c>
      <c r="L858" s="43">
        <v>46064</v>
      </c>
      <c r="M858" s="37" t="s">
        <v>4246</v>
      </c>
      <c r="N858" s="37" t="s">
        <v>4247</v>
      </c>
      <c r="O858" s="37">
        <v>10</v>
      </c>
      <c r="P858" s="37" t="s">
        <v>4248</v>
      </c>
      <c r="Q858" s="37" t="s">
        <v>4304</v>
      </c>
      <c r="R858" s="37"/>
      <c r="S858" s="37" t="s">
        <v>4250</v>
      </c>
      <c r="T858" s="37">
        <v>10</v>
      </c>
      <c r="U858" s="37" t="s">
        <v>4251</v>
      </c>
      <c r="V858" s="37">
        <v>1005649562</v>
      </c>
      <c r="W858" s="37" t="s">
        <v>4252</v>
      </c>
      <c r="X858" s="37">
        <v>51948000</v>
      </c>
      <c r="Y858" s="37" t="s">
        <v>5118</v>
      </c>
      <c r="Z858" s="37">
        <v>1002058204</v>
      </c>
      <c r="AA858" s="37" t="s">
        <v>4253</v>
      </c>
      <c r="AB858" s="37">
        <v>1000157108</v>
      </c>
      <c r="AC858" s="37" t="s">
        <v>4254</v>
      </c>
      <c r="AD858" s="37" t="s">
        <v>4277</v>
      </c>
      <c r="AE858" s="37">
        <v>0</v>
      </c>
      <c r="AF858" s="37">
        <v>0</v>
      </c>
      <c r="AG858" s="37" t="s">
        <v>4277</v>
      </c>
      <c r="AH858" s="37">
        <v>0</v>
      </c>
      <c r="AI858" s="37" t="s">
        <v>4277</v>
      </c>
      <c r="AJ858" s="37">
        <v>5001035791</v>
      </c>
      <c r="AK858" s="37">
        <v>1</v>
      </c>
      <c r="AL858" s="37">
        <v>825099</v>
      </c>
      <c r="AM858" s="37">
        <v>1</v>
      </c>
      <c r="AN858" s="43">
        <v>46064</v>
      </c>
    </row>
    <row r="859" spans="1:40">
      <c r="A859" s="37" t="s">
        <v>4046</v>
      </c>
      <c r="B859" s="43">
        <v>46064</v>
      </c>
      <c r="C859" s="43">
        <v>46387</v>
      </c>
      <c r="D859" s="37">
        <v>323</v>
      </c>
      <c r="E859" s="37">
        <v>2</v>
      </c>
      <c r="F859" s="37" t="s">
        <v>4242</v>
      </c>
      <c r="G859" s="37">
        <v>1947</v>
      </c>
      <c r="H859" s="37">
        <v>2117</v>
      </c>
      <c r="I859" s="37" t="s">
        <v>5055</v>
      </c>
      <c r="J859" s="37" t="s">
        <v>4381</v>
      </c>
      <c r="K859" s="37" t="s">
        <v>4382</v>
      </c>
      <c r="L859" s="43">
        <v>46064</v>
      </c>
      <c r="M859" s="37" t="s">
        <v>4246</v>
      </c>
      <c r="N859" s="37" t="s">
        <v>4247</v>
      </c>
      <c r="O859" s="37">
        <v>10</v>
      </c>
      <c r="P859" s="37" t="s">
        <v>4248</v>
      </c>
      <c r="Q859" s="37" t="s">
        <v>4383</v>
      </c>
      <c r="R859" s="37"/>
      <c r="S859" s="37" t="s">
        <v>4250</v>
      </c>
      <c r="T859" s="37">
        <v>10</v>
      </c>
      <c r="U859" s="37" t="s">
        <v>4251</v>
      </c>
      <c r="V859" s="37">
        <v>1011019533</v>
      </c>
      <c r="W859" s="37" t="s">
        <v>4252</v>
      </c>
      <c r="X859" s="37">
        <v>1016047476</v>
      </c>
      <c r="Y859" s="37" t="s">
        <v>4048</v>
      </c>
      <c r="Z859" s="37">
        <v>1002058204</v>
      </c>
      <c r="AA859" s="37" t="s">
        <v>4253</v>
      </c>
      <c r="AB859" s="37">
        <v>1000157108</v>
      </c>
      <c r="AC859" s="37" t="s">
        <v>4254</v>
      </c>
      <c r="AD859" s="37" t="s">
        <v>57</v>
      </c>
      <c r="AE859" s="37">
        <v>0</v>
      </c>
      <c r="AF859" s="37">
        <v>0</v>
      </c>
      <c r="AG859" s="37" t="s">
        <v>57</v>
      </c>
      <c r="AH859" s="37">
        <v>0</v>
      </c>
      <c r="AI859" s="37" t="s">
        <v>57</v>
      </c>
      <c r="AJ859" s="37">
        <v>5001035792</v>
      </c>
      <c r="AK859" s="37">
        <v>1</v>
      </c>
      <c r="AL859" s="37">
        <v>843322</v>
      </c>
      <c r="AM859" s="37">
        <v>1</v>
      </c>
      <c r="AN859" s="43">
        <v>46064</v>
      </c>
    </row>
    <row r="860" spans="1:40">
      <c r="A860" s="37" t="s">
        <v>4042</v>
      </c>
      <c r="B860" s="43">
        <v>46064</v>
      </c>
      <c r="C860" s="43">
        <v>46387</v>
      </c>
      <c r="D860" s="37">
        <v>323</v>
      </c>
      <c r="E860" s="37">
        <v>2</v>
      </c>
      <c r="F860" s="37" t="s">
        <v>4242</v>
      </c>
      <c r="G860" s="37">
        <v>1812</v>
      </c>
      <c r="H860" s="37">
        <v>2118</v>
      </c>
      <c r="I860" s="37" t="s">
        <v>5046</v>
      </c>
      <c r="J860" s="37" t="s">
        <v>4302</v>
      </c>
      <c r="K860" s="37" t="s">
        <v>4303</v>
      </c>
      <c r="L860" s="43">
        <v>46064</v>
      </c>
      <c r="M860" s="37" t="s">
        <v>4246</v>
      </c>
      <c r="N860" s="37" t="s">
        <v>4247</v>
      </c>
      <c r="O860" s="37">
        <v>10</v>
      </c>
      <c r="P860" s="37" t="s">
        <v>4248</v>
      </c>
      <c r="Q860" s="37" t="s">
        <v>4304</v>
      </c>
      <c r="R860" s="37"/>
      <c r="S860" s="37" t="s">
        <v>4250</v>
      </c>
      <c r="T860" s="37">
        <v>10</v>
      </c>
      <c r="U860" s="37" t="s">
        <v>4251</v>
      </c>
      <c r="V860" s="37">
        <v>1014019934</v>
      </c>
      <c r="W860" s="37" t="s">
        <v>4252</v>
      </c>
      <c r="X860" s="37">
        <v>1010058413</v>
      </c>
      <c r="Y860" s="37" t="s">
        <v>5119</v>
      </c>
      <c r="Z860" s="37">
        <v>1002058204</v>
      </c>
      <c r="AA860" s="37" t="s">
        <v>4253</v>
      </c>
      <c r="AB860" s="37">
        <v>1000157108</v>
      </c>
      <c r="AC860" s="37" t="s">
        <v>4254</v>
      </c>
      <c r="AD860" s="37" t="s">
        <v>4277</v>
      </c>
      <c r="AE860" s="37">
        <v>0</v>
      </c>
      <c r="AF860" s="37">
        <v>0</v>
      </c>
      <c r="AG860" s="37" t="s">
        <v>4277</v>
      </c>
      <c r="AH860" s="37">
        <v>0</v>
      </c>
      <c r="AI860" s="37" t="s">
        <v>4277</v>
      </c>
      <c r="AJ860" s="37">
        <v>5001035793</v>
      </c>
      <c r="AK860" s="37">
        <v>1</v>
      </c>
      <c r="AL860" s="37">
        <v>825099</v>
      </c>
      <c r="AM860" s="37">
        <v>1</v>
      </c>
      <c r="AN860" s="43">
        <v>46064</v>
      </c>
    </row>
    <row r="861" spans="1:40">
      <c r="A861" s="37" t="s">
        <v>425</v>
      </c>
      <c r="B861" s="43">
        <v>46064</v>
      </c>
      <c r="C861" s="43">
        <v>46387</v>
      </c>
      <c r="D861" s="37">
        <v>323</v>
      </c>
      <c r="E861" s="37">
        <v>2</v>
      </c>
      <c r="F861" s="37" t="s">
        <v>4242</v>
      </c>
      <c r="G861" s="37">
        <v>1955</v>
      </c>
      <c r="H861" s="37">
        <v>2119</v>
      </c>
      <c r="I861" s="37" t="s">
        <v>4483</v>
      </c>
      <c r="J861" s="37" t="s">
        <v>4660</v>
      </c>
      <c r="K861" s="37" t="s">
        <v>4661</v>
      </c>
      <c r="L861" s="43">
        <v>46064</v>
      </c>
      <c r="M861" s="37" t="s">
        <v>4246</v>
      </c>
      <c r="N861" s="37" t="s">
        <v>4247</v>
      </c>
      <c r="O861" s="37">
        <v>10</v>
      </c>
      <c r="P861" s="37" t="s">
        <v>4248</v>
      </c>
      <c r="Q861" s="37" t="s">
        <v>4662</v>
      </c>
      <c r="R861" s="37"/>
      <c r="S861" s="37" t="s">
        <v>4250</v>
      </c>
      <c r="T861" s="37">
        <v>10</v>
      </c>
      <c r="U861" s="37" t="s">
        <v>4251</v>
      </c>
      <c r="V861" s="37">
        <v>1000210955</v>
      </c>
      <c r="W861" s="37" t="s">
        <v>4252</v>
      </c>
      <c r="X861" s="37">
        <v>1016039277</v>
      </c>
      <c r="Y861" s="37" t="s">
        <v>427</v>
      </c>
      <c r="Z861" s="37">
        <v>1002058204</v>
      </c>
      <c r="AA861" s="37" t="s">
        <v>4253</v>
      </c>
      <c r="AB861" s="37">
        <v>1000157108</v>
      </c>
      <c r="AC861" s="37" t="s">
        <v>4254</v>
      </c>
      <c r="AD861" s="37" t="s">
        <v>329</v>
      </c>
      <c r="AE861" s="37">
        <v>0</v>
      </c>
      <c r="AF861" s="37">
        <v>0</v>
      </c>
      <c r="AG861" s="37" t="s">
        <v>329</v>
      </c>
      <c r="AH861" s="37">
        <v>0</v>
      </c>
      <c r="AI861" s="37" t="s">
        <v>329</v>
      </c>
      <c r="AJ861" s="37">
        <v>5001035798</v>
      </c>
      <c r="AK861" s="37">
        <v>1</v>
      </c>
      <c r="AL861" s="37">
        <v>843338</v>
      </c>
      <c r="AM861" s="37">
        <v>1</v>
      </c>
      <c r="AN861" s="43">
        <v>46064</v>
      </c>
    </row>
    <row r="862" spans="1:40">
      <c r="A862" s="37" t="s">
        <v>4125</v>
      </c>
      <c r="B862" s="43">
        <v>46064</v>
      </c>
      <c r="C862" s="43">
        <v>46387</v>
      </c>
      <c r="D862" s="37">
        <v>323</v>
      </c>
      <c r="E862" s="37">
        <v>2</v>
      </c>
      <c r="F862" s="37" t="s">
        <v>4242</v>
      </c>
      <c r="G862" s="37">
        <v>1988</v>
      </c>
      <c r="H862" s="37">
        <v>2120</v>
      </c>
      <c r="I862" s="37" t="s">
        <v>5106</v>
      </c>
      <c r="J862" s="37" t="s">
        <v>4660</v>
      </c>
      <c r="K862" s="37" t="s">
        <v>4661</v>
      </c>
      <c r="L862" s="43">
        <v>46066</v>
      </c>
      <c r="M862" s="37" t="s">
        <v>4246</v>
      </c>
      <c r="N862" s="37" t="s">
        <v>4247</v>
      </c>
      <c r="O862" s="37">
        <v>10</v>
      </c>
      <c r="P862" s="37" t="s">
        <v>4248</v>
      </c>
      <c r="Q862" s="37" t="s">
        <v>4662</v>
      </c>
      <c r="R862" s="37"/>
      <c r="S862" s="37" t="s">
        <v>4250</v>
      </c>
      <c r="T862" s="37">
        <v>10</v>
      </c>
      <c r="U862" s="37" t="s">
        <v>4251</v>
      </c>
      <c r="V862" s="37">
        <v>1000573346</v>
      </c>
      <c r="W862" s="37" t="s">
        <v>4252</v>
      </c>
      <c r="X862" s="37">
        <v>80113570</v>
      </c>
      <c r="Y862" s="37" t="s">
        <v>4126</v>
      </c>
      <c r="Z862" s="37">
        <v>1002058204</v>
      </c>
      <c r="AA862" s="37" t="s">
        <v>4253</v>
      </c>
      <c r="AB862" s="37">
        <v>1000157108</v>
      </c>
      <c r="AC862" s="37" t="s">
        <v>4254</v>
      </c>
      <c r="AD862" s="37" t="s">
        <v>467</v>
      </c>
      <c r="AE862" s="37">
        <v>0</v>
      </c>
      <c r="AF862" s="37">
        <v>0</v>
      </c>
      <c r="AG862" s="37" t="s">
        <v>467</v>
      </c>
      <c r="AH862" s="37">
        <v>0</v>
      </c>
      <c r="AI862" s="37" t="s">
        <v>467</v>
      </c>
      <c r="AJ862" s="37">
        <v>5001035838</v>
      </c>
      <c r="AK862" s="37">
        <v>1</v>
      </c>
      <c r="AL862" s="37">
        <v>845025</v>
      </c>
      <c r="AM862" s="37">
        <v>1</v>
      </c>
      <c r="AN862" s="43">
        <v>46066</v>
      </c>
    </row>
    <row r="863" spans="1:40">
      <c r="A863" s="37" t="s">
        <v>4060</v>
      </c>
      <c r="B863" s="43">
        <v>46064</v>
      </c>
      <c r="C863" s="43">
        <v>46387</v>
      </c>
      <c r="D863" s="37">
        <v>323</v>
      </c>
      <c r="E863" s="37">
        <v>2</v>
      </c>
      <c r="F863" s="37" t="s">
        <v>4242</v>
      </c>
      <c r="G863" s="37">
        <v>1997</v>
      </c>
      <c r="H863" s="37">
        <v>2121</v>
      </c>
      <c r="I863" s="37" t="s">
        <v>5120</v>
      </c>
      <c r="J863" s="37" t="s">
        <v>4302</v>
      </c>
      <c r="K863" s="37" t="s">
        <v>4303</v>
      </c>
      <c r="L863" s="43">
        <v>46066</v>
      </c>
      <c r="M863" s="37" t="s">
        <v>4246</v>
      </c>
      <c r="N863" s="37" t="s">
        <v>4247</v>
      </c>
      <c r="O863" s="37">
        <v>10</v>
      </c>
      <c r="P863" s="37" t="s">
        <v>4248</v>
      </c>
      <c r="Q863" s="37" t="s">
        <v>4304</v>
      </c>
      <c r="R863" s="37"/>
      <c r="S863" s="37" t="s">
        <v>4250</v>
      </c>
      <c r="T863" s="37">
        <v>10</v>
      </c>
      <c r="U863" s="37" t="s">
        <v>4251</v>
      </c>
      <c r="V863" s="37">
        <v>1000288465</v>
      </c>
      <c r="W863" s="37" t="s">
        <v>4252</v>
      </c>
      <c r="X863" s="37">
        <v>52716148</v>
      </c>
      <c r="Y863" s="37" t="s">
        <v>4062</v>
      </c>
      <c r="Z863" s="37">
        <v>1002058204</v>
      </c>
      <c r="AA863" s="37" t="s">
        <v>4253</v>
      </c>
      <c r="AB863" s="37">
        <v>1000157108</v>
      </c>
      <c r="AC863" s="37" t="s">
        <v>4254</v>
      </c>
      <c r="AD863" s="37" t="s">
        <v>467</v>
      </c>
      <c r="AE863" s="37">
        <v>0</v>
      </c>
      <c r="AF863" s="37">
        <v>0</v>
      </c>
      <c r="AG863" s="37" t="s">
        <v>467</v>
      </c>
      <c r="AH863" s="37">
        <v>0</v>
      </c>
      <c r="AI863" s="37" t="s">
        <v>467</v>
      </c>
      <c r="AJ863" s="37">
        <v>5001035839</v>
      </c>
      <c r="AK863" s="37">
        <v>1</v>
      </c>
      <c r="AL863" s="37">
        <v>845034</v>
      </c>
      <c r="AM863" s="37">
        <v>1</v>
      </c>
      <c r="AN863" s="43">
        <v>46066</v>
      </c>
    </row>
    <row r="864" spans="1:40">
      <c r="A864" s="37" t="s">
        <v>4032</v>
      </c>
      <c r="B864" s="43">
        <v>46064</v>
      </c>
      <c r="C864" s="43">
        <v>46387</v>
      </c>
      <c r="D864" s="37">
        <v>323</v>
      </c>
      <c r="E864" s="37">
        <v>2</v>
      </c>
      <c r="F864" s="37" t="s">
        <v>4242</v>
      </c>
      <c r="G864" s="37">
        <v>1987</v>
      </c>
      <c r="H864" s="37">
        <v>2122</v>
      </c>
      <c r="I864" s="37" t="s">
        <v>5055</v>
      </c>
      <c r="J864" s="37" t="s">
        <v>4660</v>
      </c>
      <c r="K864" s="37" t="s">
        <v>4661</v>
      </c>
      <c r="L864" s="43">
        <v>46066</v>
      </c>
      <c r="M864" s="37" t="s">
        <v>4246</v>
      </c>
      <c r="N864" s="37" t="s">
        <v>4247</v>
      </c>
      <c r="O864" s="37">
        <v>10</v>
      </c>
      <c r="P864" s="37" t="s">
        <v>4248</v>
      </c>
      <c r="Q864" s="37" t="s">
        <v>4662</v>
      </c>
      <c r="R864" s="37"/>
      <c r="S864" s="37" t="s">
        <v>4250</v>
      </c>
      <c r="T864" s="37">
        <v>10</v>
      </c>
      <c r="U864" s="37" t="s">
        <v>4251</v>
      </c>
      <c r="V864" s="37">
        <v>1010422916</v>
      </c>
      <c r="W864" s="37" t="s">
        <v>4252</v>
      </c>
      <c r="X864" s="37">
        <v>91532576</v>
      </c>
      <c r="Y864" s="37" t="s">
        <v>5121</v>
      </c>
      <c r="Z864" s="37">
        <v>1002058204</v>
      </c>
      <c r="AA864" s="37" t="s">
        <v>4253</v>
      </c>
      <c r="AB864" s="37">
        <v>1000157108</v>
      </c>
      <c r="AC864" s="37" t="s">
        <v>4254</v>
      </c>
      <c r="AD864" s="37" t="s">
        <v>57</v>
      </c>
      <c r="AE864" s="37">
        <v>0</v>
      </c>
      <c r="AF864" s="37">
        <v>0</v>
      </c>
      <c r="AG864" s="37" t="s">
        <v>57</v>
      </c>
      <c r="AH864" s="37">
        <v>0</v>
      </c>
      <c r="AI864" s="37" t="s">
        <v>57</v>
      </c>
      <c r="AJ864" s="37">
        <v>5001035840</v>
      </c>
      <c r="AK864" s="37">
        <v>1</v>
      </c>
      <c r="AL864" s="37">
        <v>845024</v>
      </c>
      <c r="AM864" s="37">
        <v>1</v>
      </c>
      <c r="AN864" s="43">
        <v>46066</v>
      </c>
    </row>
    <row r="865" spans="1:40">
      <c r="A865" s="37" t="s">
        <v>3906</v>
      </c>
      <c r="B865" s="43">
        <v>46064</v>
      </c>
      <c r="C865" s="43">
        <v>46387</v>
      </c>
      <c r="D865" s="37">
        <v>323</v>
      </c>
      <c r="E865" s="37">
        <v>2</v>
      </c>
      <c r="F865" s="37" t="s">
        <v>4242</v>
      </c>
      <c r="G865" s="37">
        <v>2016</v>
      </c>
      <c r="H865" s="37">
        <v>2123</v>
      </c>
      <c r="I865" s="37" t="s">
        <v>5122</v>
      </c>
      <c r="J865" s="37" t="s">
        <v>4403</v>
      </c>
      <c r="K865" s="37" t="s">
        <v>4404</v>
      </c>
      <c r="L865" s="43">
        <v>46066</v>
      </c>
      <c r="M865" s="37" t="s">
        <v>4246</v>
      </c>
      <c r="N865" s="37" t="s">
        <v>4247</v>
      </c>
      <c r="O865" s="37">
        <v>10</v>
      </c>
      <c r="P865" s="37" t="s">
        <v>4248</v>
      </c>
      <c r="Q865" s="37" t="s">
        <v>4405</v>
      </c>
      <c r="R865" s="37"/>
      <c r="S865" s="37" t="s">
        <v>4250</v>
      </c>
      <c r="T865" s="37">
        <v>10</v>
      </c>
      <c r="U865" s="37" t="s">
        <v>4251</v>
      </c>
      <c r="V865" s="37">
        <v>1014035562</v>
      </c>
      <c r="W865" s="37" t="s">
        <v>4252</v>
      </c>
      <c r="X865" s="37">
        <v>1006011408</v>
      </c>
      <c r="Y865" s="37" t="s">
        <v>3908</v>
      </c>
      <c r="Z865" s="37">
        <v>1002058204</v>
      </c>
      <c r="AA865" s="37" t="s">
        <v>4253</v>
      </c>
      <c r="AB865" s="37">
        <v>1000157108</v>
      </c>
      <c r="AC865" s="37" t="s">
        <v>4254</v>
      </c>
      <c r="AD865" s="37" t="s">
        <v>4537</v>
      </c>
      <c r="AE865" s="37">
        <v>0</v>
      </c>
      <c r="AF865" s="37">
        <v>0</v>
      </c>
      <c r="AG865" s="37" t="s">
        <v>4537</v>
      </c>
      <c r="AH865" s="37">
        <v>0</v>
      </c>
      <c r="AI865" s="37" t="s">
        <v>4537</v>
      </c>
      <c r="AJ865" s="37">
        <v>5001035842</v>
      </c>
      <c r="AK865" s="37">
        <v>1</v>
      </c>
      <c r="AL865" s="37">
        <v>857551</v>
      </c>
      <c r="AM865" s="37">
        <v>1</v>
      </c>
      <c r="AN865" s="43">
        <v>46066</v>
      </c>
    </row>
    <row r="866" spans="1:40">
      <c r="A866" s="37" t="s">
        <v>2035</v>
      </c>
      <c r="B866" s="43">
        <v>46064</v>
      </c>
      <c r="C866" s="43">
        <v>46387</v>
      </c>
      <c r="D866" s="37">
        <v>323</v>
      </c>
      <c r="E866" s="37">
        <v>2</v>
      </c>
      <c r="F866" s="37" t="s">
        <v>4242</v>
      </c>
      <c r="G866" s="37">
        <v>1847</v>
      </c>
      <c r="H866" s="37">
        <v>2124</v>
      </c>
      <c r="I866" s="37" t="s">
        <v>5123</v>
      </c>
      <c r="J866" s="37" t="s">
        <v>4644</v>
      </c>
      <c r="K866" s="37" t="s">
        <v>4645</v>
      </c>
      <c r="L866" s="43">
        <v>46066</v>
      </c>
      <c r="M866" s="37" t="s">
        <v>4246</v>
      </c>
      <c r="N866" s="37" t="s">
        <v>4247</v>
      </c>
      <c r="O866" s="37">
        <v>10</v>
      </c>
      <c r="P866" s="37" t="s">
        <v>4248</v>
      </c>
      <c r="Q866" s="37" t="s">
        <v>4646</v>
      </c>
      <c r="R866" s="37"/>
      <c r="S866" s="37" t="s">
        <v>4250</v>
      </c>
      <c r="T866" s="37">
        <v>10</v>
      </c>
      <c r="U866" s="37" t="s">
        <v>4251</v>
      </c>
      <c r="V866" s="37">
        <v>1013862198</v>
      </c>
      <c r="W866" s="37" t="s">
        <v>4252</v>
      </c>
      <c r="X866" s="37">
        <v>1013687760</v>
      </c>
      <c r="Y866" s="37" t="s">
        <v>2037</v>
      </c>
      <c r="Z866" s="37">
        <v>1002058204</v>
      </c>
      <c r="AA866" s="37" t="s">
        <v>4253</v>
      </c>
      <c r="AB866" s="37">
        <v>1000157108</v>
      </c>
      <c r="AC866" s="37" t="s">
        <v>4254</v>
      </c>
      <c r="AD866" s="37" t="s">
        <v>861</v>
      </c>
      <c r="AE866" s="37">
        <v>0</v>
      </c>
      <c r="AF866" s="37">
        <v>0</v>
      </c>
      <c r="AG866" s="37" t="s">
        <v>861</v>
      </c>
      <c r="AH866" s="37">
        <v>0</v>
      </c>
      <c r="AI866" s="37" t="s">
        <v>861</v>
      </c>
      <c r="AJ866" s="37">
        <v>5001035843</v>
      </c>
      <c r="AK866" s="37">
        <v>1</v>
      </c>
      <c r="AL866" s="37">
        <v>828717</v>
      </c>
      <c r="AM866" s="37">
        <v>1</v>
      </c>
      <c r="AN866" s="43">
        <v>46066</v>
      </c>
    </row>
    <row r="867" spans="1:40">
      <c r="A867" s="37">
        <v>329</v>
      </c>
      <c r="B867" s="43">
        <v>46059</v>
      </c>
      <c r="C867" s="43">
        <v>46387</v>
      </c>
      <c r="D867" s="37">
        <v>328</v>
      </c>
      <c r="E867" s="37">
        <v>2</v>
      </c>
      <c r="F867" s="37" t="s">
        <v>4242</v>
      </c>
      <c r="G867" s="37">
        <v>1143</v>
      </c>
      <c r="H867" s="37">
        <v>2153</v>
      </c>
      <c r="I867" s="37" t="s">
        <v>5124</v>
      </c>
      <c r="J867" s="37" t="s">
        <v>4859</v>
      </c>
      <c r="K867" s="37" t="s">
        <v>4860</v>
      </c>
      <c r="L867" s="43">
        <v>46067</v>
      </c>
      <c r="M867" s="37" t="s">
        <v>4327</v>
      </c>
      <c r="N867" s="37" t="s">
        <v>4328</v>
      </c>
      <c r="O867" s="37">
        <v>1.330689E+20</v>
      </c>
      <c r="P867" s="37" t="s">
        <v>4861</v>
      </c>
      <c r="Q867" s="37" t="s">
        <v>4862</v>
      </c>
      <c r="R867" s="37"/>
      <c r="S867" s="37" t="s">
        <v>4863</v>
      </c>
      <c r="T867" s="37">
        <v>10</v>
      </c>
      <c r="U867" s="37" t="s">
        <v>4251</v>
      </c>
      <c r="V867" s="37">
        <v>1005783987</v>
      </c>
      <c r="W867" s="37" t="s">
        <v>4252</v>
      </c>
      <c r="X867" s="37">
        <v>1026559578</v>
      </c>
      <c r="Y867" s="37" t="s">
        <v>5125</v>
      </c>
      <c r="Z867" s="37">
        <v>1002058204</v>
      </c>
      <c r="AA867" s="37" t="s">
        <v>4253</v>
      </c>
      <c r="AB867" s="37">
        <v>1000157108</v>
      </c>
      <c r="AC867" s="37" t="s">
        <v>4254</v>
      </c>
      <c r="AD867" s="37" t="s">
        <v>5126</v>
      </c>
      <c r="AE867" s="37">
        <v>0</v>
      </c>
      <c r="AF867" s="37">
        <v>0</v>
      </c>
      <c r="AG867" s="37" t="s">
        <v>5126</v>
      </c>
      <c r="AH867" s="37" t="s">
        <v>5126</v>
      </c>
      <c r="AI867" s="37">
        <v>0</v>
      </c>
      <c r="AJ867" s="37">
        <v>5001036225</v>
      </c>
      <c r="AK867" s="37">
        <v>1</v>
      </c>
      <c r="AL867" s="37">
        <v>806236</v>
      </c>
      <c r="AM867" s="37">
        <v>1</v>
      </c>
      <c r="AN867" s="43">
        <v>46067</v>
      </c>
    </row>
    <row r="868" spans="1:40">
      <c r="A868" s="37" t="s">
        <v>4865</v>
      </c>
      <c r="B868" s="43">
        <v>46065</v>
      </c>
      <c r="C868" s="43">
        <v>46387</v>
      </c>
      <c r="D868" s="37">
        <v>322</v>
      </c>
      <c r="E868" s="37">
        <v>2</v>
      </c>
      <c r="F868" s="37" t="s">
        <v>4242</v>
      </c>
      <c r="G868" s="37">
        <v>649</v>
      </c>
      <c r="H868" s="37">
        <v>2258</v>
      </c>
      <c r="I868" s="37" t="s">
        <v>5127</v>
      </c>
      <c r="J868" s="37" t="s">
        <v>4859</v>
      </c>
      <c r="K868" s="37" t="s">
        <v>4860</v>
      </c>
      <c r="L868" s="43">
        <v>46060</v>
      </c>
      <c r="M868" s="37" t="s">
        <v>4327</v>
      </c>
      <c r="N868" s="37" t="s">
        <v>4328</v>
      </c>
      <c r="O868" s="37">
        <v>1.330689E+20</v>
      </c>
      <c r="P868" s="37" t="s">
        <v>4861</v>
      </c>
      <c r="Q868" s="37" t="s">
        <v>4862</v>
      </c>
      <c r="R868" s="37"/>
      <c r="S868" s="37" t="s">
        <v>4863</v>
      </c>
      <c r="T868" s="37">
        <v>96</v>
      </c>
      <c r="U868" s="37" t="s">
        <v>4317</v>
      </c>
      <c r="V868" s="37">
        <v>1000502369</v>
      </c>
      <c r="W868" s="37" t="s">
        <v>4318</v>
      </c>
      <c r="X868" s="37">
        <v>860011153</v>
      </c>
      <c r="Y868" s="37" t="s">
        <v>4319</v>
      </c>
      <c r="Z868" s="37">
        <v>1002058204</v>
      </c>
      <c r="AA868" s="37" t="s">
        <v>4253</v>
      </c>
      <c r="AB868" s="37">
        <v>1000157108</v>
      </c>
      <c r="AC868" s="37" t="s">
        <v>4254</v>
      </c>
      <c r="AD868" s="37" t="s">
        <v>5128</v>
      </c>
      <c r="AE868" s="37">
        <v>0</v>
      </c>
      <c r="AF868" s="37">
        <v>0</v>
      </c>
      <c r="AG868" s="37" t="s">
        <v>5128</v>
      </c>
      <c r="AH868" s="37">
        <v>0</v>
      </c>
      <c r="AI868" s="37" t="s">
        <v>5128</v>
      </c>
      <c r="AJ868" s="37">
        <v>5001036534</v>
      </c>
      <c r="AK868" s="37">
        <v>1</v>
      </c>
      <c r="AL868" s="37">
        <v>805113</v>
      </c>
      <c r="AM868" s="37">
        <v>1</v>
      </c>
      <c r="AN868" s="43">
        <v>46067</v>
      </c>
    </row>
    <row r="869" spans="1:40">
      <c r="A869" s="37" t="s">
        <v>3484</v>
      </c>
      <c r="B869" s="43">
        <v>46069</v>
      </c>
      <c r="C869" s="43">
        <v>46387</v>
      </c>
      <c r="D869" s="37">
        <v>318</v>
      </c>
      <c r="E869" s="37">
        <v>2</v>
      </c>
      <c r="F869" s="37" t="s">
        <v>4242</v>
      </c>
      <c r="G869" s="37">
        <v>1712</v>
      </c>
      <c r="H869" s="37">
        <v>2519</v>
      </c>
      <c r="I869" s="37" t="s">
        <v>4395</v>
      </c>
      <c r="J869" s="37" t="s">
        <v>4515</v>
      </c>
      <c r="K869" s="37" t="s">
        <v>4516</v>
      </c>
      <c r="L869" s="43">
        <v>46069</v>
      </c>
      <c r="M869" s="37" t="s">
        <v>4246</v>
      </c>
      <c r="N869" s="37" t="s">
        <v>4247</v>
      </c>
      <c r="O869" s="37">
        <v>10</v>
      </c>
      <c r="P869" s="37" t="s">
        <v>4248</v>
      </c>
      <c r="Q869" s="37" t="s">
        <v>4517</v>
      </c>
      <c r="R869" s="37"/>
      <c r="S869" s="37" t="s">
        <v>4250</v>
      </c>
      <c r="T869" s="37">
        <v>10</v>
      </c>
      <c r="U869" s="37" t="s">
        <v>4251</v>
      </c>
      <c r="V869" s="37">
        <v>1001846324</v>
      </c>
      <c r="W869" s="37" t="s">
        <v>4252</v>
      </c>
      <c r="X869" s="37">
        <v>80513261</v>
      </c>
      <c r="Y869" s="37" t="s">
        <v>5129</v>
      </c>
      <c r="Z869" s="37">
        <v>1002058204</v>
      </c>
      <c r="AA869" s="37" t="s">
        <v>4253</v>
      </c>
      <c r="AB869" s="37">
        <v>1000157108</v>
      </c>
      <c r="AC869" s="37" t="s">
        <v>4254</v>
      </c>
      <c r="AD869" s="37" t="s">
        <v>57</v>
      </c>
      <c r="AE869" s="37">
        <v>0</v>
      </c>
      <c r="AF869" s="37">
        <v>0</v>
      </c>
      <c r="AG869" s="37" t="s">
        <v>57</v>
      </c>
      <c r="AH869" s="37">
        <v>0</v>
      </c>
      <c r="AI869" s="37" t="s">
        <v>57</v>
      </c>
      <c r="AJ869" s="37">
        <v>5001037018</v>
      </c>
      <c r="AK869" s="37">
        <v>1</v>
      </c>
      <c r="AL869" s="37">
        <v>821566</v>
      </c>
      <c r="AM869" s="37">
        <v>1</v>
      </c>
      <c r="AN869" s="43">
        <v>46069</v>
      </c>
    </row>
    <row r="870" spans="1:40">
      <c r="A870" s="37" t="s">
        <v>2539</v>
      </c>
      <c r="B870" s="43">
        <v>46069</v>
      </c>
      <c r="C870" s="43">
        <v>46387</v>
      </c>
      <c r="D870" s="37">
        <v>318</v>
      </c>
      <c r="E870" s="37">
        <v>2</v>
      </c>
      <c r="F870" s="37" t="s">
        <v>4242</v>
      </c>
      <c r="G870" s="37">
        <v>1712</v>
      </c>
      <c r="H870" s="37">
        <v>2520</v>
      </c>
      <c r="I870" s="37" t="s">
        <v>4395</v>
      </c>
      <c r="J870" s="37" t="s">
        <v>4515</v>
      </c>
      <c r="K870" s="37" t="s">
        <v>4516</v>
      </c>
      <c r="L870" s="43">
        <v>46069</v>
      </c>
      <c r="M870" s="37" t="s">
        <v>4246</v>
      </c>
      <c r="N870" s="37" t="s">
        <v>4247</v>
      </c>
      <c r="O870" s="37">
        <v>10</v>
      </c>
      <c r="P870" s="37" t="s">
        <v>4248</v>
      </c>
      <c r="Q870" s="37" t="s">
        <v>4517</v>
      </c>
      <c r="R870" s="37"/>
      <c r="S870" s="37" t="s">
        <v>4250</v>
      </c>
      <c r="T870" s="37">
        <v>10</v>
      </c>
      <c r="U870" s="37" t="s">
        <v>4251</v>
      </c>
      <c r="V870" s="37">
        <v>1002387980</v>
      </c>
      <c r="W870" s="37" t="s">
        <v>4252</v>
      </c>
      <c r="X870" s="37">
        <v>1013618806</v>
      </c>
      <c r="Y870" s="37" t="s">
        <v>2541</v>
      </c>
      <c r="Z870" s="37">
        <v>1002058204</v>
      </c>
      <c r="AA870" s="37" t="s">
        <v>4253</v>
      </c>
      <c r="AB870" s="37">
        <v>1000157108</v>
      </c>
      <c r="AC870" s="37" t="s">
        <v>4254</v>
      </c>
      <c r="AD870" s="37" t="s">
        <v>57</v>
      </c>
      <c r="AE870" s="37">
        <v>0</v>
      </c>
      <c r="AF870" s="37">
        <v>0</v>
      </c>
      <c r="AG870" s="37" t="s">
        <v>57</v>
      </c>
      <c r="AH870" s="37">
        <v>0</v>
      </c>
      <c r="AI870" s="37" t="s">
        <v>57</v>
      </c>
      <c r="AJ870" s="37">
        <v>5001037022</v>
      </c>
      <c r="AK870" s="37">
        <v>1</v>
      </c>
      <c r="AL870" s="37">
        <v>821566</v>
      </c>
      <c r="AM870" s="37">
        <v>1</v>
      </c>
      <c r="AN870" s="43">
        <v>46069</v>
      </c>
    </row>
    <row r="871" spans="1:40">
      <c r="A871" s="37" t="s">
        <v>2802</v>
      </c>
      <c r="B871" s="43">
        <v>46069</v>
      </c>
      <c r="C871" s="43">
        <v>46387</v>
      </c>
      <c r="D871" s="37">
        <v>318</v>
      </c>
      <c r="E871" s="37">
        <v>2</v>
      </c>
      <c r="F871" s="37" t="s">
        <v>4242</v>
      </c>
      <c r="G871" s="37">
        <v>2013</v>
      </c>
      <c r="H871" s="37">
        <v>2521</v>
      </c>
      <c r="I871" s="37" t="s">
        <v>5103</v>
      </c>
      <c r="J871" s="37" t="s">
        <v>4541</v>
      </c>
      <c r="K871" s="37" t="s">
        <v>4542</v>
      </c>
      <c r="L871" s="43">
        <v>46069</v>
      </c>
      <c r="M871" s="37" t="s">
        <v>4246</v>
      </c>
      <c r="N871" s="37" t="s">
        <v>4247</v>
      </c>
      <c r="O871" s="37">
        <v>10</v>
      </c>
      <c r="P871" s="37" t="s">
        <v>4248</v>
      </c>
      <c r="Q871" s="37" t="s">
        <v>4543</v>
      </c>
      <c r="R871" s="37"/>
      <c r="S871" s="37" t="s">
        <v>4250</v>
      </c>
      <c r="T871" s="37">
        <v>10</v>
      </c>
      <c r="U871" s="37" t="s">
        <v>4251</v>
      </c>
      <c r="V871" s="37">
        <v>1013892921</v>
      </c>
      <c r="W871" s="37" t="s">
        <v>4252</v>
      </c>
      <c r="X871" s="37">
        <v>1001890415</v>
      </c>
      <c r="Y871" s="37" t="s">
        <v>5130</v>
      </c>
      <c r="Z871" s="37">
        <v>1002058204</v>
      </c>
      <c r="AA871" s="37" t="s">
        <v>4253</v>
      </c>
      <c r="AB871" s="37">
        <v>1000157108</v>
      </c>
      <c r="AC871" s="37" t="s">
        <v>4254</v>
      </c>
      <c r="AD871" s="37" t="s">
        <v>4537</v>
      </c>
      <c r="AE871" s="37">
        <v>0</v>
      </c>
      <c r="AF871" s="37">
        <v>0</v>
      </c>
      <c r="AG871" s="37" t="s">
        <v>4537</v>
      </c>
      <c r="AH871" s="37">
        <v>0</v>
      </c>
      <c r="AI871" s="37" t="s">
        <v>4537</v>
      </c>
      <c r="AJ871" s="37">
        <v>5001037026</v>
      </c>
      <c r="AK871" s="37">
        <v>1</v>
      </c>
      <c r="AL871" s="37">
        <v>855163</v>
      </c>
      <c r="AM871" s="37">
        <v>1</v>
      </c>
      <c r="AN871" s="43">
        <v>46069</v>
      </c>
    </row>
    <row r="872" spans="1:40">
      <c r="A872" s="37" t="s">
        <v>2797</v>
      </c>
      <c r="B872" s="43">
        <v>46069</v>
      </c>
      <c r="C872" s="43">
        <v>46387</v>
      </c>
      <c r="D872" s="37">
        <v>318</v>
      </c>
      <c r="E872" s="37">
        <v>2</v>
      </c>
      <c r="F872" s="37" t="s">
        <v>4242</v>
      </c>
      <c r="G872" s="37">
        <v>2013</v>
      </c>
      <c r="H872" s="37">
        <v>2522</v>
      </c>
      <c r="I872" s="37" t="s">
        <v>5103</v>
      </c>
      <c r="J872" s="37" t="s">
        <v>4541</v>
      </c>
      <c r="K872" s="37" t="s">
        <v>4542</v>
      </c>
      <c r="L872" s="43">
        <v>46069</v>
      </c>
      <c r="M872" s="37" t="s">
        <v>4246</v>
      </c>
      <c r="N872" s="37" t="s">
        <v>4247</v>
      </c>
      <c r="O872" s="37">
        <v>10</v>
      </c>
      <c r="P872" s="37" t="s">
        <v>4248</v>
      </c>
      <c r="Q872" s="37" t="s">
        <v>4543</v>
      </c>
      <c r="R872" s="37"/>
      <c r="S872" s="37" t="s">
        <v>4250</v>
      </c>
      <c r="T872" s="37">
        <v>10</v>
      </c>
      <c r="U872" s="37" t="s">
        <v>4251</v>
      </c>
      <c r="V872" s="37">
        <v>1013695447</v>
      </c>
      <c r="W872" s="37" t="s">
        <v>4252</v>
      </c>
      <c r="X872" s="37">
        <v>1000851055</v>
      </c>
      <c r="Y872" s="37" t="s">
        <v>2799</v>
      </c>
      <c r="Z872" s="37">
        <v>1002058204</v>
      </c>
      <c r="AA872" s="37" t="s">
        <v>4253</v>
      </c>
      <c r="AB872" s="37">
        <v>1000157108</v>
      </c>
      <c r="AC872" s="37" t="s">
        <v>4254</v>
      </c>
      <c r="AD872" s="37" t="s">
        <v>4537</v>
      </c>
      <c r="AE872" s="37">
        <v>0</v>
      </c>
      <c r="AF872" s="37">
        <v>0</v>
      </c>
      <c r="AG872" s="37" t="s">
        <v>4537</v>
      </c>
      <c r="AH872" s="37">
        <v>0</v>
      </c>
      <c r="AI872" s="37" t="s">
        <v>4537</v>
      </c>
      <c r="AJ872" s="37">
        <v>5001037031</v>
      </c>
      <c r="AK872" s="37">
        <v>1</v>
      </c>
      <c r="AL872" s="37">
        <v>855163</v>
      </c>
      <c r="AM872" s="37">
        <v>1</v>
      </c>
      <c r="AN872" s="43">
        <v>46069</v>
      </c>
    </row>
    <row r="873" spans="1:40">
      <c r="A873" s="37" t="s">
        <v>3997</v>
      </c>
      <c r="B873" s="43">
        <v>46069</v>
      </c>
      <c r="C873" s="43">
        <v>46387</v>
      </c>
      <c r="D873" s="37">
        <v>318</v>
      </c>
      <c r="E873" s="37">
        <v>2</v>
      </c>
      <c r="F873" s="37" t="s">
        <v>4242</v>
      </c>
      <c r="G873" s="37">
        <v>1696</v>
      </c>
      <c r="H873" s="37">
        <v>2523</v>
      </c>
      <c r="I873" s="37" t="s">
        <v>4273</v>
      </c>
      <c r="J873" s="37" t="s">
        <v>4274</v>
      </c>
      <c r="K873" s="37" t="s">
        <v>4275</v>
      </c>
      <c r="L873" s="43">
        <v>46069</v>
      </c>
      <c r="M873" s="37" t="s">
        <v>4246</v>
      </c>
      <c r="N873" s="37" t="s">
        <v>4247</v>
      </c>
      <c r="O873" s="37">
        <v>10</v>
      </c>
      <c r="P873" s="37" t="s">
        <v>4248</v>
      </c>
      <c r="Q873" s="37" t="s">
        <v>4276</v>
      </c>
      <c r="R873" s="37"/>
      <c r="S873" s="37" t="s">
        <v>4250</v>
      </c>
      <c r="T873" s="37">
        <v>10</v>
      </c>
      <c r="U873" s="37" t="s">
        <v>4251</v>
      </c>
      <c r="V873" s="37">
        <v>1009063869</v>
      </c>
      <c r="W873" s="37" t="s">
        <v>4252</v>
      </c>
      <c r="X873" s="37">
        <v>80221471</v>
      </c>
      <c r="Y873" s="37" t="s">
        <v>3998</v>
      </c>
      <c r="Z873" s="37">
        <v>1002058204</v>
      </c>
      <c r="AA873" s="37" t="s">
        <v>4253</v>
      </c>
      <c r="AB873" s="37">
        <v>1000157108</v>
      </c>
      <c r="AC873" s="37" t="s">
        <v>4254</v>
      </c>
      <c r="AD873" s="37" t="s">
        <v>4277</v>
      </c>
      <c r="AE873" s="37">
        <v>0</v>
      </c>
      <c r="AF873" s="37">
        <v>0</v>
      </c>
      <c r="AG873" s="37" t="s">
        <v>4277</v>
      </c>
      <c r="AH873" s="37">
        <v>0</v>
      </c>
      <c r="AI873" s="37" t="s">
        <v>4277</v>
      </c>
      <c r="AJ873" s="37">
        <v>5001037035</v>
      </c>
      <c r="AK873" s="37">
        <v>1</v>
      </c>
      <c r="AL873" s="37">
        <v>821533</v>
      </c>
      <c r="AM873" s="37">
        <v>1</v>
      </c>
      <c r="AN873" s="43">
        <v>46069</v>
      </c>
    </row>
    <row r="874" spans="1:40">
      <c r="A874" s="37" t="s">
        <v>606</v>
      </c>
      <c r="B874" s="43">
        <v>46069</v>
      </c>
      <c r="C874" s="43">
        <v>46387</v>
      </c>
      <c r="D874" s="37">
        <v>318</v>
      </c>
      <c r="E874" s="37">
        <v>2</v>
      </c>
      <c r="F874" s="37" t="s">
        <v>4242</v>
      </c>
      <c r="G874" s="37">
        <v>1824</v>
      </c>
      <c r="H874" s="37">
        <v>2524</v>
      </c>
      <c r="I874" s="37" t="s">
        <v>5131</v>
      </c>
      <c r="J874" s="37" t="s">
        <v>4541</v>
      </c>
      <c r="K874" s="37" t="s">
        <v>4542</v>
      </c>
      <c r="L874" s="43">
        <v>46069</v>
      </c>
      <c r="M874" s="37" t="s">
        <v>4246</v>
      </c>
      <c r="N874" s="37" t="s">
        <v>4247</v>
      </c>
      <c r="O874" s="37">
        <v>10</v>
      </c>
      <c r="P874" s="37" t="s">
        <v>4248</v>
      </c>
      <c r="Q874" s="37" t="s">
        <v>4543</v>
      </c>
      <c r="R874" s="37"/>
      <c r="S874" s="37" t="s">
        <v>4250</v>
      </c>
      <c r="T874" s="37">
        <v>10</v>
      </c>
      <c r="U874" s="37" t="s">
        <v>4251</v>
      </c>
      <c r="V874" s="37">
        <v>1013723763</v>
      </c>
      <c r="W874" s="37" t="s">
        <v>4252</v>
      </c>
      <c r="X874" s="37">
        <v>1233497458</v>
      </c>
      <c r="Y874" s="37" t="s">
        <v>608</v>
      </c>
      <c r="Z874" s="37">
        <v>1002058204</v>
      </c>
      <c r="AA874" s="37" t="s">
        <v>4253</v>
      </c>
      <c r="AB874" s="37">
        <v>1000157108</v>
      </c>
      <c r="AC874" s="37" t="s">
        <v>4254</v>
      </c>
      <c r="AD874" s="37" t="s">
        <v>861</v>
      </c>
      <c r="AE874" s="37">
        <v>0</v>
      </c>
      <c r="AF874" s="37">
        <v>0</v>
      </c>
      <c r="AG874" s="37" t="s">
        <v>861</v>
      </c>
      <c r="AH874" s="37">
        <v>0</v>
      </c>
      <c r="AI874" s="37" t="s">
        <v>861</v>
      </c>
      <c r="AJ874" s="37">
        <v>5001037082</v>
      </c>
      <c r="AK874" s="37">
        <v>1</v>
      </c>
      <c r="AL874" s="37">
        <v>826551</v>
      </c>
      <c r="AM874" s="37">
        <v>1</v>
      </c>
      <c r="AN874" s="43">
        <v>46069</v>
      </c>
    </row>
    <row r="875" spans="1:40">
      <c r="A875" s="37" t="s">
        <v>3454</v>
      </c>
      <c r="B875" s="43">
        <v>46069</v>
      </c>
      <c r="C875" s="43">
        <v>46387</v>
      </c>
      <c r="D875" s="37">
        <v>318</v>
      </c>
      <c r="E875" s="37">
        <v>2</v>
      </c>
      <c r="F875" s="37" t="s">
        <v>4242</v>
      </c>
      <c r="G875" s="37">
        <v>1760</v>
      </c>
      <c r="H875" s="37">
        <v>2525</v>
      </c>
      <c r="I875" s="37" t="s">
        <v>4384</v>
      </c>
      <c r="J875" s="37" t="s">
        <v>4381</v>
      </c>
      <c r="K875" s="37" t="s">
        <v>4382</v>
      </c>
      <c r="L875" s="43">
        <v>46069</v>
      </c>
      <c r="M875" s="37" t="s">
        <v>4246</v>
      </c>
      <c r="N875" s="37" t="s">
        <v>4247</v>
      </c>
      <c r="O875" s="37">
        <v>10</v>
      </c>
      <c r="P875" s="37" t="s">
        <v>4248</v>
      </c>
      <c r="Q875" s="37" t="s">
        <v>4383</v>
      </c>
      <c r="R875" s="37"/>
      <c r="S875" s="37" t="s">
        <v>4250</v>
      </c>
      <c r="T875" s="37">
        <v>10</v>
      </c>
      <c r="U875" s="37" t="s">
        <v>4251</v>
      </c>
      <c r="V875" s="37">
        <v>1013875677</v>
      </c>
      <c r="W875" s="37" t="s">
        <v>4252</v>
      </c>
      <c r="X875" s="37">
        <v>1010246837</v>
      </c>
      <c r="Y875" s="37" t="s">
        <v>5132</v>
      </c>
      <c r="Z875" s="37">
        <v>1002058204</v>
      </c>
      <c r="AA875" s="37" t="s">
        <v>4253</v>
      </c>
      <c r="AB875" s="37">
        <v>1000157108</v>
      </c>
      <c r="AC875" s="37" t="s">
        <v>4254</v>
      </c>
      <c r="AD875" s="37" t="s">
        <v>519</v>
      </c>
      <c r="AE875" s="37">
        <v>0</v>
      </c>
      <c r="AF875" s="37">
        <v>0</v>
      </c>
      <c r="AG875" s="37" t="s">
        <v>519</v>
      </c>
      <c r="AH875" s="37">
        <v>0</v>
      </c>
      <c r="AI875" s="37" t="s">
        <v>519</v>
      </c>
      <c r="AJ875" s="37">
        <v>5001037085</v>
      </c>
      <c r="AK875" s="37">
        <v>1</v>
      </c>
      <c r="AL875" s="37">
        <v>821931</v>
      </c>
      <c r="AM875" s="37">
        <v>1</v>
      </c>
      <c r="AN875" s="43">
        <v>46069</v>
      </c>
    </row>
    <row r="876" spans="1:40">
      <c r="A876" s="37" t="s">
        <v>2240</v>
      </c>
      <c r="B876" s="43">
        <v>46069</v>
      </c>
      <c r="C876" s="43">
        <v>46387</v>
      </c>
      <c r="D876" s="37">
        <v>318</v>
      </c>
      <c r="E876" s="37">
        <v>2</v>
      </c>
      <c r="F876" s="37" t="s">
        <v>4242</v>
      </c>
      <c r="G876" s="37">
        <v>1852</v>
      </c>
      <c r="H876" s="37">
        <v>2526</v>
      </c>
      <c r="I876" s="37" t="s">
        <v>4395</v>
      </c>
      <c r="J876" s="37" t="s">
        <v>4726</v>
      </c>
      <c r="K876" s="37" t="s">
        <v>4727</v>
      </c>
      <c r="L876" s="43">
        <v>46069</v>
      </c>
      <c r="M876" s="37" t="s">
        <v>4246</v>
      </c>
      <c r="N876" s="37" t="s">
        <v>4247</v>
      </c>
      <c r="O876" s="37">
        <v>10</v>
      </c>
      <c r="P876" s="37" t="s">
        <v>4248</v>
      </c>
      <c r="Q876" s="37" t="s">
        <v>4728</v>
      </c>
      <c r="R876" s="37"/>
      <c r="S876" s="37" t="s">
        <v>4250</v>
      </c>
      <c r="T876" s="37">
        <v>10</v>
      </c>
      <c r="U876" s="37" t="s">
        <v>4251</v>
      </c>
      <c r="V876" s="37">
        <v>1014036433</v>
      </c>
      <c r="W876" s="37" t="s">
        <v>4252</v>
      </c>
      <c r="X876" s="37">
        <v>1113637469</v>
      </c>
      <c r="Y876" s="37" t="s">
        <v>5133</v>
      </c>
      <c r="Z876" s="37">
        <v>1002058204</v>
      </c>
      <c r="AA876" s="37" t="s">
        <v>4253</v>
      </c>
      <c r="AB876" s="37">
        <v>1000157108</v>
      </c>
      <c r="AC876" s="37" t="s">
        <v>4254</v>
      </c>
      <c r="AD876" s="37" t="s">
        <v>57</v>
      </c>
      <c r="AE876" s="37">
        <v>0</v>
      </c>
      <c r="AF876" s="37">
        <v>0</v>
      </c>
      <c r="AG876" s="37" t="s">
        <v>57</v>
      </c>
      <c r="AH876" s="37">
        <v>0</v>
      </c>
      <c r="AI876" s="37" t="s">
        <v>57</v>
      </c>
      <c r="AJ876" s="37">
        <v>5001037204</v>
      </c>
      <c r="AK876" s="37">
        <v>1</v>
      </c>
      <c r="AL876" s="37">
        <v>828722</v>
      </c>
      <c r="AM876" s="37">
        <v>1</v>
      </c>
      <c r="AN876" s="43">
        <v>46069</v>
      </c>
    </row>
    <row r="877" spans="1:40">
      <c r="A877" s="37" t="s">
        <v>4142</v>
      </c>
      <c r="B877" s="43">
        <v>46069</v>
      </c>
      <c r="C877" s="43">
        <v>46387</v>
      </c>
      <c r="D877" s="37">
        <v>318</v>
      </c>
      <c r="E877" s="37">
        <v>2</v>
      </c>
      <c r="F877" s="37" t="s">
        <v>4242</v>
      </c>
      <c r="G877" s="37">
        <v>1697</v>
      </c>
      <c r="H877" s="37">
        <v>2527</v>
      </c>
      <c r="I877" s="37" t="s">
        <v>4273</v>
      </c>
      <c r="J877" s="37" t="s">
        <v>4285</v>
      </c>
      <c r="K877" s="37" t="s">
        <v>4286</v>
      </c>
      <c r="L877" s="43">
        <v>46069</v>
      </c>
      <c r="M877" s="37" t="s">
        <v>4246</v>
      </c>
      <c r="N877" s="37" t="s">
        <v>4247</v>
      </c>
      <c r="O877" s="37">
        <v>10</v>
      </c>
      <c r="P877" s="37" t="s">
        <v>4248</v>
      </c>
      <c r="Q877" s="37" t="s">
        <v>4287</v>
      </c>
      <c r="R877" s="37"/>
      <c r="S877" s="37" t="s">
        <v>4250</v>
      </c>
      <c r="T877" s="37">
        <v>10</v>
      </c>
      <c r="U877" s="37" t="s">
        <v>4251</v>
      </c>
      <c r="V877" s="37">
        <v>1014036435</v>
      </c>
      <c r="W877" s="37" t="s">
        <v>4252</v>
      </c>
      <c r="X877" s="37">
        <v>1053337678</v>
      </c>
      <c r="Y877" s="37" t="s">
        <v>4143</v>
      </c>
      <c r="Z877" s="37">
        <v>1002058204</v>
      </c>
      <c r="AA877" s="37" t="s">
        <v>4253</v>
      </c>
      <c r="AB877" s="37">
        <v>1000157108</v>
      </c>
      <c r="AC877" s="37" t="s">
        <v>4254</v>
      </c>
      <c r="AD877" s="37" t="s">
        <v>4277</v>
      </c>
      <c r="AE877" s="37">
        <v>0</v>
      </c>
      <c r="AF877" s="37">
        <v>0</v>
      </c>
      <c r="AG877" s="37" t="s">
        <v>4277</v>
      </c>
      <c r="AH877" s="37">
        <v>0</v>
      </c>
      <c r="AI877" s="37" t="s">
        <v>4277</v>
      </c>
      <c r="AJ877" s="37">
        <v>5001037210</v>
      </c>
      <c r="AK877" s="37">
        <v>1</v>
      </c>
      <c r="AL877" s="37">
        <v>821535</v>
      </c>
      <c r="AM877" s="37">
        <v>1</v>
      </c>
      <c r="AN877" s="43">
        <v>46069</v>
      </c>
    </row>
    <row r="878" spans="1:40">
      <c r="A878" s="37" t="s">
        <v>1237</v>
      </c>
      <c r="B878" s="43">
        <v>46069</v>
      </c>
      <c r="C878" s="43">
        <v>46387</v>
      </c>
      <c r="D878" s="37">
        <v>318</v>
      </c>
      <c r="E878" s="37">
        <v>2</v>
      </c>
      <c r="F878" s="37" t="s">
        <v>4242</v>
      </c>
      <c r="G878" s="37">
        <v>1960</v>
      </c>
      <c r="H878" s="37">
        <v>2528</v>
      </c>
      <c r="I878" s="37" t="s">
        <v>5134</v>
      </c>
      <c r="J878" s="37" t="s">
        <v>4474</v>
      </c>
      <c r="K878" s="37" t="s">
        <v>4475</v>
      </c>
      <c r="L878" s="43">
        <v>46069</v>
      </c>
      <c r="M878" s="37" t="s">
        <v>4246</v>
      </c>
      <c r="N878" s="37" t="s">
        <v>4247</v>
      </c>
      <c r="O878" s="37">
        <v>10</v>
      </c>
      <c r="P878" s="37" t="s">
        <v>4248</v>
      </c>
      <c r="Q878" s="37" t="s">
        <v>4476</v>
      </c>
      <c r="R878" s="37"/>
      <c r="S878" s="37" t="s">
        <v>4250</v>
      </c>
      <c r="T878" s="37">
        <v>10</v>
      </c>
      <c r="U878" s="37" t="s">
        <v>4251</v>
      </c>
      <c r="V878" s="37">
        <v>1002297867</v>
      </c>
      <c r="W878" s="37" t="s">
        <v>4252</v>
      </c>
      <c r="X878" s="37">
        <v>1056955468</v>
      </c>
      <c r="Y878" s="37" t="s">
        <v>1239</v>
      </c>
      <c r="Z878" s="37">
        <v>1002058204</v>
      </c>
      <c r="AA878" s="37" t="s">
        <v>4253</v>
      </c>
      <c r="AB878" s="37">
        <v>1000157108</v>
      </c>
      <c r="AC878" s="37" t="s">
        <v>4254</v>
      </c>
      <c r="AD878" s="37" t="s">
        <v>467</v>
      </c>
      <c r="AE878" s="37">
        <v>0</v>
      </c>
      <c r="AF878" s="37">
        <v>0</v>
      </c>
      <c r="AG878" s="37" t="s">
        <v>467</v>
      </c>
      <c r="AH878" s="37">
        <v>0</v>
      </c>
      <c r="AI878" s="37" t="s">
        <v>467</v>
      </c>
      <c r="AJ878" s="37">
        <v>5001037216</v>
      </c>
      <c r="AK878" s="37">
        <v>1</v>
      </c>
      <c r="AL878" s="37">
        <v>843349</v>
      </c>
      <c r="AM878" s="37">
        <v>1</v>
      </c>
      <c r="AN878" s="43">
        <v>46069</v>
      </c>
    </row>
    <row r="879" spans="1:40">
      <c r="A879" s="37" t="s">
        <v>1218</v>
      </c>
      <c r="B879" s="43">
        <v>46069</v>
      </c>
      <c r="C879" s="43">
        <v>46387</v>
      </c>
      <c r="D879" s="37">
        <v>318</v>
      </c>
      <c r="E879" s="37">
        <v>2</v>
      </c>
      <c r="F879" s="37" t="s">
        <v>4242</v>
      </c>
      <c r="G879" s="37">
        <v>1924</v>
      </c>
      <c r="H879" s="37">
        <v>2529</v>
      </c>
      <c r="I879" s="37" t="s">
        <v>4592</v>
      </c>
      <c r="J879" s="37" t="s">
        <v>4474</v>
      </c>
      <c r="K879" s="37" t="s">
        <v>4475</v>
      </c>
      <c r="L879" s="43">
        <v>46069</v>
      </c>
      <c r="M879" s="37" t="s">
        <v>4246</v>
      </c>
      <c r="N879" s="37" t="s">
        <v>4247</v>
      </c>
      <c r="O879" s="37">
        <v>10</v>
      </c>
      <c r="P879" s="37" t="s">
        <v>4248</v>
      </c>
      <c r="Q879" s="37" t="s">
        <v>4476</v>
      </c>
      <c r="R879" s="37"/>
      <c r="S879" s="37" t="s">
        <v>4250</v>
      </c>
      <c r="T879" s="37">
        <v>10</v>
      </c>
      <c r="U879" s="37" t="s">
        <v>4251</v>
      </c>
      <c r="V879" s="37">
        <v>1000522429</v>
      </c>
      <c r="W879" s="37" t="s">
        <v>4252</v>
      </c>
      <c r="X879" s="37">
        <v>11227039</v>
      </c>
      <c r="Y879" s="37" t="s">
        <v>5135</v>
      </c>
      <c r="Z879" s="37">
        <v>1002058204</v>
      </c>
      <c r="AA879" s="37" t="s">
        <v>4253</v>
      </c>
      <c r="AB879" s="37">
        <v>1000157108</v>
      </c>
      <c r="AC879" s="37" t="s">
        <v>4254</v>
      </c>
      <c r="AD879" s="37" t="s">
        <v>57</v>
      </c>
      <c r="AE879" s="37">
        <v>0</v>
      </c>
      <c r="AF879" s="37">
        <v>0</v>
      </c>
      <c r="AG879" s="37" t="s">
        <v>57</v>
      </c>
      <c r="AH879" s="37">
        <v>0</v>
      </c>
      <c r="AI879" s="37" t="s">
        <v>57</v>
      </c>
      <c r="AJ879" s="37">
        <v>5001037254</v>
      </c>
      <c r="AK879" s="37">
        <v>1</v>
      </c>
      <c r="AL879" s="37">
        <v>837567</v>
      </c>
      <c r="AM879" s="37">
        <v>1</v>
      </c>
      <c r="AN879" s="43">
        <v>46069</v>
      </c>
    </row>
    <row r="880" spans="1:40">
      <c r="A880" s="37" t="s">
        <v>1242</v>
      </c>
      <c r="B880" s="43">
        <v>46069</v>
      </c>
      <c r="C880" s="43">
        <v>46387</v>
      </c>
      <c r="D880" s="37">
        <v>318</v>
      </c>
      <c r="E880" s="37">
        <v>2</v>
      </c>
      <c r="F880" s="37" t="s">
        <v>4242</v>
      </c>
      <c r="G880" s="37">
        <v>1960</v>
      </c>
      <c r="H880" s="37">
        <v>2530</v>
      </c>
      <c r="I880" s="37" t="s">
        <v>5134</v>
      </c>
      <c r="J880" s="37" t="s">
        <v>4474</v>
      </c>
      <c r="K880" s="37" t="s">
        <v>4475</v>
      </c>
      <c r="L880" s="43">
        <v>46052</v>
      </c>
      <c r="M880" s="37" t="s">
        <v>4246</v>
      </c>
      <c r="N880" s="37" t="s">
        <v>4247</v>
      </c>
      <c r="O880" s="37">
        <v>10</v>
      </c>
      <c r="P880" s="37" t="s">
        <v>4248</v>
      </c>
      <c r="Q880" s="37" t="s">
        <v>4476</v>
      </c>
      <c r="R880" s="37"/>
      <c r="S880" s="37" t="s">
        <v>4250</v>
      </c>
      <c r="T880" s="37">
        <v>10</v>
      </c>
      <c r="U880" s="37" t="s">
        <v>4251</v>
      </c>
      <c r="V880" s="37">
        <v>1000454468</v>
      </c>
      <c r="W880" s="37" t="s">
        <v>4252</v>
      </c>
      <c r="X880" s="37">
        <v>80912936</v>
      </c>
      <c r="Y880" s="37" t="s">
        <v>1244</v>
      </c>
      <c r="Z880" s="37">
        <v>1002058204</v>
      </c>
      <c r="AA880" s="37" t="s">
        <v>4253</v>
      </c>
      <c r="AB880" s="37">
        <v>1000157108</v>
      </c>
      <c r="AC880" s="37" t="s">
        <v>4254</v>
      </c>
      <c r="AD880" s="37" t="s">
        <v>467</v>
      </c>
      <c r="AE880" s="37">
        <v>0</v>
      </c>
      <c r="AF880" s="37">
        <v>0</v>
      </c>
      <c r="AG880" s="37" t="s">
        <v>467</v>
      </c>
      <c r="AH880" s="37">
        <v>0</v>
      </c>
      <c r="AI880" s="37" t="s">
        <v>467</v>
      </c>
      <c r="AJ880" s="37">
        <v>5001037280</v>
      </c>
      <c r="AK880" s="37">
        <v>1</v>
      </c>
      <c r="AL880" s="37">
        <v>843349</v>
      </c>
      <c r="AM880" s="37">
        <v>1</v>
      </c>
      <c r="AN880" s="43">
        <v>46069</v>
      </c>
    </row>
    <row r="881" spans="1:40">
      <c r="A881" s="37" t="s">
        <v>1788</v>
      </c>
      <c r="B881" s="43">
        <v>46069</v>
      </c>
      <c r="C881" s="43">
        <v>46387</v>
      </c>
      <c r="D881" s="37">
        <v>318</v>
      </c>
      <c r="E881" s="37">
        <v>2</v>
      </c>
      <c r="F881" s="37" t="s">
        <v>4242</v>
      </c>
      <c r="G881" s="37">
        <v>1930</v>
      </c>
      <c r="H881" s="37">
        <v>2531</v>
      </c>
      <c r="I881" s="37" t="s">
        <v>4578</v>
      </c>
      <c r="J881" s="37" t="s">
        <v>4244</v>
      </c>
      <c r="K881" s="37" t="s">
        <v>4245</v>
      </c>
      <c r="L881" s="43">
        <v>46069</v>
      </c>
      <c r="M881" s="37" t="s">
        <v>4246</v>
      </c>
      <c r="N881" s="37" t="s">
        <v>4247</v>
      </c>
      <c r="O881" s="37">
        <v>10</v>
      </c>
      <c r="P881" s="37" t="s">
        <v>4248</v>
      </c>
      <c r="Q881" s="37" t="s">
        <v>4249</v>
      </c>
      <c r="R881" s="37"/>
      <c r="S881" s="37" t="s">
        <v>4250</v>
      </c>
      <c r="T881" s="37">
        <v>10</v>
      </c>
      <c r="U881" s="37" t="s">
        <v>4251</v>
      </c>
      <c r="V881" s="37">
        <v>1000434552</v>
      </c>
      <c r="W881" s="37" t="s">
        <v>4252</v>
      </c>
      <c r="X881" s="37">
        <v>52533770</v>
      </c>
      <c r="Y881" s="37" t="s">
        <v>5136</v>
      </c>
      <c r="Z881" s="37">
        <v>1002058204</v>
      </c>
      <c r="AA881" s="37" t="s">
        <v>4253</v>
      </c>
      <c r="AB881" s="37">
        <v>1000157108</v>
      </c>
      <c r="AC881" s="37" t="s">
        <v>4254</v>
      </c>
      <c r="AD881" s="37" t="s">
        <v>861</v>
      </c>
      <c r="AE881" s="37">
        <v>0</v>
      </c>
      <c r="AF881" s="37">
        <v>0</v>
      </c>
      <c r="AG881" s="37" t="s">
        <v>861</v>
      </c>
      <c r="AH881" s="37">
        <v>0</v>
      </c>
      <c r="AI881" s="37" t="s">
        <v>861</v>
      </c>
      <c r="AJ881" s="37">
        <v>5001037293</v>
      </c>
      <c r="AK881" s="37">
        <v>1</v>
      </c>
      <c r="AL881" s="37">
        <v>843304</v>
      </c>
      <c r="AM881" s="37">
        <v>1</v>
      </c>
      <c r="AN881" s="43">
        <v>46069</v>
      </c>
    </row>
    <row r="882" spans="1:40">
      <c r="A882" s="37" t="s">
        <v>244</v>
      </c>
      <c r="B882" s="43">
        <v>46071</v>
      </c>
      <c r="C882" s="43">
        <v>46387</v>
      </c>
      <c r="D882" s="37">
        <v>316</v>
      </c>
      <c r="E882" s="37">
        <v>2</v>
      </c>
      <c r="F882" s="37" t="s">
        <v>4242</v>
      </c>
      <c r="G882" s="37">
        <v>1696</v>
      </c>
      <c r="H882" s="37">
        <v>2546</v>
      </c>
      <c r="I882" s="37" t="s">
        <v>4273</v>
      </c>
      <c r="J882" s="37" t="s">
        <v>4274</v>
      </c>
      <c r="K882" s="37" t="s">
        <v>4275</v>
      </c>
      <c r="L882" s="43">
        <v>46071</v>
      </c>
      <c r="M882" s="37" t="s">
        <v>4246</v>
      </c>
      <c r="N882" s="37" t="s">
        <v>4247</v>
      </c>
      <c r="O882" s="37">
        <v>10</v>
      </c>
      <c r="P882" s="37" t="s">
        <v>4248</v>
      </c>
      <c r="Q882" s="37" t="s">
        <v>4276</v>
      </c>
      <c r="R882" s="37"/>
      <c r="S882" s="37" t="s">
        <v>4250</v>
      </c>
      <c r="T882" s="37">
        <v>10</v>
      </c>
      <c r="U882" s="37" t="s">
        <v>4251</v>
      </c>
      <c r="V882" s="37">
        <v>1008050118</v>
      </c>
      <c r="W882" s="37" t="s">
        <v>4252</v>
      </c>
      <c r="X882" s="37">
        <v>1014178983</v>
      </c>
      <c r="Y882" s="37" t="s">
        <v>5137</v>
      </c>
      <c r="Z882" s="37">
        <v>1002058204</v>
      </c>
      <c r="AA882" s="37" t="s">
        <v>4253</v>
      </c>
      <c r="AB882" s="37">
        <v>1000157108</v>
      </c>
      <c r="AC882" s="37" t="s">
        <v>4254</v>
      </c>
      <c r="AD882" s="37" t="s">
        <v>4277</v>
      </c>
      <c r="AE882" s="37">
        <v>0</v>
      </c>
      <c r="AF882" s="37">
        <v>0</v>
      </c>
      <c r="AG882" s="37" t="s">
        <v>4277</v>
      </c>
      <c r="AH882" s="37">
        <v>0</v>
      </c>
      <c r="AI882" s="37" t="s">
        <v>4277</v>
      </c>
      <c r="AJ882" s="37">
        <v>5001038189</v>
      </c>
      <c r="AK882" s="37">
        <v>1</v>
      </c>
      <c r="AL882" s="37">
        <v>821533</v>
      </c>
      <c r="AM882" s="37">
        <v>1</v>
      </c>
      <c r="AN882" s="43">
        <v>46071</v>
      </c>
    </row>
    <row r="883" spans="1:40">
      <c r="A883" s="37" t="s">
        <v>1019</v>
      </c>
      <c r="B883" s="43">
        <v>46071</v>
      </c>
      <c r="C883" s="43">
        <v>46387</v>
      </c>
      <c r="D883" s="37">
        <v>316</v>
      </c>
      <c r="E883" s="37">
        <v>2</v>
      </c>
      <c r="F883" s="37" t="s">
        <v>4242</v>
      </c>
      <c r="G883" s="37">
        <v>1934</v>
      </c>
      <c r="H883" s="37">
        <v>2547</v>
      </c>
      <c r="I883" s="37" t="s">
        <v>4372</v>
      </c>
      <c r="J883" s="37" t="s">
        <v>4373</v>
      </c>
      <c r="K883" s="37" t="s">
        <v>4374</v>
      </c>
      <c r="L883" s="43">
        <v>46071</v>
      </c>
      <c r="M883" s="37" t="s">
        <v>4246</v>
      </c>
      <c r="N883" s="37" t="s">
        <v>4247</v>
      </c>
      <c r="O883" s="37">
        <v>10</v>
      </c>
      <c r="P883" s="37" t="s">
        <v>4248</v>
      </c>
      <c r="Q883" s="37" t="s">
        <v>4375</v>
      </c>
      <c r="R883" s="37"/>
      <c r="S883" s="37" t="s">
        <v>4250</v>
      </c>
      <c r="T883" s="37">
        <v>10</v>
      </c>
      <c r="U883" s="37" t="s">
        <v>4251</v>
      </c>
      <c r="V883" s="37">
        <v>1008913334</v>
      </c>
      <c r="W883" s="37" t="s">
        <v>4252</v>
      </c>
      <c r="X883" s="37">
        <v>1010181873</v>
      </c>
      <c r="Y883" s="37" t="s">
        <v>1021</v>
      </c>
      <c r="Z883" s="37">
        <v>1002058204</v>
      </c>
      <c r="AA883" s="37" t="s">
        <v>4253</v>
      </c>
      <c r="AB883" s="37">
        <v>1000157108</v>
      </c>
      <c r="AC883" s="37" t="s">
        <v>4254</v>
      </c>
      <c r="AD883" s="37" t="s">
        <v>4277</v>
      </c>
      <c r="AE883" s="37">
        <v>0</v>
      </c>
      <c r="AF883" s="37">
        <v>0</v>
      </c>
      <c r="AG883" s="37" t="s">
        <v>4277</v>
      </c>
      <c r="AH883" s="37">
        <v>0</v>
      </c>
      <c r="AI883" s="37" t="s">
        <v>4277</v>
      </c>
      <c r="AJ883" s="37">
        <v>5001038263</v>
      </c>
      <c r="AK883" s="37">
        <v>1</v>
      </c>
      <c r="AL883" s="37">
        <v>843308</v>
      </c>
      <c r="AM883" s="37">
        <v>1</v>
      </c>
      <c r="AN883" s="43">
        <v>46071</v>
      </c>
    </row>
    <row r="884" spans="1:40">
      <c r="A884" s="37" t="s">
        <v>4731</v>
      </c>
      <c r="B884" s="43">
        <v>46056</v>
      </c>
      <c r="C884" s="43">
        <v>46387</v>
      </c>
      <c r="D884" s="37">
        <v>331</v>
      </c>
      <c r="E884" s="37">
        <v>2</v>
      </c>
      <c r="F884" s="37" t="s">
        <v>4242</v>
      </c>
      <c r="G884" s="37">
        <v>2018</v>
      </c>
      <c r="H884" s="37">
        <v>2548</v>
      </c>
      <c r="I884" s="37" t="s">
        <v>4732</v>
      </c>
      <c r="J884" s="37" t="s">
        <v>4733</v>
      </c>
      <c r="K884" s="37" t="s">
        <v>4734</v>
      </c>
      <c r="L884" s="43">
        <v>46056</v>
      </c>
      <c r="M884" s="37" t="s">
        <v>4246</v>
      </c>
      <c r="N884" s="37" t="s">
        <v>4247</v>
      </c>
      <c r="O884" s="37">
        <v>4</v>
      </c>
      <c r="P884" s="37" t="s">
        <v>4329</v>
      </c>
      <c r="Q884" s="37" t="s">
        <v>4330</v>
      </c>
      <c r="R884" s="37"/>
      <c r="S884" s="37" t="s">
        <v>4331</v>
      </c>
      <c r="T884" s="37">
        <v>96</v>
      </c>
      <c r="U884" s="37" t="s">
        <v>4317</v>
      </c>
      <c r="V884" s="37">
        <v>1000052320</v>
      </c>
      <c r="W884" s="37" t="s">
        <v>4252</v>
      </c>
      <c r="X884" s="37">
        <v>79562495</v>
      </c>
      <c r="Y884" s="37" t="s">
        <v>5138</v>
      </c>
      <c r="Z884" s="37">
        <v>1002058204</v>
      </c>
      <c r="AA884" s="37" t="s">
        <v>4253</v>
      </c>
      <c r="AB884" s="37">
        <v>1000157108</v>
      </c>
      <c r="AC884" s="37" t="s">
        <v>4254</v>
      </c>
      <c r="AD884" s="37">
        <v>325.983</v>
      </c>
      <c r="AE884" s="37">
        <v>0</v>
      </c>
      <c r="AF884" s="37">
        <v>0</v>
      </c>
      <c r="AG884" s="37">
        <v>325.983</v>
      </c>
      <c r="AH884" s="37">
        <v>325.98200000000003</v>
      </c>
      <c r="AI884" s="37">
        <v>1</v>
      </c>
      <c r="AJ884" s="37">
        <v>5001038759</v>
      </c>
      <c r="AK884" s="37">
        <v>1</v>
      </c>
      <c r="AL884" s="37">
        <v>858292</v>
      </c>
      <c r="AM884" s="37">
        <v>1</v>
      </c>
      <c r="AN884" s="43">
        <v>46072</v>
      </c>
    </row>
    <row r="885" spans="1:40">
      <c r="A885" s="37" t="s">
        <v>3660</v>
      </c>
      <c r="B885" s="43">
        <v>46073</v>
      </c>
      <c r="C885" s="43">
        <v>46387</v>
      </c>
      <c r="D885" s="37">
        <v>314</v>
      </c>
      <c r="E885" s="37">
        <v>2</v>
      </c>
      <c r="F885" s="37" t="s">
        <v>4242</v>
      </c>
      <c r="G885" s="37">
        <v>1712</v>
      </c>
      <c r="H885" s="37">
        <v>2549</v>
      </c>
      <c r="I885" s="37" t="s">
        <v>4395</v>
      </c>
      <c r="J885" s="37" t="s">
        <v>4515</v>
      </c>
      <c r="K885" s="37" t="s">
        <v>4516</v>
      </c>
      <c r="L885" s="43">
        <v>46073</v>
      </c>
      <c r="M885" s="37" t="s">
        <v>4246</v>
      </c>
      <c r="N885" s="37" t="s">
        <v>4247</v>
      </c>
      <c r="O885" s="37">
        <v>10</v>
      </c>
      <c r="P885" s="37" t="s">
        <v>4248</v>
      </c>
      <c r="Q885" s="37" t="s">
        <v>4517</v>
      </c>
      <c r="R885" s="37"/>
      <c r="S885" s="37" t="s">
        <v>4250</v>
      </c>
      <c r="T885" s="37">
        <v>10</v>
      </c>
      <c r="U885" s="37" t="s">
        <v>4251</v>
      </c>
      <c r="V885" s="37">
        <v>1009937697</v>
      </c>
      <c r="W885" s="37" t="s">
        <v>4252</v>
      </c>
      <c r="X885" s="37">
        <v>1032504218</v>
      </c>
      <c r="Y885" s="37" t="s">
        <v>3661</v>
      </c>
      <c r="Z885" s="37">
        <v>1002058204</v>
      </c>
      <c r="AA885" s="37" t="s">
        <v>4253</v>
      </c>
      <c r="AB885" s="37">
        <v>1000157108</v>
      </c>
      <c r="AC885" s="37" t="s">
        <v>4254</v>
      </c>
      <c r="AD885" s="37" t="s">
        <v>57</v>
      </c>
      <c r="AE885" s="37">
        <v>0</v>
      </c>
      <c r="AF885" s="37">
        <v>0</v>
      </c>
      <c r="AG885" s="37" t="s">
        <v>57</v>
      </c>
      <c r="AH885" s="37">
        <v>0</v>
      </c>
      <c r="AI885" s="37" t="s">
        <v>57</v>
      </c>
      <c r="AJ885" s="37">
        <v>5001038858</v>
      </c>
      <c r="AK885" s="37">
        <v>1</v>
      </c>
      <c r="AL885" s="37">
        <v>821566</v>
      </c>
      <c r="AM885" s="37">
        <v>1</v>
      </c>
      <c r="AN885" s="43">
        <v>46073</v>
      </c>
    </row>
    <row r="886" spans="1:40">
      <c r="A886" s="37" t="s">
        <v>3605</v>
      </c>
      <c r="B886" s="43">
        <v>46073</v>
      </c>
      <c r="C886" s="43">
        <v>46387</v>
      </c>
      <c r="D886" s="37">
        <v>314</v>
      </c>
      <c r="E886" s="37">
        <v>2</v>
      </c>
      <c r="F886" s="37" t="s">
        <v>4242</v>
      </c>
      <c r="G886" s="37">
        <v>1760</v>
      </c>
      <c r="H886" s="37">
        <v>2550</v>
      </c>
      <c r="I886" s="37" t="s">
        <v>4384</v>
      </c>
      <c r="J886" s="37" t="s">
        <v>4381</v>
      </c>
      <c r="K886" s="37" t="s">
        <v>4382</v>
      </c>
      <c r="L886" s="43">
        <v>46073</v>
      </c>
      <c r="M886" s="37" t="s">
        <v>4246</v>
      </c>
      <c r="N886" s="37" t="s">
        <v>4247</v>
      </c>
      <c r="O886" s="37">
        <v>10</v>
      </c>
      <c r="P886" s="37" t="s">
        <v>4248</v>
      </c>
      <c r="Q886" s="37" t="s">
        <v>4383</v>
      </c>
      <c r="R886" s="37"/>
      <c r="S886" s="37" t="s">
        <v>4250</v>
      </c>
      <c r="T886" s="37">
        <v>10</v>
      </c>
      <c r="U886" s="37" t="s">
        <v>4251</v>
      </c>
      <c r="V886" s="37">
        <v>1011360198</v>
      </c>
      <c r="W886" s="37" t="s">
        <v>4252</v>
      </c>
      <c r="X886" s="37">
        <v>79469232</v>
      </c>
      <c r="Y886" s="37" t="s">
        <v>3606</v>
      </c>
      <c r="Z886" s="37">
        <v>1002058204</v>
      </c>
      <c r="AA886" s="37" t="s">
        <v>4253</v>
      </c>
      <c r="AB886" s="37">
        <v>1000157108</v>
      </c>
      <c r="AC886" s="37" t="s">
        <v>4254</v>
      </c>
      <c r="AD886" s="37" t="s">
        <v>519</v>
      </c>
      <c r="AE886" s="37">
        <v>0</v>
      </c>
      <c r="AF886" s="37">
        <v>0</v>
      </c>
      <c r="AG886" s="37" t="s">
        <v>519</v>
      </c>
      <c r="AH886" s="37">
        <v>0</v>
      </c>
      <c r="AI886" s="37" t="s">
        <v>519</v>
      </c>
      <c r="AJ886" s="37">
        <v>5001038860</v>
      </c>
      <c r="AK886" s="37">
        <v>1</v>
      </c>
      <c r="AL886" s="37">
        <v>821931</v>
      </c>
      <c r="AM886" s="37">
        <v>1</v>
      </c>
      <c r="AN886" s="43">
        <v>46073</v>
      </c>
    </row>
    <row r="887" spans="1:40">
      <c r="A887" s="37" t="s">
        <v>1923</v>
      </c>
      <c r="B887" s="43">
        <v>46073</v>
      </c>
      <c r="C887" s="43">
        <v>46387</v>
      </c>
      <c r="D887" s="37">
        <v>314</v>
      </c>
      <c r="E887" s="37">
        <v>2</v>
      </c>
      <c r="F887" s="37" t="s">
        <v>4242</v>
      </c>
      <c r="G887" s="37">
        <v>1825</v>
      </c>
      <c r="H887" s="37">
        <v>2551</v>
      </c>
      <c r="I887" s="37" t="s">
        <v>5139</v>
      </c>
      <c r="J887" s="37" t="s">
        <v>4403</v>
      </c>
      <c r="K887" s="37" t="s">
        <v>4404</v>
      </c>
      <c r="L887" s="43">
        <v>46073</v>
      </c>
      <c r="M887" s="37" t="s">
        <v>4246</v>
      </c>
      <c r="N887" s="37" t="s">
        <v>4247</v>
      </c>
      <c r="O887" s="37">
        <v>10</v>
      </c>
      <c r="P887" s="37" t="s">
        <v>4248</v>
      </c>
      <c r="Q887" s="37" t="s">
        <v>4405</v>
      </c>
      <c r="R887" s="37"/>
      <c r="S887" s="37" t="s">
        <v>4250</v>
      </c>
      <c r="T887" s="37">
        <v>10</v>
      </c>
      <c r="U887" s="37" t="s">
        <v>4251</v>
      </c>
      <c r="V887" s="37">
        <v>1000323101</v>
      </c>
      <c r="W887" s="37" t="s">
        <v>4252</v>
      </c>
      <c r="X887" s="37">
        <v>80094112</v>
      </c>
      <c r="Y887" s="37" t="s">
        <v>5140</v>
      </c>
      <c r="Z887" s="37">
        <v>1002058204</v>
      </c>
      <c r="AA887" s="37" t="s">
        <v>4253</v>
      </c>
      <c r="AB887" s="37">
        <v>1000157108</v>
      </c>
      <c r="AC887" s="37" t="s">
        <v>4254</v>
      </c>
      <c r="AD887" s="37" t="s">
        <v>519</v>
      </c>
      <c r="AE887" s="37">
        <v>0</v>
      </c>
      <c r="AF887" s="37">
        <v>0</v>
      </c>
      <c r="AG887" s="37" t="s">
        <v>519</v>
      </c>
      <c r="AH887" s="37">
        <v>0</v>
      </c>
      <c r="AI887" s="37" t="s">
        <v>519</v>
      </c>
      <c r="AJ887" s="37">
        <v>5001038866</v>
      </c>
      <c r="AK887" s="37">
        <v>1</v>
      </c>
      <c r="AL887" s="37">
        <v>826552</v>
      </c>
      <c r="AM887" s="37">
        <v>1</v>
      </c>
      <c r="AN887" s="43">
        <v>46073</v>
      </c>
    </row>
    <row r="888" spans="1:40">
      <c r="A888" s="37" t="s">
        <v>3888</v>
      </c>
      <c r="B888" s="43">
        <v>46073</v>
      </c>
      <c r="C888" s="43">
        <v>46387</v>
      </c>
      <c r="D888" s="37">
        <v>314</v>
      </c>
      <c r="E888" s="37">
        <v>2</v>
      </c>
      <c r="F888" s="37" t="s">
        <v>4242</v>
      </c>
      <c r="G888" s="37">
        <v>1885</v>
      </c>
      <c r="H888" s="37">
        <v>2552</v>
      </c>
      <c r="I888" s="37" t="s">
        <v>4639</v>
      </c>
      <c r="J888" s="37" t="s">
        <v>4879</v>
      </c>
      <c r="K888" s="37" t="s">
        <v>4880</v>
      </c>
      <c r="L888" s="43">
        <v>46064</v>
      </c>
      <c r="M888" s="37" t="s">
        <v>4246</v>
      </c>
      <c r="N888" s="37" t="s">
        <v>4247</v>
      </c>
      <c r="O888" s="37">
        <v>10</v>
      </c>
      <c r="P888" s="37" t="s">
        <v>4248</v>
      </c>
      <c r="Q888" s="37" t="s">
        <v>4881</v>
      </c>
      <c r="R888" s="37"/>
      <c r="S888" s="37" t="s">
        <v>4250</v>
      </c>
      <c r="T888" s="37">
        <v>10</v>
      </c>
      <c r="U888" s="37" t="s">
        <v>4251</v>
      </c>
      <c r="V888" s="37">
        <v>1000106933</v>
      </c>
      <c r="W888" s="37" t="s">
        <v>4252</v>
      </c>
      <c r="X888" s="37">
        <v>79369271</v>
      </c>
      <c r="Y888" s="37" t="s">
        <v>5116</v>
      </c>
      <c r="Z888" s="37">
        <v>1002058204</v>
      </c>
      <c r="AA888" s="37" t="s">
        <v>4253</v>
      </c>
      <c r="AB888" s="37">
        <v>1000157108</v>
      </c>
      <c r="AC888" s="37" t="s">
        <v>4254</v>
      </c>
      <c r="AD888" s="37" t="s">
        <v>329</v>
      </c>
      <c r="AE888" s="37">
        <v>0</v>
      </c>
      <c r="AF888" s="37">
        <v>0</v>
      </c>
      <c r="AG888" s="37" t="s">
        <v>329</v>
      </c>
      <c r="AH888" s="37">
        <v>0</v>
      </c>
      <c r="AI888" s="37" t="s">
        <v>329</v>
      </c>
      <c r="AJ888" s="37">
        <v>5001039058</v>
      </c>
      <c r="AK888" s="37">
        <v>1</v>
      </c>
      <c r="AL888" s="37">
        <v>837521</v>
      </c>
      <c r="AM888" s="37">
        <v>1</v>
      </c>
      <c r="AN888" s="43">
        <v>46073</v>
      </c>
    </row>
    <row r="889" spans="1:40">
      <c r="A889" s="37" t="s">
        <v>3353</v>
      </c>
      <c r="B889" s="43">
        <v>46073</v>
      </c>
      <c r="C889" s="43">
        <v>46387</v>
      </c>
      <c r="D889" s="37">
        <v>314</v>
      </c>
      <c r="E889" s="37">
        <v>2</v>
      </c>
      <c r="F889" s="37" t="s">
        <v>4242</v>
      </c>
      <c r="G889" s="37">
        <v>1835</v>
      </c>
      <c r="H889" s="37">
        <v>2553</v>
      </c>
      <c r="I889" s="37" t="s">
        <v>4970</v>
      </c>
      <c r="J889" s="37" t="s">
        <v>4654</v>
      </c>
      <c r="K889" s="37" t="s">
        <v>4655</v>
      </c>
      <c r="L889" s="43">
        <v>46073</v>
      </c>
      <c r="M889" s="37" t="s">
        <v>4246</v>
      </c>
      <c r="N889" s="37" t="s">
        <v>4247</v>
      </c>
      <c r="O889" s="37">
        <v>10</v>
      </c>
      <c r="P889" s="37" t="s">
        <v>4248</v>
      </c>
      <c r="Q889" s="37" t="s">
        <v>4656</v>
      </c>
      <c r="R889" s="37"/>
      <c r="S889" s="37" t="s">
        <v>4250</v>
      </c>
      <c r="T889" s="37">
        <v>10</v>
      </c>
      <c r="U889" s="37" t="s">
        <v>4251</v>
      </c>
      <c r="V889" s="37">
        <v>1004690896</v>
      </c>
      <c r="W889" s="37" t="s">
        <v>4252</v>
      </c>
      <c r="X889" s="37">
        <v>1023874589</v>
      </c>
      <c r="Y889" s="37" t="s">
        <v>3354</v>
      </c>
      <c r="Z889" s="37">
        <v>1002058204</v>
      </c>
      <c r="AA889" s="37" t="s">
        <v>4253</v>
      </c>
      <c r="AB889" s="37">
        <v>1000157108</v>
      </c>
      <c r="AC889" s="37" t="s">
        <v>4254</v>
      </c>
      <c r="AD889" s="37" t="s">
        <v>519</v>
      </c>
      <c r="AE889" s="37">
        <v>0</v>
      </c>
      <c r="AF889" s="37">
        <v>0</v>
      </c>
      <c r="AG889" s="37" t="s">
        <v>519</v>
      </c>
      <c r="AH889" s="37">
        <v>0</v>
      </c>
      <c r="AI889" s="37" t="s">
        <v>519</v>
      </c>
      <c r="AJ889" s="37">
        <v>5001039060</v>
      </c>
      <c r="AK889" s="37">
        <v>1</v>
      </c>
      <c r="AL889" s="37">
        <v>828701</v>
      </c>
      <c r="AM889" s="37">
        <v>1</v>
      </c>
      <c r="AN889" s="43">
        <v>46073</v>
      </c>
    </row>
    <row r="890" spans="1:40">
      <c r="A890" s="37" t="s">
        <v>2807</v>
      </c>
      <c r="B890" s="43">
        <v>46077</v>
      </c>
      <c r="C890" s="43">
        <v>46387</v>
      </c>
      <c r="D890" s="37">
        <v>310</v>
      </c>
      <c r="E890" s="37">
        <v>2</v>
      </c>
      <c r="F890" s="37" t="s">
        <v>4242</v>
      </c>
      <c r="G890" s="37">
        <v>2013</v>
      </c>
      <c r="H890" s="37">
        <v>2556</v>
      </c>
      <c r="I890" s="37" t="s">
        <v>5103</v>
      </c>
      <c r="J890" s="37" t="s">
        <v>4541</v>
      </c>
      <c r="K890" s="37" t="s">
        <v>4542</v>
      </c>
      <c r="L890" s="43">
        <v>46077</v>
      </c>
      <c r="M890" s="37" t="s">
        <v>4246</v>
      </c>
      <c r="N890" s="37" t="s">
        <v>4247</v>
      </c>
      <c r="O890" s="37">
        <v>10</v>
      </c>
      <c r="P890" s="37" t="s">
        <v>4248</v>
      </c>
      <c r="Q890" s="37" t="s">
        <v>4543</v>
      </c>
      <c r="R890" s="37"/>
      <c r="S890" s="37" t="s">
        <v>4250</v>
      </c>
      <c r="T890" s="37">
        <v>10</v>
      </c>
      <c r="U890" s="37" t="s">
        <v>4251</v>
      </c>
      <c r="V890" s="37">
        <v>1002161053</v>
      </c>
      <c r="W890" s="37" t="s">
        <v>4252</v>
      </c>
      <c r="X890" s="37">
        <v>1013631605</v>
      </c>
      <c r="Y890" s="37" t="s">
        <v>2808</v>
      </c>
      <c r="Z890" s="37">
        <v>1002058204</v>
      </c>
      <c r="AA890" s="37" t="s">
        <v>4253</v>
      </c>
      <c r="AB890" s="37">
        <v>1000157108</v>
      </c>
      <c r="AC890" s="37" t="s">
        <v>4254</v>
      </c>
      <c r="AD890" s="37" t="s">
        <v>4537</v>
      </c>
      <c r="AE890" s="37">
        <v>0</v>
      </c>
      <c r="AF890" s="37">
        <v>0</v>
      </c>
      <c r="AG890" s="37" t="s">
        <v>4537</v>
      </c>
      <c r="AH890" s="37">
        <v>0</v>
      </c>
      <c r="AI890" s="37" t="s">
        <v>4537</v>
      </c>
      <c r="AJ890" s="37">
        <v>5001039439</v>
      </c>
      <c r="AK890" s="37">
        <v>1</v>
      </c>
      <c r="AL890" s="37">
        <v>855163</v>
      </c>
      <c r="AM890" s="37">
        <v>1</v>
      </c>
      <c r="AN890" s="43">
        <v>46077</v>
      </c>
    </row>
    <row r="891" spans="1:40">
      <c r="A891" s="37" t="s">
        <v>3010</v>
      </c>
      <c r="B891" s="43">
        <v>46078</v>
      </c>
      <c r="C891" s="43">
        <v>46387</v>
      </c>
      <c r="D891" s="37">
        <v>309</v>
      </c>
      <c r="E891" s="37">
        <v>2</v>
      </c>
      <c r="F891" s="37" t="s">
        <v>4242</v>
      </c>
      <c r="G891" s="37">
        <v>1780</v>
      </c>
      <c r="H891" s="37">
        <v>2557</v>
      </c>
      <c r="I891" s="37" t="s">
        <v>4955</v>
      </c>
      <c r="J891" s="37" t="s">
        <v>4660</v>
      </c>
      <c r="K891" s="37" t="s">
        <v>4661</v>
      </c>
      <c r="L891" s="43">
        <v>46078</v>
      </c>
      <c r="M891" s="37" t="s">
        <v>4246</v>
      </c>
      <c r="N891" s="37" t="s">
        <v>4247</v>
      </c>
      <c r="O891" s="37">
        <v>10</v>
      </c>
      <c r="P891" s="37" t="s">
        <v>4248</v>
      </c>
      <c r="Q891" s="37" t="s">
        <v>4662</v>
      </c>
      <c r="R891" s="37"/>
      <c r="S891" s="37" t="s">
        <v>4250</v>
      </c>
      <c r="T891" s="37">
        <v>10</v>
      </c>
      <c r="U891" s="37" t="s">
        <v>4251</v>
      </c>
      <c r="V891" s="37">
        <v>1008939088</v>
      </c>
      <c r="W891" s="37" t="s">
        <v>4252</v>
      </c>
      <c r="X891" s="37">
        <v>1031151634</v>
      </c>
      <c r="Y891" s="37" t="s">
        <v>3011</v>
      </c>
      <c r="Z891" s="37">
        <v>1002058204</v>
      </c>
      <c r="AA891" s="37" t="s">
        <v>4253</v>
      </c>
      <c r="AB891" s="37">
        <v>1000157108</v>
      </c>
      <c r="AC891" s="37" t="s">
        <v>4254</v>
      </c>
      <c r="AD891" s="37" t="s">
        <v>467</v>
      </c>
      <c r="AE891" s="37">
        <v>0</v>
      </c>
      <c r="AF891" s="37">
        <v>0</v>
      </c>
      <c r="AG891" s="37" t="s">
        <v>467</v>
      </c>
      <c r="AH891" s="37">
        <v>0</v>
      </c>
      <c r="AI891" s="37" t="s">
        <v>467</v>
      </c>
      <c r="AJ891" s="37">
        <v>5001039725</v>
      </c>
      <c r="AK891" s="37">
        <v>1</v>
      </c>
      <c r="AL891" s="37">
        <v>825063</v>
      </c>
      <c r="AM891" s="37">
        <v>1</v>
      </c>
      <c r="AN891" s="43">
        <v>46078</v>
      </c>
    </row>
    <row r="892" spans="1:40">
      <c r="A892" s="37" t="s">
        <v>3585</v>
      </c>
      <c r="B892" s="43">
        <v>46078</v>
      </c>
      <c r="C892" s="43">
        <v>46387</v>
      </c>
      <c r="D892" s="37">
        <v>309</v>
      </c>
      <c r="E892" s="37">
        <v>2</v>
      </c>
      <c r="F892" s="37" t="s">
        <v>4242</v>
      </c>
      <c r="G892" s="37">
        <v>1835</v>
      </c>
      <c r="H892" s="37">
        <v>2558</v>
      </c>
      <c r="I892" s="37" t="s">
        <v>4970</v>
      </c>
      <c r="J892" s="37" t="s">
        <v>4654</v>
      </c>
      <c r="K892" s="37" t="s">
        <v>4655</v>
      </c>
      <c r="L892" s="43">
        <v>46078</v>
      </c>
      <c r="M892" s="37" t="s">
        <v>4246</v>
      </c>
      <c r="N892" s="37" t="s">
        <v>4247</v>
      </c>
      <c r="O892" s="37">
        <v>10</v>
      </c>
      <c r="P892" s="37" t="s">
        <v>4248</v>
      </c>
      <c r="Q892" s="37" t="s">
        <v>4656</v>
      </c>
      <c r="R892" s="37"/>
      <c r="S892" s="37" t="s">
        <v>4250</v>
      </c>
      <c r="T892" s="37">
        <v>10</v>
      </c>
      <c r="U892" s="37" t="s">
        <v>4251</v>
      </c>
      <c r="V892" s="37">
        <v>1001954930</v>
      </c>
      <c r="W892" s="37" t="s">
        <v>4252</v>
      </c>
      <c r="X892" s="37">
        <v>1022340308</v>
      </c>
      <c r="Y892" s="37" t="s">
        <v>5141</v>
      </c>
      <c r="Z892" s="37">
        <v>1002058204</v>
      </c>
      <c r="AA892" s="37" t="s">
        <v>4253</v>
      </c>
      <c r="AB892" s="37">
        <v>1000157108</v>
      </c>
      <c r="AC892" s="37" t="s">
        <v>4254</v>
      </c>
      <c r="AD892" s="37" t="s">
        <v>519</v>
      </c>
      <c r="AE892" s="37">
        <v>0</v>
      </c>
      <c r="AF892" s="37">
        <v>0</v>
      </c>
      <c r="AG892" s="37" t="s">
        <v>519</v>
      </c>
      <c r="AH892" s="37">
        <v>0</v>
      </c>
      <c r="AI892" s="37" t="s">
        <v>519</v>
      </c>
      <c r="AJ892" s="37">
        <v>5001039727</v>
      </c>
      <c r="AK892" s="37">
        <v>1</v>
      </c>
      <c r="AL892" s="37">
        <v>828701</v>
      </c>
      <c r="AM892" s="37">
        <v>1</v>
      </c>
      <c r="AN892" s="43">
        <v>46078</v>
      </c>
    </row>
    <row r="893" spans="1:40">
      <c r="A893" s="37" t="s">
        <v>1758</v>
      </c>
      <c r="B893" s="43">
        <v>46079</v>
      </c>
      <c r="C893" s="43">
        <v>46387</v>
      </c>
      <c r="D893" s="37">
        <v>308</v>
      </c>
      <c r="E893" s="37">
        <v>2</v>
      </c>
      <c r="F893" s="37" t="s">
        <v>4242</v>
      </c>
      <c r="G893" s="37">
        <v>1993</v>
      </c>
      <c r="H893" s="37">
        <v>2559</v>
      </c>
      <c r="I893" s="37" t="s">
        <v>5142</v>
      </c>
      <c r="J893" s="37" t="s">
        <v>4244</v>
      </c>
      <c r="K893" s="37" t="s">
        <v>4245</v>
      </c>
      <c r="L893" s="43">
        <v>46079</v>
      </c>
      <c r="M893" s="37" t="s">
        <v>4246</v>
      </c>
      <c r="N893" s="37" t="s">
        <v>4247</v>
      </c>
      <c r="O893" s="37">
        <v>10</v>
      </c>
      <c r="P893" s="37" t="s">
        <v>4248</v>
      </c>
      <c r="Q893" s="37" t="s">
        <v>4249</v>
      </c>
      <c r="R893" s="37"/>
      <c r="S893" s="37" t="s">
        <v>4250</v>
      </c>
      <c r="T893" s="37">
        <v>10</v>
      </c>
      <c r="U893" s="37" t="s">
        <v>4251</v>
      </c>
      <c r="V893" s="37">
        <v>1004593598</v>
      </c>
      <c r="W893" s="37" t="s">
        <v>4252</v>
      </c>
      <c r="X893" s="37">
        <v>1023907191</v>
      </c>
      <c r="Y893" s="37" t="s">
        <v>4966</v>
      </c>
      <c r="Z893" s="37">
        <v>1002058204</v>
      </c>
      <c r="AA893" s="37" t="s">
        <v>4253</v>
      </c>
      <c r="AB893" s="37">
        <v>1000157108</v>
      </c>
      <c r="AC893" s="37" t="s">
        <v>4254</v>
      </c>
      <c r="AD893" s="37" t="s">
        <v>83</v>
      </c>
      <c r="AE893" s="37">
        <v>0</v>
      </c>
      <c r="AF893" s="37">
        <v>0</v>
      </c>
      <c r="AG893" s="37" t="s">
        <v>83</v>
      </c>
      <c r="AH893" s="37">
        <v>0</v>
      </c>
      <c r="AI893" s="37" t="s">
        <v>83</v>
      </c>
      <c r="AJ893" s="37">
        <v>5001040057</v>
      </c>
      <c r="AK893" s="37">
        <v>1</v>
      </c>
      <c r="AL893" s="37">
        <v>845030</v>
      </c>
      <c r="AM893" s="37">
        <v>1</v>
      </c>
      <c r="AN893" s="43">
        <v>46079</v>
      </c>
    </row>
    <row r="894" spans="1:40">
      <c r="A894" s="37" t="s">
        <v>4731</v>
      </c>
      <c r="B894" s="43">
        <v>46083</v>
      </c>
      <c r="C894" s="43">
        <v>46387</v>
      </c>
      <c r="D894" s="37">
        <v>304</v>
      </c>
      <c r="E894" s="37">
        <v>2</v>
      </c>
      <c r="F894" s="37" t="s">
        <v>4242</v>
      </c>
      <c r="G894" s="37">
        <v>2018</v>
      </c>
      <c r="H894" s="37">
        <v>2560</v>
      </c>
      <c r="I894" s="37" t="s">
        <v>4732</v>
      </c>
      <c r="J894" s="37" t="s">
        <v>4733</v>
      </c>
      <c r="K894" s="37" t="s">
        <v>4734</v>
      </c>
      <c r="L894" s="43">
        <v>46056</v>
      </c>
      <c r="M894" s="37" t="s">
        <v>4246</v>
      </c>
      <c r="N894" s="37" t="s">
        <v>4247</v>
      </c>
      <c r="O894" s="37">
        <v>4</v>
      </c>
      <c r="P894" s="37" t="s">
        <v>4329</v>
      </c>
      <c r="Q894" s="37" t="s">
        <v>4330</v>
      </c>
      <c r="R894" s="37"/>
      <c r="S894" s="37" t="s">
        <v>4331</v>
      </c>
      <c r="T894" s="37">
        <v>10</v>
      </c>
      <c r="U894" s="37" t="s">
        <v>4251</v>
      </c>
      <c r="V894" s="37">
        <v>1005540724</v>
      </c>
      <c r="W894" s="37" t="s">
        <v>4252</v>
      </c>
      <c r="X894" s="37">
        <v>52360754</v>
      </c>
      <c r="Y894" s="37" t="s">
        <v>5143</v>
      </c>
      <c r="Z894" s="37">
        <v>1002058204</v>
      </c>
      <c r="AA894" s="37" t="s">
        <v>4253</v>
      </c>
      <c r="AB894" s="37">
        <v>1000157108</v>
      </c>
      <c r="AC894" s="37" t="s">
        <v>4254</v>
      </c>
      <c r="AD894" s="37" t="s">
        <v>4736</v>
      </c>
      <c r="AE894" s="37">
        <v>0</v>
      </c>
      <c r="AF894" s="37">
        <v>0</v>
      </c>
      <c r="AG894" s="37" t="s">
        <v>4736</v>
      </c>
      <c r="AH894" s="37" t="s">
        <v>5144</v>
      </c>
      <c r="AI894" s="37" t="s">
        <v>5145</v>
      </c>
      <c r="AJ894" s="37">
        <v>5001040874</v>
      </c>
      <c r="AK894" s="37">
        <v>1</v>
      </c>
      <c r="AL894" s="37">
        <v>858292</v>
      </c>
      <c r="AM894" s="37">
        <v>1</v>
      </c>
      <c r="AN894" s="43">
        <v>46083</v>
      </c>
    </row>
    <row r="895" spans="1:40">
      <c r="L895" s="43"/>
    </row>
    <row r="896" spans="1:40">
      <c r="L896" s="43"/>
    </row>
    <row r="897" spans="12:12">
      <c r="L897" s="43"/>
    </row>
    <row r="898" spans="12:12">
      <c r="L898" s="43"/>
    </row>
    <row r="899" spans="12:12">
      <c r="L899" s="43"/>
    </row>
    <row r="900" spans="12:12">
      <c r="L900" s="43"/>
    </row>
    <row r="901" spans="12:12">
      <c r="L901" s="43"/>
    </row>
    <row r="902" spans="12:12">
      <c r="L902" s="43"/>
    </row>
    <row r="903" spans="12:12">
      <c r="L903" s="43"/>
    </row>
    <row r="904" spans="12:12">
      <c r="L904" s="43"/>
    </row>
    <row r="905" spans="12:12">
      <c r="L905" s="43"/>
    </row>
    <row r="906" spans="12:12">
      <c r="L906" s="43"/>
    </row>
    <row r="907" spans="12:12">
      <c r="L907" s="43"/>
    </row>
    <row r="908" spans="12:12">
      <c r="L908" s="43"/>
    </row>
    <row r="909" spans="12:12">
      <c r="L909" s="43"/>
    </row>
    <row r="910" spans="12:12">
      <c r="L910" s="43"/>
    </row>
    <row r="911" spans="12:12">
      <c r="L911" s="43"/>
    </row>
    <row r="912" spans="12:12">
      <c r="L912" s="43"/>
    </row>
    <row r="913" spans="12:12">
      <c r="L913" s="43"/>
    </row>
    <row r="914" spans="12:12">
      <c r="L914" s="43"/>
    </row>
    <row r="915" spans="12:12">
      <c r="L915" s="43"/>
    </row>
    <row r="916" spans="12:12">
      <c r="L916" s="43"/>
    </row>
    <row r="917" spans="12:12">
      <c r="L917" s="43"/>
    </row>
    <row r="918" spans="12:12">
      <c r="L918" s="43"/>
    </row>
    <row r="919" spans="12:12">
      <c r="L919" s="43"/>
    </row>
    <row r="920" spans="12:12">
      <c r="L920" s="43"/>
    </row>
    <row r="921" spans="12:12">
      <c r="L921" s="43"/>
    </row>
    <row r="922" spans="12:12">
      <c r="L922" s="43"/>
    </row>
    <row r="923" spans="12:12">
      <c r="L923" s="43"/>
    </row>
    <row r="924" spans="12:12">
      <c r="L924" s="43"/>
    </row>
    <row r="925" spans="12:12">
      <c r="L925" s="43"/>
    </row>
    <row r="926" spans="12:12">
      <c r="L926" s="43"/>
    </row>
    <row r="927" spans="12:12">
      <c r="L927" s="43"/>
    </row>
    <row r="928" spans="12:12">
      <c r="L928" s="43"/>
    </row>
    <row r="929" spans="12:12">
      <c r="L929" s="43"/>
    </row>
    <row r="930" spans="12:12">
      <c r="L930" s="43"/>
    </row>
    <row r="931" spans="12:12">
      <c r="L931" s="43"/>
    </row>
    <row r="932" spans="12:12">
      <c r="L932" s="43"/>
    </row>
    <row r="933" spans="12:12">
      <c r="L933" s="43"/>
    </row>
    <row r="934" spans="12:12">
      <c r="L934" s="43"/>
    </row>
    <row r="935" spans="12:12">
      <c r="L935" s="43"/>
    </row>
    <row r="936" spans="12:12">
      <c r="L936" s="43"/>
    </row>
    <row r="937" spans="12:12">
      <c r="L937" s="43"/>
    </row>
    <row r="938" spans="12:12">
      <c r="L938" s="43"/>
    </row>
    <row r="939" spans="12:12">
      <c r="L939" s="43"/>
    </row>
    <row r="940" spans="12:12">
      <c r="L940" s="43"/>
    </row>
    <row r="941" spans="12:12">
      <c r="L941" s="43"/>
    </row>
    <row r="942" spans="12:12">
      <c r="L942" s="43"/>
    </row>
    <row r="943" spans="12:12">
      <c r="L943" s="43"/>
    </row>
    <row r="944" spans="12:12">
      <c r="L944" s="43"/>
    </row>
    <row r="945" spans="12:12">
      <c r="L945" s="43"/>
    </row>
    <row r="946" spans="12:12">
      <c r="L946" s="43"/>
    </row>
    <row r="947" spans="12:12">
      <c r="L947" s="43"/>
    </row>
    <row r="948" spans="12:12">
      <c r="L948" s="43"/>
    </row>
    <row r="949" spans="12:12">
      <c r="L949" s="43"/>
    </row>
    <row r="950" spans="12:12">
      <c r="L950" s="43"/>
    </row>
    <row r="951" spans="12:12">
      <c r="L951" s="43"/>
    </row>
    <row r="952" spans="12:12">
      <c r="L952" s="43"/>
    </row>
    <row r="953" spans="12:12">
      <c r="L953" s="43"/>
    </row>
    <row r="954" spans="12:12">
      <c r="L954" s="43"/>
    </row>
    <row r="955" spans="12:12">
      <c r="L955" s="43"/>
    </row>
    <row r="956" spans="12:12">
      <c r="L956" s="43"/>
    </row>
    <row r="957" spans="12:12">
      <c r="L957" s="43"/>
    </row>
    <row r="958" spans="12:12">
      <c r="L958" s="43"/>
    </row>
    <row r="959" spans="12:12">
      <c r="L959" s="43"/>
    </row>
    <row r="960" spans="12:12">
      <c r="L960" s="43"/>
    </row>
    <row r="961" spans="12:12">
      <c r="L961" s="43"/>
    </row>
    <row r="962" spans="12:12">
      <c r="L962" s="43"/>
    </row>
    <row r="963" spans="12:12">
      <c r="L963" s="43"/>
    </row>
    <row r="964" spans="12:12">
      <c r="L964" s="43"/>
    </row>
    <row r="965" spans="12:12">
      <c r="L965" s="43"/>
    </row>
    <row r="966" spans="12:12">
      <c r="L966" s="43"/>
    </row>
    <row r="967" spans="12:12">
      <c r="L967" s="43"/>
    </row>
    <row r="968" spans="12:12">
      <c r="L968" s="43"/>
    </row>
    <row r="969" spans="12:12">
      <c r="L969" s="43"/>
    </row>
    <row r="970" spans="12:12">
      <c r="L970" s="43"/>
    </row>
    <row r="971" spans="12:12">
      <c r="L971" s="43"/>
    </row>
    <row r="972" spans="12:12">
      <c r="L972" s="43"/>
    </row>
    <row r="973" spans="12:12">
      <c r="L973" s="43"/>
    </row>
    <row r="974" spans="12:12">
      <c r="L974" s="43"/>
    </row>
    <row r="975" spans="12:12">
      <c r="L975" s="43"/>
    </row>
    <row r="976" spans="12:12">
      <c r="L976" s="43"/>
    </row>
    <row r="977" spans="12:12">
      <c r="L977" s="43"/>
    </row>
    <row r="978" spans="12:12">
      <c r="L978" s="43"/>
    </row>
    <row r="979" spans="12:12">
      <c r="L979" s="43"/>
    </row>
    <row r="980" spans="12:12">
      <c r="L980" s="43"/>
    </row>
    <row r="981" spans="12:12">
      <c r="L981" s="43"/>
    </row>
    <row r="982" spans="12:12">
      <c r="L982" s="43"/>
    </row>
    <row r="983" spans="12:12">
      <c r="L983" s="43"/>
    </row>
    <row r="984" spans="12:12">
      <c r="L984" s="43"/>
    </row>
    <row r="985" spans="12:12">
      <c r="L985" s="43"/>
    </row>
    <row r="986" spans="12:12">
      <c r="L986" s="43"/>
    </row>
    <row r="987" spans="12:12">
      <c r="L987" s="43"/>
    </row>
    <row r="988" spans="12:12">
      <c r="L988" s="43"/>
    </row>
    <row r="989" spans="12:12">
      <c r="L989" s="43"/>
    </row>
    <row r="990" spans="12:12">
      <c r="L990" s="43"/>
    </row>
    <row r="991" spans="12:12">
      <c r="L991" s="43"/>
    </row>
    <row r="992" spans="12:12">
      <c r="L992" s="43"/>
    </row>
    <row r="993" spans="12:12">
      <c r="L993" s="43"/>
    </row>
    <row r="994" spans="12:12">
      <c r="L994" s="43"/>
    </row>
    <row r="995" spans="12:12">
      <c r="L995" s="43"/>
    </row>
    <row r="996" spans="12:12">
      <c r="L996" s="43"/>
    </row>
    <row r="997" spans="12:12">
      <c r="L997" s="43"/>
    </row>
    <row r="998" spans="12:12">
      <c r="L998" s="43"/>
    </row>
    <row r="999" spans="12:12">
      <c r="L999" s="43"/>
    </row>
    <row r="1000" spans="12:12">
      <c r="L1000" s="43"/>
    </row>
    <row r="1001" spans="12:12">
      <c r="L1001" s="43"/>
    </row>
    <row r="1002" spans="12:12">
      <c r="L1002" s="43"/>
    </row>
    <row r="1003" spans="12:12">
      <c r="L1003" s="43"/>
    </row>
    <row r="1004" spans="12:12">
      <c r="L1004" s="43"/>
    </row>
    <row r="1005" spans="12:12">
      <c r="L1005" s="43"/>
    </row>
    <row r="1006" spans="12:12">
      <c r="L1006" s="43"/>
    </row>
    <row r="1007" spans="12:12">
      <c r="L1007" s="43"/>
    </row>
    <row r="1008" spans="12:12">
      <c r="L1008" s="43"/>
    </row>
    <row r="1009" spans="12:12">
      <c r="L1009" s="43"/>
    </row>
    <row r="1010" spans="12:12">
      <c r="L1010" s="43"/>
    </row>
    <row r="1011" spans="12:12">
      <c r="L1011" s="43"/>
    </row>
    <row r="1012" spans="12:12">
      <c r="L1012" s="43"/>
    </row>
    <row r="1013" spans="12:12">
      <c r="L1013" s="43"/>
    </row>
    <row r="1014" spans="12:12">
      <c r="L1014" s="43"/>
    </row>
    <row r="1015" spans="12:12">
      <c r="L1015" s="43"/>
    </row>
    <row r="1016" spans="12:12">
      <c r="L1016" s="43"/>
    </row>
    <row r="1017" spans="12:12">
      <c r="L1017" s="43"/>
    </row>
    <row r="1018" spans="12:12">
      <c r="L1018" s="43"/>
    </row>
    <row r="1019" spans="12:12">
      <c r="L1019" s="43"/>
    </row>
    <row r="1020" spans="12:12">
      <c r="L1020" s="43"/>
    </row>
    <row r="1021" spans="12:12">
      <c r="L1021" s="43"/>
    </row>
    <row r="1022" spans="12:12">
      <c r="L1022" s="43"/>
    </row>
    <row r="1023" spans="12:12">
      <c r="L1023" s="43"/>
    </row>
    <row r="1024" spans="12:12">
      <c r="L1024" s="43"/>
    </row>
    <row r="1025" spans="12:12">
      <c r="L1025" s="43"/>
    </row>
    <row r="1026" spans="12:12">
      <c r="L1026" s="43"/>
    </row>
    <row r="1027" spans="12:12">
      <c r="L1027" s="43"/>
    </row>
    <row r="1028" spans="12:12">
      <c r="L1028" s="43"/>
    </row>
    <row r="1029" spans="12:12">
      <c r="L1029" s="43"/>
    </row>
    <row r="1030" spans="12:12">
      <c r="L1030" s="43"/>
    </row>
    <row r="1031" spans="12:12">
      <c r="L1031" s="43"/>
    </row>
    <row r="1032" spans="12:12">
      <c r="L1032" s="43"/>
    </row>
    <row r="1033" spans="12:12">
      <c r="L1033" s="43"/>
    </row>
    <row r="1034" spans="12:12">
      <c r="L1034" s="43"/>
    </row>
    <row r="1035" spans="12:12">
      <c r="L1035" s="43"/>
    </row>
    <row r="1036" spans="12:12">
      <c r="L1036" s="43"/>
    </row>
    <row r="1037" spans="12:12">
      <c r="L1037" s="43"/>
    </row>
    <row r="1038" spans="12:12">
      <c r="L1038" s="43"/>
    </row>
    <row r="1039" spans="12:12">
      <c r="L1039" s="43"/>
    </row>
    <row r="1040" spans="12:12">
      <c r="L1040" s="43"/>
    </row>
    <row r="1041" spans="12:12">
      <c r="L1041" s="43"/>
    </row>
    <row r="1042" spans="12:12">
      <c r="L1042" s="43"/>
    </row>
    <row r="1043" spans="12:12">
      <c r="L1043" s="43"/>
    </row>
    <row r="1044" spans="12:12">
      <c r="L1044" s="43"/>
    </row>
    <row r="1045" spans="12:12">
      <c r="L1045" s="43"/>
    </row>
    <row r="1046" spans="12:12">
      <c r="L1046" s="43"/>
    </row>
    <row r="1047" spans="12:12">
      <c r="L1047" s="43"/>
    </row>
    <row r="1048" spans="12:12">
      <c r="L1048" s="43"/>
    </row>
    <row r="1049" spans="12:12">
      <c r="L1049" s="43"/>
    </row>
    <row r="1050" spans="12:12">
      <c r="L1050" s="43"/>
    </row>
    <row r="1051" spans="12:12">
      <c r="L1051" s="43"/>
    </row>
    <row r="1052" spans="12:12">
      <c r="L1052" s="43"/>
    </row>
    <row r="1053" spans="12:12">
      <c r="L1053" s="43"/>
    </row>
    <row r="1054" spans="12:12">
      <c r="L1054" s="43"/>
    </row>
    <row r="1055" spans="12:12">
      <c r="L1055" s="43"/>
    </row>
    <row r="1056" spans="12:12">
      <c r="L1056" s="43"/>
    </row>
    <row r="1057" spans="12:12">
      <c r="L1057" s="43"/>
    </row>
    <row r="1058" spans="12:12">
      <c r="L1058" s="43"/>
    </row>
    <row r="1059" spans="12:12">
      <c r="L1059" s="43"/>
    </row>
    <row r="1060" spans="12:12">
      <c r="L1060" s="43"/>
    </row>
    <row r="1061" spans="12:12">
      <c r="L1061" s="43"/>
    </row>
    <row r="1062" spans="12:12">
      <c r="L1062" s="43"/>
    </row>
    <row r="1063" spans="12:12">
      <c r="L1063" s="43"/>
    </row>
    <row r="1064" spans="12:12">
      <c r="L1064" s="43"/>
    </row>
    <row r="1065" spans="12:12">
      <c r="L1065" s="43"/>
    </row>
    <row r="1066" spans="12:12">
      <c r="L1066" s="43"/>
    </row>
    <row r="1067" spans="12:12">
      <c r="L1067" s="43"/>
    </row>
    <row r="1068" spans="12:12">
      <c r="L1068" s="43"/>
    </row>
    <row r="1069" spans="12:12">
      <c r="L1069" s="43"/>
    </row>
    <row r="1070" spans="12:12">
      <c r="L1070" s="43"/>
    </row>
    <row r="1071" spans="12:12">
      <c r="L1071" s="43"/>
    </row>
    <row r="1072" spans="12:12">
      <c r="L1072" s="43"/>
    </row>
    <row r="1073" spans="12:12">
      <c r="L1073" s="43"/>
    </row>
    <row r="1074" spans="12:12">
      <c r="L1074" s="43"/>
    </row>
    <row r="1075" spans="12:12">
      <c r="L1075" s="43"/>
    </row>
    <row r="1076" spans="12:12">
      <c r="L1076" s="43"/>
    </row>
    <row r="1077" spans="12:12">
      <c r="L1077" s="43"/>
    </row>
    <row r="1078" spans="12:12">
      <c r="L1078" s="43"/>
    </row>
    <row r="1079" spans="12:12">
      <c r="L1079" s="43"/>
    </row>
    <row r="1080" spans="12:12">
      <c r="L1080" s="43"/>
    </row>
    <row r="1081" spans="12:12">
      <c r="L1081" s="43"/>
    </row>
    <row r="1082" spans="12:12">
      <c r="L1082" s="43"/>
    </row>
    <row r="1083" spans="12:12">
      <c r="L1083" s="43"/>
    </row>
    <row r="1084" spans="12:12">
      <c r="L1084" s="43"/>
    </row>
    <row r="1085" spans="12:12">
      <c r="L1085" s="43"/>
    </row>
    <row r="1086" spans="12:12">
      <c r="L1086" s="43"/>
    </row>
    <row r="1087" spans="12:12">
      <c r="L1087" s="43"/>
    </row>
    <row r="1088" spans="12:12">
      <c r="L1088" s="43"/>
    </row>
    <row r="1089" spans="12:12">
      <c r="L1089" s="43"/>
    </row>
    <row r="1090" spans="12:12">
      <c r="L1090" s="43"/>
    </row>
    <row r="1091" spans="12:12">
      <c r="L1091" s="43"/>
    </row>
    <row r="1092" spans="12:12">
      <c r="L1092" s="43"/>
    </row>
    <row r="1093" spans="12:12">
      <c r="L1093" s="43"/>
    </row>
    <row r="1094" spans="12:12">
      <c r="L1094" s="43"/>
    </row>
    <row r="1095" spans="12:12">
      <c r="L1095" s="43"/>
    </row>
    <row r="1096" spans="12:12">
      <c r="L1096" s="43"/>
    </row>
    <row r="1097" spans="12:12">
      <c r="L1097" s="43"/>
    </row>
    <row r="1098" spans="12:12">
      <c r="L1098" s="43"/>
    </row>
    <row r="1099" spans="12:12">
      <c r="L1099" s="43"/>
    </row>
    <row r="1100" spans="12:12">
      <c r="L1100" s="43"/>
    </row>
    <row r="1101" spans="12:12">
      <c r="L1101" s="43"/>
    </row>
    <row r="1102" spans="12:12">
      <c r="L1102" s="43"/>
    </row>
    <row r="1103" spans="12:12">
      <c r="L1103" s="43"/>
    </row>
    <row r="1104" spans="12:12">
      <c r="L1104" s="43"/>
    </row>
    <row r="1105" spans="12:12">
      <c r="L1105" s="43"/>
    </row>
    <row r="1106" spans="12:12">
      <c r="L1106" s="43"/>
    </row>
    <row r="1107" spans="12:12">
      <c r="L1107" s="43"/>
    </row>
    <row r="1108" spans="12:12">
      <c r="L1108" s="43"/>
    </row>
    <row r="1109" spans="12:12">
      <c r="L1109" s="43"/>
    </row>
    <row r="1110" spans="12:12">
      <c r="L1110" s="43"/>
    </row>
    <row r="1111" spans="12:12">
      <c r="L1111" s="43"/>
    </row>
    <row r="1112" spans="12:12">
      <c r="L1112" s="43"/>
    </row>
    <row r="1113" spans="12:12">
      <c r="L1113" s="43"/>
    </row>
    <row r="1114" spans="12:12">
      <c r="L1114" s="43"/>
    </row>
    <row r="1115" spans="12:12">
      <c r="L1115" s="43"/>
    </row>
    <row r="1116" spans="12:12">
      <c r="L1116" s="43"/>
    </row>
    <row r="1117" spans="12:12">
      <c r="L1117" s="43"/>
    </row>
    <row r="1118" spans="12:12">
      <c r="L1118" s="43"/>
    </row>
    <row r="1119" spans="12:12">
      <c r="L1119" s="43"/>
    </row>
    <row r="1120" spans="12:12">
      <c r="L1120" s="43"/>
    </row>
    <row r="1121" spans="12:12">
      <c r="L1121" s="43"/>
    </row>
    <row r="1122" spans="12:12">
      <c r="L1122" s="43"/>
    </row>
    <row r="1123" spans="12:12">
      <c r="L1123" s="43"/>
    </row>
    <row r="1124" spans="12:12">
      <c r="L1124" s="43"/>
    </row>
    <row r="1125" spans="12:12">
      <c r="L1125" s="43"/>
    </row>
    <row r="1126" spans="12:12">
      <c r="L1126" s="43"/>
    </row>
    <row r="1127" spans="12:12">
      <c r="L1127" s="43"/>
    </row>
    <row r="1128" spans="12:12">
      <c r="L1128" s="43"/>
    </row>
    <row r="1129" spans="12:12">
      <c r="L1129" s="43"/>
    </row>
    <row r="1130" spans="12:12">
      <c r="L1130" s="43"/>
    </row>
    <row r="1131" spans="12:12">
      <c r="L1131" s="43"/>
    </row>
    <row r="1132" spans="12:12">
      <c r="L1132" s="43"/>
    </row>
    <row r="1133" spans="12:12">
      <c r="L1133" s="43"/>
    </row>
    <row r="1134" spans="12:12">
      <c r="L1134" s="43"/>
    </row>
    <row r="1135" spans="12:12">
      <c r="L1135" s="43"/>
    </row>
    <row r="1136" spans="12:12">
      <c r="L1136" s="43"/>
    </row>
    <row r="1137" spans="12:12">
      <c r="L1137" s="43"/>
    </row>
    <row r="1138" spans="12:12">
      <c r="L1138" s="43"/>
    </row>
    <row r="1139" spans="12:12">
      <c r="L1139" s="43"/>
    </row>
    <row r="1140" spans="12:12">
      <c r="L1140" s="43"/>
    </row>
    <row r="1141" spans="12:12">
      <c r="L1141" s="43"/>
    </row>
    <row r="1142" spans="12:12">
      <c r="L1142" s="43"/>
    </row>
    <row r="1143" spans="12:12">
      <c r="L1143" s="43"/>
    </row>
    <row r="1144" spans="12:12">
      <c r="L1144" s="43"/>
    </row>
    <row r="1145" spans="12:12">
      <c r="L1145" s="43"/>
    </row>
    <row r="1146" spans="12:12">
      <c r="L1146" s="43"/>
    </row>
    <row r="1147" spans="12:12">
      <c r="L1147" s="43"/>
    </row>
    <row r="1148" spans="12:12">
      <c r="L1148" s="43"/>
    </row>
    <row r="1149" spans="12:12">
      <c r="L1149" s="43"/>
    </row>
    <row r="1150" spans="12:12">
      <c r="L1150" s="43"/>
    </row>
    <row r="1151" spans="12:12">
      <c r="L1151" s="43"/>
    </row>
    <row r="1152" spans="12:12">
      <c r="L1152" s="43"/>
    </row>
    <row r="1153" spans="12:12">
      <c r="L1153" s="43"/>
    </row>
    <row r="1154" spans="12:12">
      <c r="L1154" s="43"/>
    </row>
    <row r="1155" spans="12:12">
      <c r="L1155" s="43"/>
    </row>
    <row r="1156" spans="12:12">
      <c r="L1156" s="43"/>
    </row>
    <row r="1157" spans="12:12">
      <c r="L1157" s="43"/>
    </row>
    <row r="1158" spans="12:12">
      <c r="L1158" s="43"/>
    </row>
    <row r="1159" spans="12:12">
      <c r="L1159" s="43"/>
    </row>
    <row r="1160" spans="12:12">
      <c r="L1160" s="43"/>
    </row>
    <row r="1161" spans="12:12">
      <c r="L1161" s="43"/>
    </row>
    <row r="1162" spans="12:12">
      <c r="L1162" s="43"/>
    </row>
    <row r="1163" spans="12:12">
      <c r="L1163" s="43"/>
    </row>
    <row r="1164" spans="12:12">
      <c r="L1164" s="43"/>
    </row>
    <row r="1165" spans="12:12">
      <c r="L1165" s="43"/>
    </row>
    <row r="1166" spans="12:12">
      <c r="L1166" s="43"/>
    </row>
    <row r="1167" spans="12:12">
      <c r="L1167" s="43"/>
    </row>
    <row r="1168" spans="12:12">
      <c r="L1168" s="43"/>
    </row>
    <row r="1169" spans="12:12">
      <c r="L1169" s="43"/>
    </row>
    <row r="1170" spans="12:12">
      <c r="L1170" s="43"/>
    </row>
    <row r="1171" spans="12:12">
      <c r="L1171" s="43"/>
    </row>
    <row r="1172" spans="12:12">
      <c r="L1172" s="43"/>
    </row>
    <row r="1173" spans="12:12">
      <c r="L1173" s="43"/>
    </row>
    <row r="1174" spans="12:12">
      <c r="L1174" s="43"/>
    </row>
    <row r="1175" spans="12:12">
      <c r="L1175" s="43"/>
    </row>
    <row r="1176" spans="12:12">
      <c r="L1176" s="43"/>
    </row>
    <row r="1177" spans="12:12">
      <c r="L1177" s="43"/>
    </row>
    <row r="1178" spans="12:12">
      <c r="L1178" s="43"/>
    </row>
    <row r="1179" spans="12:12">
      <c r="L1179" s="43"/>
    </row>
    <row r="1180" spans="12:12">
      <c r="L1180" s="43"/>
    </row>
    <row r="1181" spans="12:12">
      <c r="L1181" s="43"/>
    </row>
    <row r="1182" spans="12:12">
      <c r="L1182" s="43"/>
    </row>
    <row r="1183" spans="12:12">
      <c r="L1183" s="43"/>
    </row>
    <row r="1184" spans="12:12">
      <c r="L1184" s="43"/>
    </row>
    <row r="1185" spans="12:12">
      <c r="L1185" s="43"/>
    </row>
    <row r="1186" spans="12:12">
      <c r="L1186" s="43"/>
    </row>
    <row r="1187" spans="12:12">
      <c r="L1187" s="43"/>
    </row>
    <row r="1188" spans="12:12">
      <c r="L1188" s="43"/>
    </row>
    <row r="1189" spans="12:12">
      <c r="L1189" s="43"/>
    </row>
    <row r="1190" spans="12:12">
      <c r="L1190" s="43"/>
    </row>
    <row r="1191" spans="12:12">
      <c r="L1191" s="43"/>
    </row>
    <row r="1192" spans="12:12">
      <c r="L1192" s="43"/>
    </row>
    <row r="1193" spans="12:12">
      <c r="L1193" s="43"/>
    </row>
    <row r="1194" spans="12:12">
      <c r="L1194" s="43"/>
    </row>
    <row r="1195" spans="12:12">
      <c r="L1195" s="43"/>
    </row>
    <row r="1196" spans="12:12">
      <c r="L1196" s="43"/>
    </row>
    <row r="1197" spans="12:12">
      <c r="L1197" s="43"/>
    </row>
    <row r="1198" spans="12:12">
      <c r="L1198" s="43"/>
    </row>
    <row r="1199" spans="12:12">
      <c r="L1199" s="43"/>
    </row>
    <row r="1200" spans="12:12">
      <c r="L1200" s="43"/>
    </row>
    <row r="1201" spans="12:12">
      <c r="L1201" s="43"/>
    </row>
    <row r="1202" spans="12:12">
      <c r="L1202" s="43"/>
    </row>
    <row r="1203" spans="12:12">
      <c r="L1203" s="43"/>
    </row>
    <row r="1204" spans="12:12">
      <c r="L1204" s="43"/>
    </row>
    <row r="1205" spans="12:12">
      <c r="L1205" s="43"/>
    </row>
    <row r="1206" spans="12:12">
      <c r="L1206" s="43"/>
    </row>
    <row r="1207" spans="12:12">
      <c r="L1207" s="43"/>
    </row>
    <row r="1208" spans="12:12">
      <c r="L1208" s="43"/>
    </row>
    <row r="1209" spans="12:12">
      <c r="L1209" s="43"/>
    </row>
    <row r="1210" spans="12:12">
      <c r="L1210" s="43"/>
    </row>
    <row r="1211" spans="12:12">
      <c r="L1211" s="43"/>
    </row>
    <row r="1212" spans="12:12">
      <c r="L1212" s="43"/>
    </row>
    <row r="1213" spans="12:12">
      <c r="L1213" s="43"/>
    </row>
    <row r="1214" spans="12:12">
      <c r="L1214" s="43"/>
    </row>
    <row r="1215" spans="12:12">
      <c r="L1215" s="43"/>
    </row>
    <row r="1216" spans="12:12">
      <c r="L1216" s="43"/>
    </row>
    <row r="1217" spans="12:12">
      <c r="L1217" s="43"/>
    </row>
    <row r="1218" spans="12:12">
      <c r="L1218" s="43"/>
    </row>
    <row r="1219" spans="12:12">
      <c r="L1219" s="43"/>
    </row>
    <row r="1220" spans="12:12">
      <c r="L1220" s="43"/>
    </row>
    <row r="1221" spans="12:12">
      <c r="L1221" s="43"/>
    </row>
    <row r="1222" spans="12:12">
      <c r="L1222" s="43"/>
    </row>
    <row r="1223" spans="12:12">
      <c r="L1223" s="43"/>
    </row>
    <row r="1224" spans="12:12">
      <c r="L1224" s="43"/>
    </row>
    <row r="1225" spans="12:12">
      <c r="L1225" s="43"/>
    </row>
    <row r="1226" spans="12:12">
      <c r="L1226" s="43"/>
    </row>
    <row r="1227" spans="12:12">
      <c r="L1227" s="43"/>
    </row>
    <row r="1228" spans="12:12">
      <c r="L1228" s="43"/>
    </row>
    <row r="1229" spans="12:12">
      <c r="L1229" s="43"/>
    </row>
    <row r="1230" spans="12:12">
      <c r="L1230" s="43"/>
    </row>
    <row r="1231" spans="12:12">
      <c r="L1231" s="43"/>
    </row>
    <row r="1232" spans="12:12">
      <c r="L1232" s="43"/>
    </row>
    <row r="1233" spans="12:12">
      <c r="L1233" s="43"/>
    </row>
    <row r="1234" spans="12:12">
      <c r="L1234" s="43"/>
    </row>
    <row r="1235" spans="12:12">
      <c r="L1235" s="43"/>
    </row>
    <row r="1236" spans="12:12">
      <c r="L1236" s="43"/>
    </row>
    <row r="1237" spans="12:12">
      <c r="L1237" s="43"/>
    </row>
    <row r="1238" spans="12:12">
      <c r="L1238" s="43"/>
    </row>
    <row r="1239" spans="12:12">
      <c r="L1239" s="43"/>
    </row>
    <row r="1240" spans="12:12">
      <c r="L1240" s="43"/>
    </row>
    <row r="1241" spans="12:12">
      <c r="L1241" s="43"/>
    </row>
    <row r="1242" spans="12:12">
      <c r="L1242" s="43"/>
    </row>
    <row r="1243" spans="12:12">
      <c r="L1243" s="43"/>
    </row>
    <row r="1244" spans="12:12">
      <c r="L1244" s="43"/>
    </row>
    <row r="1245" spans="12:12">
      <c r="L1245" s="43"/>
    </row>
    <row r="1246" spans="12:12">
      <c r="L1246" s="43"/>
    </row>
    <row r="1247" spans="12:12">
      <c r="L1247" s="43"/>
    </row>
    <row r="1248" spans="12:12">
      <c r="L1248" s="43"/>
    </row>
    <row r="1249" spans="12:12">
      <c r="L1249" s="43"/>
    </row>
    <row r="1250" spans="12:12">
      <c r="L1250" s="43"/>
    </row>
    <row r="1251" spans="12:12">
      <c r="L1251" s="43"/>
    </row>
    <row r="1252" spans="12:12">
      <c r="L1252" s="43"/>
    </row>
    <row r="1253" spans="12:12">
      <c r="L1253" s="43"/>
    </row>
    <row r="1254" spans="12:12">
      <c r="L1254" s="43"/>
    </row>
    <row r="1255" spans="12:12">
      <c r="L1255" s="43"/>
    </row>
    <row r="1256" spans="12:12">
      <c r="L1256" s="43"/>
    </row>
    <row r="1257" spans="12:12">
      <c r="L1257" s="43"/>
    </row>
    <row r="1258" spans="12:12">
      <c r="L1258" s="43"/>
    </row>
    <row r="1259" spans="12:12">
      <c r="L1259" s="43"/>
    </row>
    <row r="1260" spans="12:12">
      <c r="L1260" s="43"/>
    </row>
    <row r="1261" spans="12:12">
      <c r="L1261" s="43"/>
    </row>
    <row r="1262" spans="12:12">
      <c r="L1262" s="43"/>
    </row>
    <row r="1263" spans="12:12">
      <c r="L1263" s="43"/>
    </row>
    <row r="1264" spans="12:12">
      <c r="L1264" s="43"/>
    </row>
    <row r="1265" spans="12:12">
      <c r="L1265" s="43"/>
    </row>
    <row r="1266" spans="12:12">
      <c r="L1266" s="43"/>
    </row>
    <row r="1267" spans="12:12">
      <c r="L1267" s="43"/>
    </row>
    <row r="1268" spans="12:12">
      <c r="L1268" s="43"/>
    </row>
    <row r="1269" spans="12:12">
      <c r="L1269" s="43"/>
    </row>
    <row r="1270" spans="12:12">
      <c r="L1270" s="43"/>
    </row>
    <row r="1271" spans="12:12">
      <c r="L1271" s="43"/>
    </row>
    <row r="1272" spans="12:12">
      <c r="L1272" s="43"/>
    </row>
    <row r="1273" spans="12:12">
      <c r="L1273" s="43"/>
    </row>
    <row r="1274" spans="12:12">
      <c r="L1274" s="43"/>
    </row>
    <row r="1275" spans="12:12">
      <c r="L1275" s="43"/>
    </row>
    <row r="1276" spans="12:12">
      <c r="L1276" s="43"/>
    </row>
    <row r="1277" spans="12:12">
      <c r="L1277" s="43"/>
    </row>
    <row r="1278" spans="12:12">
      <c r="L1278" s="43"/>
    </row>
    <row r="1279" spans="12:12">
      <c r="L1279" s="43"/>
    </row>
    <row r="1280" spans="12:12">
      <c r="L1280" s="43"/>
    </row>
    <row r="1281" spans="12:12">
      <c r="L1281" s="43"/>
    </row>
    <row r="1282" spans="12:12">
      <c r="L1282" s="43"/>
    </row>
    <row r="1283" spans="12:12">
      <c r="L1283" s="43"/>
    </row>
    <row r="1284" spans="12:12">
      <c r="L1284" s="43"/>
    </row>
    <row r="1285" spans="12:12">
      <c r="L1285" s="43"/>
    </row>
    <row r="1286" spans="12:12">
      <c r="L1286" s="43"/>
    </row>
    <row r="1287" spans="12:12">
      <c r="L1287" s="43"/>
    </row>
    <row r="1288" spans="12:12">
      <c r="L1288" s="43"/>
    </row>
    <row r="1289" spans="12:12">
      <c r="L1289" s="43"/>
    </row>
    <row r="1290" spans="12:12">
      <c r="L1290" s="43"/>
    </row>
    <row r="1291" spans="12:12">
      <c r="L1291" s="43"/>
    </row>
    <row r="1292" spans="12:12">
      <c r="L1292" s="43"/>
    </row>
    <row r="1293" spans="12:12">
      <c r="L1293" s="43"/>
    </row>
    <row r="1294" spans="12:12">
      <c r="L1294" s="43"/>
    </row>
    <row r="1295" spans="12:12">
      <c r="L1295" s="43"/>
    </row>
    <row r="1296" spans="12:12">
      <c r="L1296" s="43"/>
    </row>
    <row r="1297" spans="12:12">
      <c r="L1297" s="43"/>
    </row>
    <row r="1298" spans="12:12">
      <c r="L1298" s="43"/>
    </row>
    <row r="1299" spans="12:12">
      <c r="L1299" s="43"/>
    </row>
    <row r="1300" spans="12:12">
      <c r="L1300" s="43"/>
    </row>
    <row r="1301" spans="12:12">
      <c r="L1301" s="43"/>
    </row>
    <row r="1302" spans="12:12">
      <c r="L1302" s="43"/>
    </row>
    <row r="1303" spans="12:12">
      <c r="L1303" s="43"/>
    </row>
    <row r="1304" spans="12:12">
      <c r="L1304" s="43"/>
    </row>
    <row r="1305" spans="12:12">
      <c r="L1305" s="43"/>
    </row>
    <row r="1306" spans="12:12">
      <c r="L1306" s="43"/>
    </row>
    <row r="1307" spans="12:12">
      <c r="L1307" s="43"/>
    </row>
    <row r="1308" spans="12:12">
      <c r="L1308" s="43"/>
    </row>
    <row r="1309" spans="12:12">
      <c r="L1309" s="43"/>
    </row>
    <row r="1310" spans="12:12">
      <c r="L1310" s="43"/>
    </row>
    <row r="1311" spans="12:12">
      <c r="L1311" s="43"/>
    </row>
    <row r="1312" spans="12:12">
      <c r="L1312" s="43"/>
    </row>
    <row r="1313" spans="12:12">
      <c r="L1313" s="43"/>
    </row>
    <row r="1314" spans="12:12">
      <c r="L1314" s="43"/>
    </row>
    <row r="1315" spans="12:12">
      <c r="L1315" s="43"/>
    </row>
    <row r="1316" spans="12:12">
      <c r="L1316" s="43"/>
    </row>
    <row r="1317" spans="12:12">
      <c r="L1317" s="43"/>
    </row>
    <row r="1318" spans="12:12">
      <c r="L1318" s="43"/>
    </row>
    <row r="1319" spans="12:12">
      <c r="L1319" s="43"/>
    </row>
    <row r="1320" spans="12:12">
      <c r="L1320" s="43"/>
    </row>
    <row r="1321" spans="12:12">
      <c r="L1321" s="43"/>
    </row>
    <row r="1322" spans="12:12">
      <c r="L1322" s="43"/>
    </row>
    <row r="1323" spans="12:12">
      <c r="L1323" s="43"/>
    </row>
    <row r="1324" spans="12:12">
      <c r="L1324" s="43"/>
    </row>
    <row r="1325" spans="12:12">
      <c r="L1325" s="43"/>
    </row>
    <row r="1326" spans="12:12">
      <c r="L1326" s="43"/>
    </row>
    <row r="1327" spans="12:12">
      <c r="L1327" s="43"/>
    </row>
    <row r="1328" spans="12:12">
      <c r="L1328" s="43"/>
    </row>
    <row r="1329" spans="12:12">
      <c r="L1329" s="43"/>
    </row>
    <row r="1330" spans="12:12">
      <c r="L1330" s="43"/>
    </row>
    <row r="1331" spans="12:12">
      <c r="L1331" s="43"/>
    </row>
    <row r="1332" spans="12:12">
      <c r="L1332" s="43"/>
    </row>
    <row r="1333" spans="12:12">
      <c r="L1333" s="43"/>
    </row>
    <row r="1334" spans="12:12">
      <c r="L1334" s="43"/>
    </row>
    <row r="1335" spans="12:12">
      <c r="L1335" s="43"/>
    </row>
    <row r="1336" spans="12:12">
      <c r="L1336" s="43"/>
    </row>
    <row r="1337" spans="12:12">
      <c r="L1337" s="43"/>
    </row>
    <row r="1338" spans="12:12">
      <c r="L1338" s="43"/>
    </row>
    <row r="1339" spans="12:12">
      <c r="L1339" s="43"/>
    </row>
    <row r="1340" spans="12:12">
      <c r="L1340" s="43"/>
    </row>
    <row r="1341" spans="12:12">
      <c r="L1341" s="43"/>
    </row>
    <row r="1342" spans="12:12">
      <c r="L1342" s="43"/>
    </row>
    <row r="1343" spans="12:12">
      <c r="L1343" s="43"/>
    </row>
    <row r="1344" spans="12:12">
      <c r="L1344" s="43"/>
    </row>
    <row r="1345" spans="12:12">
      <c r="L1345" s="43"/>
    </row>
    <row r="1346" spans="12:12">
      <c r="L1346" s="43"/>
    </row>
    <row r="1347" spans="12:12">
      <c r="L1347" s="43"/>
    </row>
    <row r="1348" spans="12:12">
      <c r="L1348" s="43"/>
    </row>
    <row r="1349" spans="12:12">
      <c r="L1349" s="43"/>
    </row>
    <row r="1350" spans="12:12">
      <c r="L1350" s="43"/>
    </row>
    <row r="1351" spans="12:12">
      <c r="L1351" s="43"/>
    </row>
    <row r="1352" spans="12:12">
      <c r="L1352" s="43"/>
    </row>
    <row r="1353" spans="12:12">
      <c r="L1353" s="43"/>
    </row>
    <row r="1354" spans="12:12">
      <c r="L1354" s="43"/>
    </row>
    <row r="1355" spans="12:12">
      <c r="L1355" s="43"/>
    </row>
    <row r="1356" spans="12:12">
      <c r="L1356" s="43"/>
    </row>
    <row r="1357" spans="12:12">
      <c r="L1357" s="43"/>
    </row>
    <row r="1358" spans="12:12">
      <c r="L1358" s="43"/>
    </row>
    <row r="1359" spans="12:12">
      <c r="L1359" s="43"/>
    </row>
    <row r="1360" spans="12:12">
      <c r="L1360" s="43"/>
    </row>
    <row r="1361" spans="12:12">
      <c r="L1361" s="43"/>
    </row>
    <row r="1362" spans="12:12">
      <c r="L1362" s="43"/>
    </row>
    <row r="1363" spans="12:12">
      <c r="L1363" s="43"/>
    </row>
    <row r="1364" spans="12:12">
      <c r="L1364" s="43"/>
    </row>
    <row r="1365" spans="12:12">
      <c r="L1365" s="43"/>
    </row>
    <row r="1366" spans="12:12">
      <c r="L1366" s="43"/>
    </row>
    <row r="1367" spans="12:12">
      <c r="L1367" s="43"/>
    </row>
    <row r="1368" spans="12:12">
      <c r="L1368" s="43"/>
    </row>
    <row r="1369" spans="12:12">
      <c r="L1369" s="43"/>
    </row>
    <row r="1370" spans="12:12">
      <c r="L1370" s="43"/>
    </row>
    <row r="1371" spans="12:12">
      <c r="L1371" s="43"/>
    </row>
    <row r="1372" spans="12:12">
      <c r="L1372" s="43"/>
    </row>
    <row r="1373" spans="12:12">
      <c r="L1373" s="43"/>
    </row>
    <row r="1374" spans="12:12">
      <c r="L1374" s="43"/>
    </row>
    <row r="1375" spans="12:12">
      <c r="L1375" s="43"/>
    </row>
    <row r="1376" spans="12:12">
      <c r="L1376" s="43"/>
    </row>
    <row r="1377" spans="12:12">
      <c r="L1377" s="43"/>
    </row>
    <row r="1378" spans="12:12">
      <c r="L1378" s="43"/>
    </row>
    <row r="1379" spans="12:12">
      <c r="L1379" s="43"/>
    </row>
    <row r="1380" spans="12:12">
      <c r="L1380" s="43"/>
    </row>
    <row r="1381" spans="12:12">
      <c r="L1381" s="43"/>
    </row>
    <row r="1382" spans="12:12">
      <c r="L1382" s="43"/>
    </row>
    <row r="1383" spans="12:12">
      <c r="L1383" s="43"/>
    </row>
    <row r="1384" spans="12:12">
      <c r="L1384" s="43"/>
    </row>
    <row r="1385" spans="12:12">
      <c r="L1385" s="43"/>
    </row>
    <row r="1386" spans="12:12">
      <c r="L1386" s="43"/>
    </row>
    <row r="1387" spans="12:12">
      <c r="L1387" s="43"/>
    </row>
    <row r="1388" spans="12:12">
      <c r="L1388" s="43"/>
    </row>
    <row r="1389" spans="12:12">
      <c r="L1389" s="43"/>
    </row>
    <row r="1390" spans="12:12">
      <c r="L1390" s="43"/>
    </row>
    <row r="1391" spans="12:12">
      <c r="L1391" s="43"/>
    </row>
    <row r="1392" spans="12:12">
      <c r="L1392" s="43"/>
    </row>
    <row r="1393" spans="12:12">
      <c r="L1393" s="43"/>
    </row>
    <row r="1394" spans="12:12">
      <c r="L1394" s="43"/>
    </row>
    <row r="1395" spans="12:12">
      <c r="L1395" s="43"/>
    </row>
    <row r="1396" spans="12:12">
      <c r="L1396" s="43"/>
    </row>
    <row r="1397" spans="12:12">
      <c r="L1397" s="43"/>
    </row>
    <row r="1398" spans="12:12">
      <c r="L1398" s="43"/>
    </row>
    <row r="1399" spans="12:12">
      <c r="L1399" s="43"/>
    </row>
    <row r="1400" spans="12:12">
      <c r="L1400" s="43"/>
    </row>
    <row r="1401" spans="12:12">
      <c r="L1401" s="43"/>
    </row>
    <row r="1402" spans="12:12">
      <c r="L1402" s="43"/>
    </row>
    <row r="1403" spans="12:12">
      <c r="L1403" s="43"/>
    </row>
    <row r="1404" spans="12:12">
      <c r="L1404" s="43"/>
    </row>
    <row r="1405" spans="12:12">
      <c r="L1405" s="43"/>
    </row>
    <row r="1406" spans="12:12">
      <c r="L1406" s="43"/>
    </row>
    <row r="1407" spans="12:12">
      <c r="L1407" s="43"/>
    </row>
    <row r="1408" spans="12:12">
      <c r="L1408" s="43"/>
    </row>
    <row r="1409" spans="12:12">
      <c r="L1409" s="43"/>
    </row>
    <row r="1410" spans="12:12">
      <c r="L1410" s="43"/>
    </row>
    <row r="1411" spans="12:12">
      <c r="L1411" s="43"/>
    </row>
    <row r="1412" spans="12:12">
      <c r="L1412" s="43"/>
    </row>
    <row r="1413" spans="12:12">
      <c r="L1413" s="43"/>
    </row>
    <row r="1414" spans="12:12">
      <c r="L1414" s="43"/>
    </row>
    <row r="1415" spans="12:12">
      <c r="L1415" s="43"/>
    </row>
    <row r="1416" spans="12:12">
      <c r="L1416" s="43"/>
    </row>
    <row r="1417" spans="12:12">
      <c r="L1417" s="43"/>
    </row>
    <row r="1418" spans="12:12">
      <c r="L1418" s="43"/>
    </row>
    <row r="1419" spans="12:12">
      <c r="L1419" s="43"/>
    </row>
    <row r="1420" spans="12:12">
      <c r="L1420" s="43"/>
    </row>
    <row r="1421" spans="12:12">
      <c r="L1421" s="43"/>
    </row>
    <row r="1422" spans="12:12">
      <c r="L1422" s="43"/>
    </row>
    <row r="1423" spans="12:12">
      <c r="L1423" s="43"/>
    </row>
    <row r="1424" spans="12:12">
      <c r="L1424" s="43"/>
    </row>
    <row r="1425" spans="12:12">
      <c r="L1425" s="43"/>
    </row>
    <row r="1426" spans="12:12">
      <c r="L1426" s="43"/>
    </row>
    <row r="1427" spans="12:12">
      <c r="L1427" s="43"/>
    </row>
    <row r="1428" spans="12:12">
      <c r="L1428" s="43"/>
    </row>
    <row r="1429" spans="12:12">
      <c r="L1429" s="43"/>
    </row>
    <row r="1430" spans="12:12">
      <c r="L1430" s="43"/>
    </row>
    <row r="1431" spans="12:12">
      <c r="L1431" s="43"/>
    </row>
    <row r="1432" spans="12:12">
      <c r="L1432" s="43"/>
    </row>
    <row r="1433" spans="12:12">
      <c r="L1433" s="43"/>
    </row>
    <row r="1434" spans="12:12">
      <c r="L1434" s="43"/>
    </row>
    <row r="1435" spans="12:12">
      <c r="L1435" s="43"/>
    </row>
    <row r="1436" spans="12:12">
      <c r="L1436" s="43"/>
    </row>
    <row r="1437" spans="12:12">
      <c r="L1437" s="43"/>
    </row>
    <row r="1438" spans="12:12">
      <c r="L1438" s="43"/>
    </row>
    <row r="1439" spans="12:12">
      <c r="L1439" s="43"/>
    </row>
    <row r="1440" spans="12:12">
      <c r="L1440" s="43"/>
    </row>
    <row r="1441" spans="12:12">
      <c r="L1441" s="43"/>
    </row>
    <row r="1442" spans="12:12">
      <c r="L1442" s="43"/>
    </row>
    <row r="1443" spans="12:12">
      <c r="L1443" s="43"/>
    </row>
    <row r="1444" spans="12:12">
      <c r="L1444" s="43"/>
    </row>
    <row r="1445" spans="12:12">
      <c r="L1445" s="43"/>
    </row>
    <row r="1446" spans="12:12">
      <c r="L1446" s="43"/>
    </row>
    <row r="1447" spans="12:12">
      <c r="L1447" s="43"/>
    </row>
    <row r="1448" spans="12:12">
      <c r="L1448" s="43"/>
    </row>
    <row r="1449" spans="12:12">
      <c r="L1449" s="43"/>
    </row>
    <row r="1450" spans="12:12">
      <c r="L1450" s="43"/>
    </row>
    <row r="1451" spans="12:12">
      <c r="L1451" s="43"/>
    </row>
    <row r="1452" spans="12:12">
      <c r="L1452" s="43"/>
    </row>
    <row r="1453" spans="12:12">
      <c r="L1453" s="43"/>
    </row>
    <row r="1454" spans="12:12">
      <c r="L1454" s="43"/>
    </row>
    <row r="1455" spans="12:12">
      <c r="L1455" s="43"/>
    </row>
    <row r="1456" spans="12:12">
      <c r="L1456" s="43"/>
    </row>
    <row r="1457" spans="12:12">
      <c r="L1457" s="43"/>
    </row>
    <row r="1458" spans="12:12">
      <c r="L1458" s="43"/>
    </row>
    <row r="1459" spans="12:12">
      <c r="L1459" s="43"/>
    </row>
    <row r="1460" spans="12:12">
      <c r="L1460" s="43"/>
    </row>
    <row r="1461" spans="12:12">
      <c r="L1461" s="43"/>
    </row>
    <row r="1462" spans="12:12">
      <c r="L1462" s="43"/>
    </row>
    <row r="1463" spans="12:12">
      <c r="L1463" s="43"/>
    </row>
    <row r="1464" spans="12:12">
      <c r="L1464" s="43"/>
    </row>
    <row r="1465" spans="12:12">
      <c r="L1465" s="43"/>
    </row>
    <row r="1466" spans="12:12">
      <c r="L1466" s="43"/>
    </row>
    <row r="1467" spans="12:12">
      <c r="L1467" s="43"/>
    </row>
    <row r="1468" spans="12:12">
      <c r="L1468" s="43"/>
    </row>
    <row r="1469" spans="12:12">
      <c r="L1469" s="43"/>
    </row>
    <row r="1470" spans="12:12">
      <c r="L1470" s="43"/>
    </row>
    <row r="1471" spans="12:12">
      <c r="L1471" s="43"/>
    </row>
    <row r="1472" spans="12:12">
      <c r="L1472" s="43"/>
    </row>
    <row r="1473" spans="12:12">
      <c r="L1473" s="43"/>
    </row>
    <row r="1474" spans="12:12">
      <c r="L1474" s="43"/>
    </row>
    <row r="1475" spans="12:12">
      <c r="L1475" s="43"/>
    </row>
    <row r="1476" spans="12:12">
      <c r="L1476" s="43"/>
    </row>
    <row r="1477" spans="12:12">
      <c r="L1477" s="43"/>
    </row>
    <row r="1478" spans="12:12">
      <c r="L1478" s="43"/>
    </row>
    <row r="1479" spans="12:12">
      <c r="L1479" s="43"/>
    </row>
    <row r="1480" spans="12:12">
      <c r="L1480" s="43"/>
    </row>
    <row r="1481" spans="12:12">
      <c r="L1481" s="43"/>
    </row>
    <row r="1482" spans="12:12">
      <c r="L1482" s="43"/>
    </row>
    <row r="1483" spans="12:12">
      <c r="L1483" s="43"/>
    </row>
    <row r="1484" spans="12:12">
      <c r="L1484" s="43"/>
    </row>
    <row r="1485" spans="12:12">
      <c r="L1485" s="43"/>
    </row>
    <row r="1486" spans="12:12">
      <c r="L1486" s="43"/>
    </row>
    <row r="1487" spans="12:12">
      <c r="L1487" s="43"/>
    </row>
    <row r="1488" spans="12:12">
      <c r="L1488" s="43"/>
    </row>
    <row r="1489" spans="12:12">
      <c r="L1489" s="43"/>
    </row>
    <row r="1490" spans="12:12">
      <c r="L1490" s="43"/>
    </row>
    <row r="1491" spans="12:12">
      <c r="L1491" s="43"/>
    </row>
    <row r="1492" spans="12:12">
      <c r="L1492" s="43"/>
    </row>
    <row r="1493" spans="12:12">
      <c r="L1493" s="43"/>
    </row>
    <row r="1494" spans="12:12">
      <c r="L1494" s="43"/>
    </row>
    <row r="1495" spans="12:12">
      <c r="L1495" s="43"/>
    </row>
    <row r="1496" spans="12:12">
      <c r="L1496" s="43"/>
    </row>
    <row r="1497" spans="12:12">
      <c r="L1497" s="43"/>
    </row>
    <row r="1498" spans="12:12">
      <c r="L1498" s="43"/>
    </row>
    <row r="1499" spans="12:12">
      <c r="L1499" s="43"/>
    </row>
    <row r="1500" spans="12:12">
      <c r="L1500" s="43"/>
    </row>
    <row r="1501" spans="12:12">
      <c r="L1501" s="43"/>
    </row>
    <row r="1502" spans="12:12">
      <c r="L1502" s="43"/>
    </row>
    <row r="1503" spans="12:12">
      <c r="L1503" s="43"/>
    </row>
    <row r="1504" spans="12:12">
      <c r="L1504" s="43"/>
    </row>
    <row r="1505" spans="12:12">
      <c r="L1505" s="43"/>
    </row>
    <row r="1506" spans="12:12">
      <c r="L1506" s="43"/>
    </row>
    <row r="1507" spans="12:12">
      <c r="L1507" s="43"/>
    </row>
    <row r="1508" spans="12:12">
      <c r="L1508" s="43"/>
    </row>
    <row r="1509" spans="12:12">
      <c r="L1509" s="43"/>
    </row>
    <row r="1510" spans="12:12">
      <c r="L1510" s="43"/>
    </row>
    <row r="1511" spans="12:12">
      <c r="L1511" s="43"/>
    </row>
    <row r="1512" spans="12:12">
      <c r="L1512" s="43"/>
    </row>
    <row r="1513" spans="12:12">
      <c r="L1513" s="43"/>
    </row>
    <row r="1514" spans="12:12">
      <c r="L1514" s="43"/>
    </row>
    <row r="1515" spans="12:12">
      <c r="L1515" s="43"/>
    </row>
    <row r="1516" spans="12:12">
      <c r="L1516" s="43"/>
    </row>
    <row r="1517" spans="12:12">
      <c r="L1517" s="43"/>
    </row>
    <row r="1518" spans="12:12">
      <c r="L1518" s="43"/>
    </row>
    <row r="1519" spans="12:12">
      <c r="L1519" s="43"/>
    </row>
    <row r="1520" spans="12:12">
      <c r="L1520" s="43"/>
    </row>
    <row r="1521" spans="12:12">
      <c r="L1521" s="43"/>
    </row>
    <row r="1522" spans="12:12">
      <c r="L1522" s="43"/>
    </row>
    <row r="1523" spans="12:12">
      <c r="L1523" s="43"/>
    </row>
    <row r="1524" spans="12:12">
      <c r="L1524" s="43"/>
    </row>
    <row r="1525" spans="12:12">
      <c r="L1525" s="43"/>
    </row>
    <row r="1526" spans="12:12">
      <c r="L1526" s="43"/>
    </row>
    <row r="1527" spans="12:12">
      <c r="L1527" s="43"/>
    </row>
    <row r="1528" spans="12:12">
      <c r="L1528" s="43"/>
    </row>
    <row r="1529" spans="12:12">
      <c r="L1529" s="43"/>
    </row>
    <row r="1530" spans="12:12">
      <c r="L1530" s="43"/>
    </row>
    <row r="1531" spans="12:12">
      <c r="L1531" s="43"/>
    </row>
    <row r="1532" spans="12:12">
      <c r="L1532" s="43"/>
    </row>
    <row r="1533" spans="12:12">
      <c r="L1533" s="43"/>
    </row>
    <row r="1534" spans="12:12">
      <c r="L1534" s="43"/>
    </row>
    <row r="1535" spans="12:12">
      <c r="L1535" s="43"/>
    </row>
    <row r="1536" spans="12:12">
      <c r="L1536" s="43"/>
    </row>
    <row r="1537" spans="12:12">
      <c r="L1537" s="43"/>
    </row>
    <row r="1538" spans="12:12">
      <c r="L1538" s="43"/>
    </row>
    <row r="1539" spans="12:12">
      <c r="L1539" s="43"/>
    </row>
    <row r="1540" spans="12:12">
      <c r="L1540" s="43"/>
    </row>
    <row r="1541" spans="12:12">
      <c r="L1541" s="43"/>
    </row>
    <row r="1542" spans="12:12">
      <c r="L1542" s="43"/>
    </row>
    <row r="1543" spans="12:12">
      <c r="L1543" s="43"/>
    </row>
    <row r="1544" spans="12:12">
      <c r="L1544" s="43"/>
    </row>
    <row r="1545" spans="12:12">
      <c r="L1545" s="43"/>
    </row>
    <row r="1546" spans="12:12">
      <c r="L1546" s="43"/>
    </row>
    <row r="1547" spans="12:12">
      <c r="L1547" s="43"/>
    </row>
    <row r="1548" spans="12:12">
      <c r="L1548" s="43"/>
    </row>
    <row r="1549" spans="12:12">
      <c r="L1549" s="43"/>
    </row>
    <row r="1550" spans="12:12">
      <c r="L1550" s="43"/>
    </row>
    <row r="1551" spans="12:12">
      <c r="L1551" s="43"/>
    </row>
    <row r="1552" spans="12:12">
      <c r="L1552" s="43"/>
    </row>
    <row r="1553" spans="12:12">
      <c r="L1553" s="43"/>
    </row>
    <row r="1554" spans="12:12">
      <c r="L1554" s="43"/>
    </row>
    <row r="1555" spans="12:12">
      <c r="L1555" s="43"/>
    </row>
    <row r="1556" spans="12:12">
      <c r="L1556" s="43"/>
    </row>
    <row r="1557" spans="12:12">
      <c r="L1557" s="43"/>
    </row>
    <row r="1558" spans="12:12">
      <c r="L1558" s="43"/>
    </row>
    <row r="1559" spans="12:12">
      <c r="L1559" s="43"/>
    </row>
    <row r="1560" spans="12:12">
      <c r="L1560" s="43"/>
    </row>
    <row r="1561" spans="12:12">
      <c r="L1561" s="43"/>
    </row>
    <row r="1562" spans="12:12">
      <c r="L1562" s="43"/>
    </row>
    <row r="1563" spans="12:12">
      <c r="L1563" s="43"/>
    </row>
    <row r="1564" spans="12:12">
      <c r="L1564" s="43"/>
    </row>
    <row r="1565" spans="12:12">
      <c r="L1565" s="43"/>
    </row>
    <row r="1566" spans="12:12">
      <c r="L1566" s="43"/>
    </row>
    <row r="1567" spans="12:12">
      <c r="L1567" s="43"/>
    </row>
    <row r="1568" spans="12:12">
      <c r="L1568" s="43"/>
    </row>
    <row r="1569" spans="12:12">
      <c r="L1569" s="43"/>
    </row>
    <row r="1570" spans="12:12">
      <c r="L1570" s="43"/>
    </row>
    <row r="1571" spans="12:12">
      <c r="L1571" s="43"/>
    </row>
    <row r="1572" spans="12:12">
      <c r="L1572" s="43"/>
    </row>
    <row r="1573" spans="12:12">
      <c r="L1573" s="43"/>
    </row>
    <row r="1574" spans="12:12">
      <c r="L1574" s="43"/>
    </row>
    <row r="1575" spans="12:12">
      <c r="L1575" s="43"/>
    </row>
    <row r="1576" spans="12:12">
      <c r="L1576" s="43"/>
    </row>
    <row r="1577" spans="12:12">
      <c r="L1577" s="43"/>
    </row>
    <row r="1578" spans="12:12">
      <c r="L1578" s="43"/>
    </row>
    <row r="1579" spans="12:12">
      <c r="L1579" s="43"/>
    </row>
    <row r="1580" spans="12:12">
      <c r="L1580" s="43"/>
    </row>
    <row r="1581" spans="12:12">
      <c r="L1581" s="43"/>
    </row>
    <row r="1582" spans="12:12">
      <c r="L1582" s="43"/>
    </row>
    <row r="1583" spans="12:12">
      <c r="L1583" s="43"/>
    </row>
    <row r="1584" spans="12:12">
      <c r="L1584" s="43"/>
    </row>
    <row r="1585" spans="12:12">
      <c r="L1585" s="43"/>
    </row>
    <row r="1586" spans="12:12">
      <c r="L1586" s="43"/>
    </row>
    <row r="1587" spans="12:12">
      <c r="L1587" s="43"/>
    </row>
    <row r="1588" spans="12:12">
      <c r="L1588" s="43"/>
    </row>
    <row r="1589" spans="12:12">
      <c r="L1589" s="43"/>
    </row>
    <row r="1590" spans="12:12">
      <c r="L1590" s="43"/>
    </row>
    <row r="1591" spans="12:12">
      <c r="L1591" s="43"/>
    </row>
    <row r="1592" spans="12:12">
      <c r="L1592" s="43"/>
    </row>
    <row r="1593" spans="12:12">
      <c r="L1593" s="43"/>
    </row>
    <row r="1594" spans="12:12">
      <c r="L1594" s="43"/>
    </row>
    <row r="1595" spans="12:12">
      <c r="L1595" s="43"/>
    </row>
    <row r="1596" spans="12:12">
      <c r="L1596" s="43"/>
    </row>
    <row r="1597" spans="12:12">
      <c r="L1597" s="43"/>
    </row>
    <row r="1598" spans="12:12">
      <c r="L1598" s="43"/>
    </row>
    <row r="1599" spans="12:12">
      <c r="L1599" s="43"/>
    </row>
    <row r="1600" spans="12:12">
      <c r="L1600" s="43"/>
    </row>
    <row r="1601" spans="12:12">
      <c r="L1601" s="43"/>
    </row>
    <row r="1602" spans="12:12">
      <c r="L1602" s="43"/>
    </row>
    <row r="1603" spans="12:12">
      <c r="L1603" s="43"/>
    </row>
    <row r="1604" spans="12:12">
      <c r="L1604" s="43"/>
    </row>
    <row r="1605" spans="12:12">
      <c r="L1605" s="43"/>
    </row>
    <row r="1606" spans="12:12">
      <c r="L1606" s="43"/>
    </row>
    <row r="1607" spans="12:12">
      <c r="L1607" s="43"/>
    </row>
    <row r="1608" spans="12:12">
      <c r="L1608" s="43"/>
    </row>
    <row r="1609" spans="12:12">
      <c r="L1609" s="43"/>
    </row>
    <row r="1610" spans="12:12">
      <c r="L1610" s="43"/>
    </row>
    <row r="1611" spans="12:12">
      <c r="L1611" s="43"/>
    </row>
    <row r="1612" spans="12:12">
      <c r="L1612" s="43"/>
    </row>
    <row r="1613" spans="12:12">
      <c r="L1613" s="43"/>
    </row>
    <row r="1614" spans="12:12">
      <c r="L1614" s="43"/>
    </row>
    <row r="1615" spans="12:12">
      <c r="L1615" s="43"/>
    </row>
    <row r="1616" spans="12:12">
      <c r="L1616" s="43"/>
    </row>
    <row r="1617" spans="12:12">
      <c r="L1617" s="43"/>
    </row>
    <row r="1618" spans="12:12">
      <c r="L1618" s="43"/>
    </row>
    <row r="1619" spans="12:12">
      <c r="L1619" s="43"/>
    </row>
    <row r="1620" spans="12:12">
      <c r="L1620" s="43"/>
    </row>
    <row r="1621" spans="12:12">
      <c r="L1621" s="43"/>
    </row>
    <row r="1622" spans="12:12">
      <c r="L1622" s="43"/>
    </row>
    <row r="1623" spans="12:12">
      <c r="L1623" s="43"/>
    </row>
    <row r="1624" spans="12:12">
      <c r="L1624" s="43"/>
    </row>
    <row r="1625" spans="12:12">
      <c r="L1625" s="43"/>
    </row>
    <row r="1626" spans="12:12">
      <c r="L1626" s="43"/>
    </row>
    <row r="1627" spans="12:12">
      <c r="L1627" s="43"/>
    </row>
    <row r="1628" spans="12:12">
      <c r="L1628" s="43"/>
    </row>
    <row r="1629" spans="12:12">
      <c r="L1629" s="43"/>
    </row>
    <row r="1630" spans="12:12">
      <c r="L1630" s="43"/>
    </row>
    <row r="1631" spans="12:12">
      <c r="L1631" s="43"/>
    </row>
    <row r="1632" spans="12:12">
      <c r="L1632" s="43"/>
    </row>
    <row r="1633" spans="12:12">
      <c r="L1633" s="43"/>
    </row>
    <row r="1634" spans="12:12">
      <c r="L1634" s="43"/>
    </row>
    <row r="1635" spans="12:12">
      <c r="L1635" s="43"/>
    </row>
    <row r="1636" spans="12:12">
      <c r="L1636" s="43"/>
    </row>
    <row r="1637" spans="12:12">
      <c r="L1637" s="43"/>
    </row>
    <row r="1638" spans="12:12">
      <c r="L1638" s="43"/>
    </row>
    <row r="1639" spans="12:12">
      <c r="L1639" s="43"/>
    </row>
    <row r="1640" spans="12:12">
      <c r="L1640" s="43"/>
    </row>
    <row r="1641" spans="12:12">
      <c r="L1641" s="43"/>
    </row>
    <row r="1642" spans="12:12">
      <c r="L1642" s="43"/>
    </row>
    <row r="1643" spans="12:12">
      <c r="L1643" s="43"/>
    </row>
    <row r="1644" spans="12:12">
      <c r="L1644" s="43"/>
    </row>
    <row r="1645" spans="12:12">
      <c r="L1645" s="43"/>
    </row>
    <row r="1646" spans="12:12">
      <c r="L1646" s="43"/>
    </row>
    <row r="1647" spans="12:12">
      <c r="L1647" s="43"/>
    </row>
    <row r="1648" spans="12:12">
      <c r="L1648" s="43"/>
    </row>
    <row r="1649" spans="12:12">
      <c r="L1649" s="43"/>
    </row>
    <row r="1650" spans="12:12">
      <c r="L1650" s="43"/>
    </row>
    <row r="1651" spans="12:12">
      <c r="L1651" s="43"/>
    </row>
    <row r="1652" spans="12:12">
      <c r="L1652" s="43"/>
    </row>
    <row r="1653" spans="12:12">
      <c r="L1653" s="43"/>
    </row>
    <row r="1654" spans="12:12">
      <c r="L1654" s="43"/>
    </row>
    <row r="1655" spans="12:12">
      <c r="L1655" s="43"/>
    </row>
    <row r="1656" spans="12:12">
      <c r="L1656" s="43"/>
    </row>
    <row r="1657" spans="12:12">
      <c r="L1657" s="43"/>
    </row>
    <row r="1658" spans="12:12">
      <c r="L1658" s="43"/>
    </row>
    <row r="1659" spans="12:12">
      <c r="L1659" s="43"/>
    </row>
    <row r="1660" spans="12:12">
      <c r="L1660" s="43"/>
    </row>
    <row r="1661" spans="12:12">
      <c r="L1661" s="43"/>
    </row>
    <row r="1662" spans="12:12">
      <c r="L1662" s="43"/>
    </row>
    <row r="1663" spans="12:12">
      <c r="L1663" s="43"/>
    </row>
    <row r="1664" spans="12:12">
      <c r="L1664" s="43"/>
    </row>
    <row r="1665" spans="12:12">
      <c r="L1665" s="43"/>
    </row>
    <row r="1666" spans="12:12">
      <c r="L1666" s="43"/>
    </row>
    <row r="1667" spans="12:12">
      <c r="L1667" s="43"/>
    </row>
    <row r="1668" spans="12:12">
      <c r="L1668" s="43"/>
    </row>
    <row r="1669" spans="12:12">
      <c r="L1669" s="43"/>
    </row>
    <row r="1670" spans="12:12">
      <c r="L1670" s="43"/>
    </row>
    <row r="1671" spans="12:12">
      <c r="L1671" s="43"/>
    </row>
    <row r="1672" spans="12:12">
      <c r="L1672" s="43"/>
    </row>
    <row r="1673" spans="12:12">
      <c r="L1673" s="43"/>
    </row>
    <row r="1674" spans="12:12">
      <c r="L1674" s="43"/>
    </row>
    <row r="1675" spans="12:12">
      <c r="L1675" s="43"/>
    </row>
    <row r="1676" spans="12:12">
      <c r="L1676" s="43"/>
    </row>
    <row r="1677" spans="12:12">
      <c r="L1677" s="43"/>
    </row>
    <row r="1678" spans="12:12">
      <c r="L1678" s="43"/>
    </row>
    <row r="1679" spans="12:12">
      <c r="L1679" s="43"/>
    </row>
    <row r="1680" spans="12:12">
      <c r="L1680" s="43"/>
    </row>
    <row r="1681" spans="12:12">
      <c r="L1681" s="43"/>
    </row>
    <row r="1682" spans="12:12">
      <c r="L1682" s="43"/>
    </row>
    <row r="1683" spans="12:12">
      <c r="L1683" s="43"/>
    </row>
    <row r="1684" spans="12:12">
      <c r="L1684" s="43"/>
    </row>
    <row r="1685" spans="12:12">
      <c r="L1685" s="43"/>
    </row>
    <row r="1686" spans="12:12">
      <c r="L1686" s="43"/>
    </row>
    <row r="1687" spans="12:12">
      <c r="L1687" s="43"/>
    </row>
    <row r="1688" spans="12:12">
      <c r="L1688" s="43"/>
    </row>
    <row r="1689" spans="12:12">
      <c r="L1689" s="43"/>
    </row>
    <row r="1690" spans="12:12">
      <c r="L1690" s="43"/>
    </row>
    <row r="1691" spans="12:12">
      <c r="L1691" s="43"/>
    </row>
    <row r="1692" spans="12:12">
      <c r="L1692" s="43"/>
    </row>
    <row r="1693" spans="12:12">
      <c r="L1693" s="43"/>
    </row>
    <row r="1694" spans="12:12">
      <c r="L1694" s="43"/>
    </row>
    <row r="1695" spans="12:12">
      <c r="L1695" s="43"/>
    </row>
    <row r="1696" spans="12:12">
      <c r="L1696" s="43"/>
    </row>
    <row r="1697" spans="12:12">
      <c r="L1697" s="43"/>
    </row>
    <row r="1698" spans="12:12">
      <c r="L1698" s="43"/>
    </row>
    <row r="1699" spans="12:12">
      <c r="L1699" s="43"/>
    </row>
    <row r="1700" spans="12:12">
      <c r="L1700" s="43"/>
    </row>
    <row r="1701" spans="12:12">
      <c r="L1701" s="43"/>
    </row>
    <row r="1702" spans="12:12">
      <c r="L1702" s="43"/>
    </row>
    <row r="1703" spans="12:12">
      <c r="L1703" s="43"/>
    </row>
    <row r="1704" spans="12:12">
      <c r="L1704" s="43"/>
    </row>
    <row r="1705" spans="12:12">
      <c r="L1705" s="43"/>
    </row>
    <row r="1706" spans="12:12">
      <c r="L1706" s="43"/>
    </row>
    <row r="1707" spans="12:12">
      <c r="L1707" s="43"/>
    </row>
    <row r="1708" spans="12:12">
      <c r="L1708" s="43"/>
    </row>
    <row r="1709" spans="12:12">
      <c r="L1709" s="43"/>
    </row>
    <row r="1710" spans="12:12">
      <c r="L1710" s="43"/>
    </row>
    <row r="1711" spans="12:12">
      <c r="L1711" s="43"/>
    </row>
    <row r="1712" spans="12:12">
      <c r="L1712" s="43"/>
    </row>
    <row r="1713" spans="12:12">
      <c r="L1713" s="43"/>
    </row>
    <row r="1714" spans="12:12">
      <c r="L1714" s="43"/>
    </row>
    <row r="1715" spans="12:12">
      <c r="L1715" s="43"/>
    </row>
    <row r="1716" spans="12:12">
      <c r="L1716" s="43"/>
    </row>
    <row r="1717" spans="12:12">
      <c r="L1717" s="43"/>
    </row>
    <row r="1718" spans="12:12">
      <c r="L1718" s="43"/>
    </row>
    <row r="1719" spans="12:12">
      <c r="L1719" s="43"/>
    </row>
    <row r="1720" spans="12:12">
      <c r="L1720" s="43"/>
    </row>
    <row r="1721" spans="12:12">
      <c r="L1721" s="43"/>
    </row>
    <row r="1722" spans="12:12">
      <c r="L1722" s="43"/>
    </row>
    <row r="1723" spans="12:12">
      <c r="L1723" s="43"/>
    </row>
    <row r="1724" spans="12:12">
      <c r="L1724" s="43"/>
    </row>
    <row r="1725" spans="12:12">
      <c r="L1725" s="43"/>
    </row>
    <row r="1726" spans="12:12">
      <c r="L1726" s="43"/>
    </row>
    <row r="1727" spans="12:12">
      <c r="L1727" s="43"/>
    </row>
    <row r="1728" spans="12:12">
      <c r="L1728" s="43"/>
    </row>
    <row r="1729" spans="12:12">
      <c r="L1729" s="43"/>
    </row>
    <row r="1730" spans="12:12">
      <c r="L1730" s="43"/>
    </row>
    <row r="1731" spans="12:12">
      <c r="L1731" s="43"/>
    </row>
    <row r="1732" spans="12:12">
      <c r="L1732" s="43"/>
    </row>
    <row r="1733" spans="12:12">
      <c r="L1733" s="43"/>
    </row>
    <row r="1734" spans="12:12">
      <c r="L1734" s="43"/>
    </row>
    <row r="1735" spans="12:12">
      <c r="L1735" s="43"/>
    </row>
    <row r="1736" spans="12:12">
      <c r="L1736" s="43"/>
    </row>
    <row r="1737" spans="12:12">
      <c r="L1737" s="43"/>
    </row>
    <row r="1738" spans="12:12">
      <c r="L1738" s="43"/>
    </row>
    <row r="1739" spans="12:12">
      <c r="L1739" s="43"/>
    </row>
    <row r="1740" spans="12:12">
      <c r="L1740" s="43"/>
    </row>
    <row r="1741" spans="12:12">
      <c r="L1741" s="43"/>
    </row>
    <row r="1742" spans="12:12">
      <c r="L1742" s="43"/>
    </row>
    <row r="1743" spans="12:12">
      <c r="L1743" s="43"/>
    </row>
    <row r="1744" spans="12:12">
      <c r="L1744" s="43"/>
    </row>
    <row r="1745" spans="12:12">
      <c r="L1745" s="43"/>
    </row>
    <row r="1746" spans="12:12">
      <c r="L1746" s="43"/>
    </row>
    <row r="1747" spans="12:12">
      <c r="L1747" s="43"/>
    </row>
    <row r="1748" spans="12:12">
      <c r="L1748" s="43"/>
    </row>
    <row r="1749" spans="12:12">
      <c r="L1749" s="43"/>
    </row>
    <row r="1750" spans="12:12">
      <c r="L1750" s="43"/>
    </row>
    <row r="1751" spans="12:12">
      <c r="L1751" s="43"/>
    </row>
    <row r="1752" spans="12:12">
      <c r="L1752" s="43"/>
    </row>
    <row r="1753" spans="12:12">
      <c r="L1753" s="43"/>
    </row>
    <row r="1754" spans="12:12">
      <c r="L1754" s="43"/>
    </row>
    <row r="1755" spans="12:12">
      <c r="L1755" s="43"/>
    </row>
    <row r="1756" spans="12:12">
      <c r="L1756" s="43"/>
    </row>
    <row r="1757" spans="12:12">
      <c r="L1757" s="43"/>
    </row>
    <row r="1758" spans="12:12">
      <c r="L1758" s="43"/>
    </row>
    <row r="1759" spans="12:12">
      <c r="L1759" s="43"/>
    </row>
    <row r="1760" spans="12:12">
      <c r="L1760" s="43"/>
    </row>
    <row r="1761" spans="12:12">
      <c r="L1761" s="43"/>
    </row>
    <row r="1762" spans="12:12">
      <c r="L1762" s="43"/>
    </row>
    <row r="1763" spans="12:12">
      <c r="L1763" s="43"/>
    </row>
    <row r="1764" spans="12:12">
      <c r="L1764" s="43"/>
    </row>
    <row r="1765" spans="12:12">
      <c r="L1765" s="43"/>
    </row>
    <row r="1766" spans="12:12">
      <c r="L1766" s="43"/>
    </row>
    <row r="1767" spans="12:12">
      <c r="L1767" s="43"/>
    </row>
    <row r="1768" spans="12:12">
      <c r="L1768" s="43"/>
    </row>
    <row r="1769" spans="12:12">
      <c r="L1769" s="43"/>
    </row>
    <row r="1770" spans="12:12">
      <c r="L1770" s="43"/>
    </row>
    <row r="1771" spans="12:12">
      <c r="L1771" s="43"/>
    </row>
    <row r="1772" spans="12:12">
      <c r="L1772" s="43"/>
    </row>
    <row r="1773" spans="12:12">
      <c r="L1773" s="43"/>
    </row>
    <row r="1774" spans="12:12">
      <c r="L1774" s="43"/>
    </row>
    <row r="1775" spans="12:12">
      <c r="L1775" s="43"/>
    </row>
    <row r="1776" spans="12:12">
      <c r="L1776" s="43"/>
    </row>
    <row r="1777" spans="12:12">
      <c r="L1777" s="43"/>
    </row>
    <row r="1778" spans="12:12">
      <c r="L1778" s="43"/>
    </row>
    <row r="1779" spans="12:12">
      <c r="L1779" s="43"/>
    </row>
    <row r="1780" spans="12:12">
      <c r="L1780" s="43"/>
    </row>
    <row r="1781" spans="12:12">
      <c r="L1781" s="43"/>
    </row>
    <row r="1782" spans="12:12">
      <c r="L1782" s="43"/>
    </row>
    <row r="1783" spans="12:12">
      <c r="L1783" s="43"/>
    </row>
    <row r="1784" spans="12:12">
      <c r="L1784" s="43"/>
    </row>
    <row r="1785" spans="12:12">
      <c r="L1785" s="43"/>
    </row>
    <row r="1786" spans="12:12">
      <c r="L1786" s="43"/>
    </row>
    <row r="1787" spans="12:12">
      <c r="L1787" s="43"/>
    </row>
    <row r="1788" spans="12:12">
      <c r="L1788" s="43"/>
    </row>
    <row r="1789" spans="12:12">
      <c r="L1789" s="43"/>
    </row>
    <row r="1790" spans="12:12">
      <c r="L1790" s="43"/>
    </row>
    <row r="1791" spans="12:12">
      <c r="L1791" s="43"/>
    </row>
    <row r="1792" spans="12:12">
      <c r="L1792" s="43"/>
    </row>
    <row r="1793" spans="12:12">
      <c r="L1793" s="43"/>
    </row>
    <row r="1794" spans="12:12">
      <c r="L1794" s="43"/>
    </row>
    <row r="1795" spans="12:12">
      <c r="L1795" s="43"/>
    </row>
    <row r="1796" spans="12:12">
      <c r="L1796" s="43"/>
    </row>
    <row r="1797" spans="12:12">
      <c r="L1797" s="43"/>
    </row>
    <row r="1798" spans="12:12">
      <c r="L1798" s="43"/>
    </row>
    <row r="1799" spans="12:12">
      <c r="L1799" s="43"/>
    </row>
    <row r="1800" spans="12:12">
      <c r="L1800" s="43"/>
    </row>
    <row r="1801" spans="12:12">
      <c r="L1801" s="43"/>
    </row>
    <row r="1802" spans="12:12">
      <c r="L1802" s="43"/>
    </row>
    <row r="1803" spans="12:12">
      <c r="L1803" s="43"/>
    </row>
    <row r="1804" spans="12:12">
      <c r="L1804" s="43"/>
    </row>
    <row r="1805" spans="12:12">
      <c r="L1805" s="43"/>
    </row>
    <row r="1806" spans="12:12">
      <c r="L1806" s="43"/>
    </row>
    <row r="1807" spans="12:12">
      <c r="L1807" s="43"/>
    </row>
    <row r="1808" spans="12:12">
      <c r="L1808" s="43"/>
    </row>
    <row r="1809" spans="12:12">
      <c r="L1809" s="43"/>
    </row>
    <row r="1810" spans="12:12">
      <c r="L1810" s="43"/>
    </row>
    <row r="1811" spans="12:12">
      <c r="L1811" s="43"/>
    </row>
    <row r="1812" spans="12:12">
      <c r="L1812" s="43"/>
    </row>
    <row r="1813" spans="12:12">
      <c r="L1813" s="43"/>
    </row>
    <row r="1814" spans="12:12">
      <c r="L1814" s="43"/>
    </row>
    <row r="1815" spans="12:12">
      <c r="L1815" s="43"/>
    </row>
    <row r="1816" spans="12:12">
      <c r="L1816" s="43"/>
    </row>
    <row r="1817" spans="12:12">
      <c r="L1817" s="43"/>
    </row>
    <row r="1818" spans="12:12">
      <c r="L1818" s="43"/>
    </row>
    <row r="1819" spans="12:12">
      <c r="L1819" s="43"/>
    </row>
    <row r="1820" spans="12:12">
      <c r="L1820" s="43"/>
    </row>
    <row r="1821" spans="12:12">
      <c r="L1821" s="43"/>
    </row>
    <row r="1822" spans="12:12">
      <c r="L1822" s="43"/>
    </row>
    <row r="1823" spans="12:12">
      <c r="L1823" s="43"/>
    </row>
    <row r="1824" spans="12:12">
      <c r="L1824" s="43"/>
    </row>
    <row r="1825" spans="12:12">
      <c r="L1825" s="43"/>
    </row>
    <row r="1826" spans="12:12">
      <c r="L1826" s="43"/>
    </row>
    <row r="1827" spans="12:12">
      <c r="L1827" s="43"/>
    </row>
    <row r="1828" spans="12:12">
      <c r="L1828" s="43"/>
    </row>
    <row r="1829" spans="12:12">
      <c r="L1829" s="43"/>
    </row>
    <row r="1830" spans="12:12">
      <c r="L1830" s="43"/>
    </row>
    <row r="1831" spans="12:12">
      <c r="L1831" s="43"/>
    </row>
    <row r="1832" spans="12:12">
      <c r="L1832" s="43"/>
    </row>
    <row r="1833" spans="12:12">
      <c r="L1833" s="43"/>
    </row>
    <row r="1834" spans="12:12">
      <c r="L1834" s="43"/>
    </row>
    <row r="1835" spans="12:12">
      <c r="L1835" s="43"/>
    </row>
    <row r="1836" spans="12:12">
      <c r="L1836" s="43"/>
    </row>
    <row r="1837" spans="12:12">
      <c r="L1837" s="43"/>
    </row>
    <row r="1838" spans="12:12">
      <c r="L1838" s="43"/>
    </row>
    <row r="1839" spans="12:12">
      <c r="L1839" s="43"/>
    </row>
    <row r="1840" spans="12:12">
      <c r="L1840" s="43"/>
    </row>
    <row r="1841" spans="12:12">
      <c r="L1841" s="43"/>
    </row>
    <row r="1842" spans="12:12">
      <c r="L1842" s="43"/>
    </row>
    <row r="1843" spans="12:12">
      <c r="L1843" s="43"/>
    </row>
    <row r="1844" spans="12:12">
      <c r="L1844" s="43"/>
    </row>
    <row r="1845" spans="12:12">
      <c r="L1845" s="43"/>
    </row>
    <row r="1846" spans="12:12">
      <c r="L1846" s="43"/>
    </row>
    <row r="1847" spans="12:12">
      <c r="L1847" s="43"/>
    </row>
    <row r="1848" spans="12:12">
      <c r="L1848" s="43"/>
    </row>
    <row r="1849" spans="12:12">
      <c r="L1849" s="43"/>
    </row>
    <row r="1850" spans="12:12">
      <c r="L1850" s="43"/>
    </row>
    <row r="1851" spans="12:12">
      <c r="L1851" s="43"/>
    </row>
    <row r="1852" spans="12:12">
      <c r="L1852" s="43"/>
    </row>
    <row r="1853" spans="12:12">
      <c r="L1853" s="43"/>
    </row>
    <row r="1854" spans="12:12">
      <c r="L1854" s="43"/>
    </row>
    <row r="1855" spans="12:12">
      <c r="L1855" s="43"/>
    </row>
    <row r="1856" spans="12:12">
      <c r="L1856" s="43"/>
    </row>
    <row r="1857" spans="12:12">
      <c r="L1857" s="43"/>
    </row>
    <row r="1858" spans="12:12">
      <c r="L1858" s="43"/>
    </row>
    <row r="1859" spans="12:12">
      <c r="L1859" s="43"/>
    </row>
    <row r="1860" spans="12:12">
      <c r="L1860" s="43"/>
    </row>
    <row r="1861" spans="12:12">
      <c r="L1861" s="43"/>
    </row>
    <row r="1862" spans="12:12">
      <c r="L1862" s="43"/>
    </row>
    <row r="1863" spans="12:12">
      <c r="L1863" s="43"/>
    </row>
    <row r="1864" spans="12:12">
      <c r="L1864" s="43"/>
    </row>
    <row r="1865" spans="12:12">
      <c r="L1865" s="43"/>
    </row>
    <row r="1866" spans="12:12">
      <c r="L1866" s="43"/>
    </row>
    <row r="1867" spans="12:12">
      <c r="L1867" s="43"/>
    </row>
    <row r="1868" spans="12:12">
      <c r="L1868" s="43"/>
    </row>
    <row r="1869" spans="12:12">
      <c r="L1869" s="43"/>
    </row>
    <row r="1870" spans="12:12">
      <c r="L1870" s="43"/>
    </row>
    <row r="1871" spans="12:12">
      <c r="L1871" s="43"/>
    </row>
    <row r="1872" spans="12:12">
      <c r="L1872" s="43"/>
    </row>
    <row r="1873" spans="12:12">
      <c r="L1873" s="43"/>
    </row>
    <row r="1874" spans="12:12">
      <c r="L1874" s="43"/>
    </row>
    <row r="1875" spans="12:12">
      <c r="L1875" s="43"/>
    </row>
    <row r="1876" spans="12:12">
      <c r="L1876" s="43"/>
    </row>
    <row r="1877" spans="12:12">
      <c r="L1877" s="43"/>
    </row>
    <row r="1878" spans="12:12">
      <c r="L1878" s="43"/>
    </row>
    <row r="1879" spans="12:12">
      <c r="L1879" s="43"/>
    </row>
    <row r="1880" spans="12:12">
      <c r="L1880" s="43"/>
    </row>
    <row r="1881" spans="12:12">
      <c r="L1881" s="43"/>
    </row>
    <row r="1882" spans="12:12">
      <c r="L1882" s="43"/>
    </row>
    <row r="1883" spans="12:12">
      <c r="L1883" s="43"/>
    </row>
    <row r="1884" spans="12:12">
      <c r="L1884" s="43"/>
    </row>
    <row r="1885" spans="12:12">
      <c r="L1885" s="43"/>
    </row>
    <row r="1886" spans="12:12">
      <c r="L1886" s="43"/>
    </row>
    <row r="1887" spans="12:12">
      <c r="L1887" s="43"/>
    </row>
    <row r="1888" spans="12:12">
      <c r="L1888" s="43"/>
    </row>
    <row r="1889" spans="12:12">
      <c r="L1889" s="43"/>
    </row>
    <row r="1890" spans="12:12">
      <c r="L1890" s="43"/>
    </row>
    <row r="1891" spans="12:12">
      <c r="L1891" s="43"/>
    </row>
    <row r="1892" spans="12:12">
      <c r="L1892" s="43"/>
    </row>
    <row r="1893" spans="12:12">
      <c r="L1893" s="43"/>
    </row>
    <row r="1894" spans="12:12">
      <c r="L1894" s="43"/>
    </row>
    <row r="1895" spans="12:12">
      <c r="L1895" s="43"/>
    </row>
    <row r="1896" spans="12:12">
      <c r="L1896" s="43"/>
    </row>
    <row r="1897" spans="12:12">
      <c r="L1897" s="43"/>
    </row>
    <row r="1898" spans="12:12">
      <c r="L1898" s="43"/>
    </row>
    <row r="1899" spans="12:12">
      <c r="L1899" s="43"/>
    </row>
    <row r="1900" spans="12:12">
      <c r="L1900" s="43"/>
    </row>
    <row r="1901" spans="12:12">
      <c r="L1901" s="43"/>
    </row>
    <row r="1902" spans="12:12">
      <c r="L1902" s="43"/>
    </row>
    <row r="1903" spans="12:12">
      <c r="L1903" s="43"/>
    </row>
    <row r="1904" spans="12:12">
      <c r="L1904" s="43"/>
    </row>
    <row r="1905" spans="12:12">
      <c r="L1905" s="43"/>
    </row>
    <row r="1906" spans="12:12">
      <c r="L1906" s="43"/>
    </row>
    <row r="1907" spans="12:12">
      <c r="L1907" s="43"/>
    </row>
    <row r="1908" spans="12:12">
      <c r="L1908" s="43"/>
    </row>
    <row r="1909" spans="12:12">
      <c r="L1909" s="43"/>
    </row>
    <row r="1910" spans="12:12">
      <c r="L1910" s="43"/>
    </row>
    <row r="1911" spans="12:12">
      <c r="L1911" s="43"/>
    </row>
    <row r="1912" spans="12:12">
      <c r="L1912" s="43"/>
    </row>
    <row r="1913" spans="12:12">
      <c r="L1913" s="43"/>
    </row>
    <row r="1914" spans="12:12">
      <c r="L1914" s="43"/>
    </row>
    <row r="1915" spans="12:12">
      <c r="L1915" s="43"/>
    </row>
    <row r="1916" spans="12:12">
      <c r="L1916" s="43"/>
    </row>
    <row r="1917" spans="12:12">
      <c r="L1917" s="43"/>
    </row>
    <row r="1918" spans="12:12">
      <c r="L1918" s="43"/>
    </row>
    <row r="1919" spans="12:12">
      <c r="L1919" s="43"/>
    </row>
    <row r="1920" spans="12:12">
      <c r="L1920" s="43"/>
    </row>
    <row r="1921" spans="12:12">
      <c r="L1921" s="43"/>
    </row>
    <row r="1922" spans="12:12">
      <c r="L1922" s="43"/>
    </row>
    <row r="1923" spans="12:12">
      <c r="L1923" s="43"/>
    </row>
    <row r="1924" spans="12:12">
      <c r="L1924" s="43"/>
    </row>
    <row r="1925" spans="12:12">
      <c r="L1925" s="43"/>
    </row>
    <row r="1926" spans="12:12">
      <c r="L1926" s="43"/>
    </row>
    <row r="1927" spans="12:12">
      <c r="L1927" s="43"/>
    </row>
    <row r="1928" spans="12:12">
      <c r="L1928" s="43"/>
    </row>
    <row r="1929" spans="12:12">
      <c r="L1929" s="43"/>
    </row>
    <row r="1930" spans="12:12">
      <c r="L1930" s="43"/>
    </row>
    <row r="1931" spans="12:12">
      <c r="L1931" s="43"/>
    </row>
    <row r="1932" spans="12:12">
      <c r="L1932" s="43"/>
    </row>
    <row r="1933" spans="12:12">
      <c r="L1933" s="43"/>
    </row>
    <row r="1934" spans="12:12">
      <c r="L1934" s="43"/>
    </row>
    <row r="1935" spans="12:12">
      <c r="L1935" s="43"/>
    </row>
    <row r="1936" spans="12:12">
      <c r="L1936" s="43"/>
    </row>
    <row r="1937" spans="12:12">
      <c r="L1937" s="43"/>
    </row>
    <row r="1938" spans="12:12">
      <c r="L1938" s="43"/>
    </row>
    <row r="1939" spans="12:12">
      <c r="L1939" s="43"/>
    </row>
    <row r="1940" spans="12:12">
      <c r="L1940" s="43"/>
    </row>
    <row r="1941" spans="12:12">
      <c r="L1941" s="43"/>
    </row>
    <row r="1942" spans="12:12">
      <c r="L1942" s="43"/>
    </row>
    <row r="1943" spans="12:12">
      <c r="L1943" s="43"/>
    </row>
    <row r="1944" spans="12:12">
      <c r="L1944" s="43"/>
    </row>
    <row r="1945" spans="12:12">
      <c r="L1945" s="43"/>
    </row>
    <row r="1946" spans="12:12">
      <c r="L1946" s="43"/>
    </row>
    <row r="1947" spans="12:12">
      <c r="L1947" s="43"/>
    </row>
    <row r="1948" spans="12:12">
      <c r="L1948" s="43"/>
    </row>
    <row r="1949" spans="12:12">
      <c r="L1949" s="43"/>
    </row>
    <row r="1950" spans="12:12">
      <c r="L1950" s="43"/>
    </row>
    <row r="1951" spans="12:12">
      <c r="L1951" s="43"/>
    </row>
    <row r="1952" spans="12:12">
      <c r="L1952" s="43"/>
    </row>
    <row r="1953" spans="12:12">
      <c r="L1953" s="43"/>
    </row>
    <row r="1954" spans="12:12">
      <c r="L1954" s="43"/>
    </row>
    <row r="1955" spans="12:12">
      <c r="L1955" s="43"/>
    </row>
    <row r="1956" spans="12:12">
      <c r="L1956" s="43"/>
    </row>
    <row r="1957" spans="12:12">
      <c r="L1957" s="43"/>
    </row>
    <row r="1958" spans="12:12">
      <c r="L1958" s="43"/>
    </row>
    <row r="1959" spans="12:12">
      <c r="L1959" s="43"/>
    </row>
    <row r="1960" spans="12:12">
      <c r="L1960" s="43"/>
    </row>
    <row r="1961" spans="12:12">
      <c r="L1961" s="43"/>
    </row>
    <row r="1962" spans="12:12">
      <c r="L1962" s="43"/>
    </row>
    <row r="1963" spans="12:12">
      <c r="L1963" s="43"/>
    </row>
    <row r="1964" spans="12:12">
      <c r="L1964" s="43"/>
    </row>
    <row r="1965" spans="12:12">
      <c r="L1965" s="43"/>
    </row>
    <row r="1966" spans="12:12">
      <c r="L1966" s="43"/>
    </row>
    <row r="1967" spans="12:12">
      <c r="L1967" s="43"/>
    </row>
    <row r="1968" spans="12:12">
      <c r="L1968" s="43"/>
    </row>
    <row r="1969" spans="12:12">
      <c r="L1969" s="43"/>
    </row>
    <row r="1970" spans="12:12">
      <c r="L1970" s="43"/>
    </row>
    <row r="1971" spans="12:12">
      <c r="L1971" s="43"/>
    </row>
    <row r="1972" spans="12:12">
      <c r="L1972" s="43"/>
    </row>
    <row r="1973" spans="12:12">
      <c r="L1973" s="43"/>
    </row>
    <row r="1974" spans="12:12">
      <c r="L1974" s="43"/>
    </row>
    <row r="1975" spans="12:12">
      <c r="L1975" s="43"/>
    </row>
    <row r="1976" spans="12:12">
      <c r="L1976" s="43"/>
    </row>
    <row r="1977" spans="12:12">
      <c r="L1977" s="43"/>
    </row>
    <row r="1978" spans="12:12">
      <c r="L1978" s="43"/>
    </row>
    <row r="1979" spans="12:12">
      <c r="L1979" s="43"/>
    </row>
    <row r="1980" spans="12:12">
      <c r="L1980" s="43"/>
    </row>
    <row r="1981" spans="12:12">
      <c r="L1981" s="43"/>
    </row>
    <row r="1982" spans="12:12">
      <c r="L1982" s="43"/>
    </row>
    <row r="1983" spans="12:12">
      <c r="L1983" s="43"/>
    </row>
    <row r="1984" spans="12:12">
      <c r="L1984" s="43"/>
    </row>
    <row r="1985" spans="12:12">
      <c r="L1985" s="43"/>
    </row>
    <row r="1986" spans="12:12">
      <c r="L1986" s="43"/>
    </row>
    <row r="1987" spans="12:12">
      <c r="L1987" s="43"/>
    </row>
    <row r="1988" spans="12:12">
      <c r="L1988" s="43"/>
    </row>
    <row r="1989" spans="12:12">
      <c r="L1989" s="43"/>
    </row>
    <row r="1990" spans="12:12">
      <c r="L1990" s="43"/>
    </row>
    <row r="1991" spans="12:12">
      <c r="L1991" s="43"/>
    </row>
    <row r="1992" spans="12:12">
      <c r="L1992" s="43"/>
    </row>
    <row r="1993" spans="12:12">
      <c r="L1993" s="43"/>
    </row>
    <row r="1994" spans="12:12">
      <c r="L1994" s="43"/>
    </row>
    <row r="1995" spans="12:12">
      <c r="L1995" s="43"/>
    </row>
    <row r="1996" spans="12:12">
      <c r="L1996" s="43"/>
    </row>
    <row r="1997" spans="12:12">
      <c r="L1997" s="43"/>
    </row>
    <row r="1998" spans="12:12">
      <c r="L1998" s="43"/>
    </row>
    <row r="1999" spans="12:12">
      <c r="L1999" s="43"/>
    </row>
    <row r="2000" spans="12:12">
      <c r="L2000" s="43"/>
    </row>
    <row r="2001" spans="12:12">
      <c r="L2001" s="43"/>
    </row>
    <row r="2002" spans="12:12">
      <c r="L2002" s="43"/>
    </row>
    <row r="2003" spans="12:12">
      <c r="L2003" s="43"/>
    </row>
    <row r="2004" spans="12:12">
      <c r="L2004" s="43"/>
    </row>
    <row r="2005" spans="12:12">
      <c r="L2005" s="43"/>
    </row>
    <row r="2006" spans="12:12">
      <c r="L2006" s="43"/>
    </row>
    <row r="2007" spans="12:12">
      <c r="L2007" s="43"/>
    </row>
    <row r="2008" spans="12:12">
      <c r="L2008" s="43"/>
    </row>
    <row r="2009" spans="12:12">
      <c r="L2009" s="43"/>
    </row>
    <row r="2010" spans="12:12">
      <c r="L2010" s="43"/>
    </row>
    <row r="2011" spans="12:12">
      <c r="L2011" s="43"/>
    </row>
    <row r="2012" spans="12:12">
      <c r="L2012" s="43"/>
    </row>
    <row r="2013" spans="12:12">
      <c r="L2013" s="43"/>
    </row>
    <row r="2014" spans="12:12">
      <c r="L2014" s="43"/>
    </row>
    <row r="2015" spans="12:12">
      <c r="L2015" s="43"/>
    </row>
    <row r="2016" spans="12:12">
      <c r="L2016" s="43"/>
    </row>
    <row r="2017" spans="12:12">
      <c r="L2017" s="43"/>
    </row>
    <row r="2018" spans="12:12">
      <c r="L2018" s="43"/>
    </row>
    <row r="2019" spans="12:12">
      <c r="L2019" s="43"/>
    </row>
    <row r="2020" spans="12:12">
      <c r="L2020" s="43"/>
    </row>
    <row r="2021" spans="12:12">
      <c r="L2021" s="43"/>
    </row>
    <row r="2022" spans="12:12">
      <c r="L2022" s="43"/>
    </row>
    <row r="2023" spans="12:12">
      <c r="L2023" s="43"/>
    </row>
    <row r="2024" spans="12:12">
      <c r="L2024" s="43"/>
    </row>
    <row r="2025" spans="12:12">
      <c r="L2025" s="43"/>
    </row>
    <row r="2026" spans="12:12">
      <c r="L2026" s="43"/>
    </row>
    <row r="2027" spans="12:12">
      <c r="L2027" s="43"/>
    </row>
    <row r="2028" spans="12:12">
      <c r="L2028" s="43"/>
    </row>
    <row r="2029" spans="12:12">
      <c r="L2029" s="43"/>
    </row>
    <row r="2030" spans="12:12">
      <c r="L2030" s="43"/>
    </row>
    <row r="2031" spans="12:12">
      <c r="L2031" s="43"/>
    </row>
    <row r="2032" spans="12:12">
      <c r="L2032" s="43"/>
    </row>
    <row r="2033" spans="12:12">
      <c r="L2033" s="43"/>
    </row>
    <row r="2034" spans="12:12">
      <c r="L2034" s="43"/>
    </row>
    <row r="2035" spans="12:12">
      <c r="L2035" s="43"/>
    </row>
    <row r="2036" spans="12:12">
      <c r="L2036" s="43"/>
    </row>
    <row r="2037" spans="12:12">
      <c r="L2037" s="43"/>
    </row>
    <row r="2038" spans="12:12">
      <c r="L2038" s="43"/>
    </row>
    <row r="2039" spans="12:12">
      <c r="L2039" s="43"/>
    </row>
    <row r="2040" spans="12:12">
      <c r="L2040" s="43"/>
    </row>
    <row r="2041" spans="12:12">
      <c r="L2041" s="43"/>
    </row>
    <row r="2042" spans="12:12">
      <c r="L2042" s="43"/>
    </row>
    <row r="2043" spans="12:12">
      <c r="L2043" s="43"/>
    </row>
    <row r="2044" spans="12:12">
      <c r="L2044" s="43"/>
    </row>
    <row r="2045" spans="12:12">
      <c r="L2045" s="43"/>
    </row>
    <row r="2046" spans="12:12">
      <c r="L2046" s="43"/>
    </row>
    <row r="2047" spans="12:12">
      <c r="L2047" s="43"/>
    </row>
    <row r="2048" spans="12:12">
      <c r="L2048" s="43"/>
    </row>
    <row r="2049" spans="12:12">
      <c r="L2049" s="43"/>
    </row>
    <row r="2050" spans="12:12">
      <c r="L2050" s="43"/>
    </row>
    <row r="2051" spans="12:12">
      <c r="L2051" s="43"/>
    </row>
    <row r="2052" spans="12:12">
      <c r="L2052" s="43"/>
    </row>
    <row r="2053" spans="12:12">
      <c r="L2053" s="43"/>
    </row>
    <row r="2054" spans="12:12">
      <c r="L2054" s="43"/>
    </row>
    <row r="2055" spans="12:12">
      <c r="L2055" s="43"/>
    </row>
    <row r="2056" spans="12:12">
      <c r="L2056" s="43"/>
    </row>
    <row r="2057" spans="12:12">
      <c r="L2057" s="43"/>
    </row>
    <row r="2058" spans="12:12">
      <c r="L2058" s="43"/>
    </row>
    <row r="2059" spans="12:12">
      <c r="L2059" s="43"/>
    </row>
    <row r="2060" spans="12:12">
      <c r="L2060" s="43"/>
    </row>
    <row r="2061" spans="12:12">
      <c r="L2061" s="43"/>
    </row>
    <row r="2062" spans="12:12">
      <c r="L2062" s="43"/>
    </row>
    <row r="2063" spans="12:12">
      <c r="L2063" s="43"/>
    </row>
    <row r="2064" spans="12:12">
      <c r="L2064" s="43"/>
    </row>
    <row r="2065" spans="12:12">
      <c r="L2065" s="43"/>
    </row>
    <row r="2066" spans="12:12">
      <c r="L2066" s="43"/>
    </row>
    <row r="2067" spans="12:12">
      <c r="L2067" s="43"/>
    </row>
    <row r="2068" spans="12:12">
      <c r="L2068" s="43"/>
    </row>
    <row r="2069" spans="12:12">
      <c r="L2069" s="43"/>
    </row>
    <row r="2070" spans="12:12">
      <c r="L2070" s="43"/>
    </row>
    <row r="2071" spans="12:12">
      <c r="L2071" s="43"/>
    </row>
    <row r="2072" spans="12:12">
      <c r="L2072" s="43"/>
    </row>
    <row r="2073" spans="12:12">
      <c r="L2073" s="43"/>
    </row>
    <row r="2074" spans="12:12">
      <c r="L2074" s="43"/>
    </row>
    <row r="2075" spans="12:12">
      <c r="L2075" s="43"/>
    </row>
    <row r="2076" spans="12:12">
      <c r="L2076" s="43"/>
    </row>
    <row r="2077" spans="12:12">
      <c r="L2077" s="43"/>
    </row>
    <row r="2078" spans="12:12">
      <c r="L2078" s="43"/>
    </row>
    <row r="2079" spans="12:12">
      <c r="L2079" s="43"/>
    </row>
    <row r="2080" spans="12:12">
      <c r="L2080" s="43"/>
    </row>
    <row r="2081" spans="12:12">
      <c r="L2081" s="43"/>
    </row>
    <row r="2082" spans="12:12">
      <c r="L2082" s="43"/>
    </row>
    <row r="2083" spans="12:12">
      <c r="L2083" s="43"/>
    </row>
    <row r="2084" spans="12:12">
      <c r="L2084" s="43"/>
    </row>
    <row r="2085" spans="12:12">
      <c r="L2085" s="43"/>
    </row>
    <row r="2086" spans="12:12">
      <c r="L2086" s="43"/>
    </row>
    <row r="2087" spans="12:12">
      <c r="L2087" s="43"/>
    </row>
    <row r="2088" spans="12:12">
      <c r="L2088" s="43"/>
    </row>
    <row r="2089" spans="12:12">
      <c r="L2089" s="43"/>
    </row>
    <row r="2090" spans="12:12">
      <c r="L2090" s="43"/>
    </row>
    <row r="2091" spans="12:12">
      <c r="L2091" s="43"/>
    </row>
    <row r="2092" spans="12:12">
      <c r="L2092" s="43"/>
    </row>
    <row r="2093" spans="12:12">
      <c r="L2093" s="43"/>
    </row>
    <row r="2094" spans="12:12">
      <c r="L2094" s="43"/>
    </row>
    <row r="2095" spans="12:12">
      <c r="L2095" s="43"/>
    </row>
    <row r="2096" spans="12:12">
      <c r="L2096" s="43"/>
    </row>
    <row r="2097" spans="12:12">
      <c r="L2097" s="43"/>
    </row>
    <row r="2098" spans="12:12">
      <c r="L2098" s="43"/>
    </row>
    <row r="2099" spans="12:12">
      <c r="L2099" s="43"/>
    </row>
    <row r="2100" spans="12:12">
      <c r="L2100" s="43"/>
    </row>
    <row r="2101" spans="12:12">
      <c r="L2101" s="43"/>
    </row>
    <row r="2102" spans="12:12">
      <c r="L2102" s="43"/>
    </row>
    <row r="2103" spans="12:12">
      <c r="L2103" s="43"/>
    </row>
    <row r="2104" spans="12:12">
      <c r="L2104" s="43"/>
    </row>
    <row r="2105" spans="12:12">
      <c r="L2105" s="43"/>
    </row>
    <row r="2106" spans="12:12">
      <c r="L2106" s="43"/>
    </row>
    <row r="2107" spans="12:12">
      <c r="L2107" s="43"/>
    </row>
    <row r="2108" spans="12:12">
      <c r="L2108" s="43"/>
    </row>
    <row r="2109" spans="12:12">
      <c r="L2109" s="43"/>
    </row>
    <row r="2110" spans="12:12">
      <c r="L2110" s="43"/>
    </row>
    <row r="2111" spans="12:12">
      <c r="L2111" s="43"/>
    </row>
    <row r="2112" spans="12:12">
      <c r="L2112" s="43"/>
    </row>
    <row r="2113" spans="12:12">
      <c r="L2113" s="43"/>
    </row>
    <row r="2114" spans="12:12">
      <c r="L2114" s="43"/>
    </row>
    <row r="2115" spans="12:12">
      <c r="L2115" s="43"/>
    </row>
    <row r="2116" spans="12:12">
      <c r="L2116" s="43"/>
    </row>
    <row r="2117" spans="12:12">
      <c r="L2117" s="43"/>
    </row>
    <row r="2118" spans="12:12">
      <c r="L2118" s="43"/>
    </row>
    <row r="2119" spans="12:12">
      <c r="L2119" s="43"/>
    </row>
    <row r="2120" spans="12:12">
      <c r="L2120" s="43"/>
    </row>
    <row r="2121" spans="12:12">
      <c r="L2121" s="43"/>
    </row>
    <row r="2122" spans="12:12">
      <c r="L2122" s="43"/>
    </row>
    <row r="2123" spans="12:12">
      <c r="L2123" s="43"/>
    </row>
    <row r="2124" spans="12:12">
      <c r="L2124" s="43"/>
    </row>
    <row r="2125" spans="12:12">
      <c r="L2125" s="43"/>
    </row>
    <row r="2126" spans="12:12">
      <c r="L2126" s="43"/>
    </row>
    <row r="2127" spans="12:12">
      <c r="L2127" s="43"/>
    </row>
    <row r="2128" spans="12:12">
      <c r="L2128" s="43"/>
    </row>
    <row r="2129" spans="12:12">
      <c r="L2129" s="43"/>
    </row>
    <row r="2130" spans="12:12">
      <c r="L2130" s="43"/>
    </row>
    <row r="2131" spans="12:12">
      <c r="L2131" s="43"/>
    </row>
    <row r="2132" spans="12:12">
      <c r="L2132" s="43"/>
    </row>
    <row r="2133" spans="12:12">
      <c r="L2133" s="43"/>
    </row>
    <row r="2134" spans="12:12">
      <c r="L2134" s="43"/>
    </row>
    <row r="2135" spans="12:12">
      <c r="L2135" s="43"/>
    </row>
    <row r="2136" spans="12:12">
      <c r="L2136" s="43"/>
    </row>
    <row r="2137" spans="12:12">
      <c r="L2137" s="43"/>
    </row>
    <row r="2138" spans="12:12">
      <c r="L2138" s="43"/>
    </row>
    <row r="2139" spans="12:12">
      <c r="L2139" s="43"/>
    </row>
    <row r="2140" spans="12:12">
      <c r="L2140" s="43"/>
    </row>
    <row r="2141" spans="12:12">
      <c r="L2141" s="43"/>
    </row>
    <row r="2142" spans="12:12">
      <c r="L2142" s="43"/>
    </row>
    <row r="2143" spans="12:12">
      <c r="L2143" s="43"/>
    </row>
    <row r="2144" spans="12:12">
      <c r="L2144" s="43"/>
    </row>
    <row r="2145" spans="12:12">
      <c r="L2145" s="43"/>
    </row>
    <row r="2146" spans="12:12">
      <c r="L2146" s="43"/>
    </row>
    <row r="2147" spans="12:12">
      <c r="L2147" s="43"/>
    </row>
    <row r="2148" spans="12:12">
      <c r="L2148" s="43"/>
    </row>
    <row r="2149" spans="12:12">
      <c r="L2149" s="43"/>
    </row>
    <row r="2150" spans="12:12">
      <c r="L2150" s="43"/>
    </row>
    <row r="2151" spans="12:12">
      <c r="L2151" s="43"/>
    </row>
    <row r="2152" spans="12:12">
      <c r="L2152" s="43"/>
    </row>
    <row r="2153" spans="12:12">
      <c r="L2153" s="43"/>
    </row>
    <row r="2154" spans="12:12">
      <c r="L2154" s="43"/>
    </row>
    <row r="2155" spans="12:12">
      <c r="L2155" s="43"/>
    </row>
    <row r="2156" spans="12:12">
      <c r="L2156" s="43"/>
    </row>
    <row r="2157" spans="12:12">
      <c r="L2157" s="43"/>
    </row>
    <row r="2158" spans="12:12">
      <c r="L2158" s="43"/>
    </row>
    <row r="2159" spans="12:12">
      <c r="L2159" s="43"/>
    </row>
    <row r="2160" spans="12:12">
      <c r="L2160" s="43"/>
    </row>
    <row r="2161" spans="12:12">
      <c r="L2161" s="43"/>
    </row>
    <row r="2162" spans="12:12">
      <c r="L2162" s="43"/>
    </row>
    <row r="2163" spans="12:12">
      <c r="L2163" s="43"/>
    </row>
    <row r="2164" spans="12:12">
      <c r="L2164" s="43"/>
    </row>
    <row r="2165" spans="12:12">
      <c r="L2165" s="43"/>
    </row>
    <row r="2166" spans="12:12">
      <c r="L2166" s="43"/>
    </row>
    <row r="2167" spans="12:12">
      <c r="L2167" s="43"/>
    </row>
    <row r="2168" spans="12:12">
      <c r="L2168" s="43"/>
    </row>
    <row r="2169" spans="12:12">
      <c r="L2169" s="43"/>
    </row>
    <row r="2170" spans="12:12">
      <c r="L2170" s="43"/>
    </row>
    <row r="2171" spans="12:12">
      <c r="L2171" s="43"/>
    </row>
    <row r="2172" spans="12:12">
      <c r="L2172" s="43"/>
    </row>
    <row r="2173" spans="12:12">
      <c r="L2173" s="43"/>
    </row>
    <row r="2174" spans="12:12">
      <c r="L2174" s="43"/>
    </row>
    <row r="2175" spans="12:12">
      <c r="L2175" s="43"/>
    </row>
    <row r="2176" spans="12:12">
      <c r="L2176" s="43"/>
    </row>
    <row r="2177" spans="12:12">
      <c r="L2177" s="43"/>
    </row>
    <row r="2178" spans="12:12">
      <c r="L2178" s="43"/>
    </row>
    <row r="2179" spans="12:12">
      <c r="L2179" s="43"/>
    </row>
    <row r="2180" spans="12:12">
      <c r="L2180" s="43"/>
    </row>
    <row r="2181" spans="12:12">
      <c r="L2181" s="43"/>
    </row>
    <row r="2182" spans="12:12">
      <c r="L2182" s="43"/>
    </row>
    <row r="2183" spans="12:12">
      <c r="L2183" s="43"/>
    </row>
    <row r="2184" spans="12:12">
      <c r="L2184" s="43"/>
    </row>
    <row r="2185" spans="12:12">
      <c r="L2185" s="43"/>
    </row>
    <row r="2186" spans="12:12">
      <c r="L2186" s="43"/>
    </row>
    <row r="2187" spans="12:12">
      <c r="L2187" s="43"/>
    </row>
    <row r="2188" spans="12:12">
      <c r="L2188" s="43"/>
    </row>
    <row r="2189" spans="12:12">
      <c r="L2189" s="43"/>
    </row>
    <row r="2190" spans="12:12">
      <c r="L2190" s="43"/>
    </row>
    <row r="2191" spans="12:12">
      <c r="L2191" s="43"/>
    </row>
    <row r="2192" spans="12:12">
      <c r="L2192" s="43"/>
    </row>
    <row r="2193" spans="12:12">
      <c r="L2193" s="43"/>
    </row>
    <row r="2194" spans="12:12">
      <c r="L2194" s="43"/>
    </row>
    <row r="2195" spans="12:12">
      <c r="L2195" s="43"/>
    </row>
    <row r="2196" spans="12:12">
      <c r="L2196" s="43"/>
    </row>
    <row r="2197" spans="12:12">
      <c r="L2197" s="43"/>
    </row>
    <row r="2198" spans="12:12">
      <c r="L2198" s="43"/>
    </row>
    <row r="2199" spans="12:12">
      <c r="L2199" s="43"/>
    </row>
    <row r="2200" spans="12:12">
      <c r="L2200" s="43"/>
    </row>
    <row r="2201" spans="12:12">
      <c r="L2201" s="43"/>
    </row>
    <row r="2202" spans="12:12">
      <c r="L2202" s="43"/>
    </row>
    <row r="2203" spans="12:12">
      <c r="L2203" s="43"/>
    </row>
    <row r="2204" spans="12:12">
      <c r="L2204" s="43"/>
    </row>
    <row r="2205" spans="12:12">
      <c r="L2205" s="43"/>
    </row>
    <row r="2206" spans="12:12">
      <c r="L2206" s="43"/>
    </row>
    <row r="2207" spans="12:12">
      <c r="L2207" s="43"/>
    </row>
    <row r="2208" spans="12:12">
      <c r="L2208" s="43"/>
    </row>
    <row r="2209" spans="12:12">
      <c r="L2209" s="43"/>
    </row>
    <row r="2210" spans="12:12">
      <c r="L2210" s="43"/>
    </row>
    <row r="2211" spans="12:12">
      <c r="L2211" s="43"/>
    </row>
    <row r="2212" spans="12:12">
      <c r="L2212" s="43"/>
    </row>
    <row r="2213" spans="12:12">
      <c r="L2213" s="43"/>
    </row>
    <row r="2214" spans="12:12">
      <c r="L2214" s="43"/>
    </row>
    <row r="2215" spans="12:12">
      <c r="L2215" s="43"/>
    </row>
    <row r="2216" spans="12:12">
      <c r="L2216" s="43"/>
    </row>
    <row r="2217" spans="12:12">
      <c r="L2217" s="43"/>
    </row>
    <row r="2218" spans="12:12">
      <c r="L2218" s="43"/>
    </row>
    <row r="2219" spans="12:12">
      <c r="L2219" s="43"/>
    </row>
    <row r="2220" spans="12:12">
      <c r="L2220" s="43"/>
    </row>
    <row r="2221" spans="12:12">
      <c r="L2221" s="43"/>
    </row>
    <row r="2222" spans="12:12">
      <c r="L2222" s="43"/>
    </row>
    <row r="2223" spans="12:12">
      <c r="L2223" s="43"/>
    </row>
    <row r="2224" spans="12:12">
      <c r="L2224" s="43"/>
    </row>
    <row r="2225" spans="12:12">
      <c r="L2225" s="43"/>
    </row>
    <row r="2226" spans="12:12">
      <c r="L2226" s="43"/>
    </row>
    <row r="2227" spans="12:12">
      <c r="L2227" s="43"/>
    </row>
    <row r="2228" spans="12:12">
      <c r="L2228" s="43"/>
    </row>
    <row r="2229" spans="12:12">
      <c r="L2229" s="43"/>
    </row>
    <row r="2230" spans="12:12">
      <c r="L2230" s="43"/>
    </row>
    <row r="2231" spans="12:12">
      <c r="L2231" s="43"/>
    </row>
    <row r="2232" spans="12:12">
      <c r="L2232" s="43"/>
    </row>
    <row r="2233" spans="12:12">
      <c r="L2233" s="43"/>
    </row>
    <row r="2234" spans="12:12">
      <c r="L2234" s="43"/>
    </row>
    <row r="2235" spans="12:12">
      <c r="L2235" s="43"/>
    </row>
    <row r="2236" spans="12:12">
      <c r="L2236" s="43"/>
    </row>
    <row r="2237" spans="12:12">
      <c r="L2237" s="43"/>
    </row>
    <row r="2238" spans="12:12">
      <c r="L2238" s="43"/>
    </row>
    <row r="2239" spans="12:12">
      <c r="L2239" s="43"/>
    </row>
    <row r="2240" spans="12:12">
      <c r="L2240" s="43"/>
    </row>
    <row r="2241" spans="12:12">
      <c r="L2241" s="43"/>
    </row>
    <row r="2242" spans="12:12">
      <c r="L2242" s="43"/>
    </row>
    <row r="2243" spans="12:12">
      <c r="L2243" s="43"/>
    </row>
    <row r="2244" spans="12:12">
      <c r="L2244" s="43"/>
    </row>
    <row r="2245" spans="12:12">
      <c r="L2245" s="43"/>
    </row>
    <row r="2246" spans="12:12">
      <c r="L2246" s="43"/>
    </row>
    <row r="2247" spans="12:12">
      <c r="L2247" s="43"/>
    </row>
    <row r="2248" spans="12:12">
      <c r="L2248" s="43"/>
    </row>
    <row r="2249" spans="12:12">
      <c r="L2249" s="43"/>
    </row>
    <row r="2250" spans="12:12">
      <c r="L2250" s="43"/>
    </row>
    <row r="2251" spans="12:12">
      <c r="L2251" s="43"/>
    </row>
    <row r="2252" spans="12:12">
      <c r="L2252" s="43"/>
    </row>
    <row r="2253" spans="12:12">
      <c r="L2253" s="43"/>
    </row>
    <row r="2254" spans="12:12">
      <c r="L2254" s="43"/>
    </row>
    <row r="2255" spans="12:12">
      <c r="L2255" s="43"/>
    </row>
    <row r="2256" spans="12:12">
      <c r="L2256" s="43"/>
    </row>
    <row r="2257" spans="12:12">
      <c r="L2257" s="43"/>
    </row>
    <row r="2258" spans="12:12">
      <c r="L2258" s="43"/>
    </row>
    <row r="2259" spans="12:12">
      <c r="L2259" s="43"/>
    </row>
    <row r="2260" spans="12:12">
      <c r="L2260" s="43"/>
    </row>
    <row r="2261" spans="12:12">
      <c r="L2261" s="43"/>
    </row>
    <row r="2262" spans="12:12">
      <c r="L2262" s="43"/>
    </row>
    <row r="2263" spans="12:12">
      <c r="L2263" s="43"/>
    </row>
    <row r="2264" spans="12:12">
      <c r="L2264" s="43"/>
    </row>
    <row r="2265" spans="12:12">
      <c r="L2265" s="43"/>
    </row>
    <row r="2266" spans="12:12">
      <c r="L2266" s="43"/>
    </row>
    <row r="2267" spans="12:12">
      <c r="L2267" s="43"/>
    </row>
    <row r="2268" spans="12:12">
      <c r="L2268" s="43"/>
    </row>
    <row r="2269" spans="12:12">
      <c r="L2269" s="43"/>
    </row>
    <row r="2270" spans="12:12">
      <c r="L2270" s="43"/>
    </row>
    <row r="2271" spans="12:12">
      <c r="L2271" s="43"/>
    </row>
    <row r="2272" spans="12:12">
      <c r="L2272" s="43"/>
    </row>
    <row r="2273" spans="12:12">
      <c r="L2273" s="43"/>
    </row>
    <row r="2274" spans="12:12">
      <c r="L2274" s="43"/>
    </row>
    <row r="2275" spans="12:12">
      <c r="L2275" s="43"/>
    </row>
    <row r="2276" spans="12:12">
      <c r="L2276" s="43"/>
    </row>
    <row r="2277" spans="12:12">
      <c r="L2277" s="43"/>
    </row>
    <row r="2278" spans="12:12">
      <c r="L2278" s="43"/>
    </row>
    <row r="2279" spans="12:12">
      <c r="L2279" s="43"/>
    </row>
    <row r="2280" spans="12:12">
      <c r="L2280" s="43"/>
    </row>
    <row r="2281" spans="12:12">
      <c r="L2281" s="43"/>
    </row>
    <row r="2282" spans="12:12">
      <c r="L2282" s="43"/>
    </row>
    <row r="2283" spans="12:12">
      <c r="L2283" s="43"/>
    </row>
    <row r="2284" spans="12:12">
      <c r="L2284" s="43"/>
    </row>
    <row r="2285" spans="12:12">
      <c r="L2285" s="43"/>
    </row>
    <row r="2286" spans="12:12">
      <c r="L2286" s="43"/>
    </row>
    <row r="2287" spans="12:12">
      <c r="L2287" s="43"/>
    </row>
    <row r="2288" spans="12:12">
      <c r="L2288" s="43"/>
    </row>
    <row r="2289" spans="12:12">
      <c r="L2289" s="43"/>
    </row>
    <row r="2290" spans="12:12">
      <c r="L2290" s="43"/>
    </row>
    <row r="2291" spans="12:12">
      <c r="L2291" s="43"/>
    </row>
    <row r="2292" spans="12:12">
      <c r="L2292" s="43"/>
    </row>
    <row r="2293" spans="12:12">
      <c r="L2293" s="43"/>
    </row>
    <row r="2294" spans="12:12">
      <c r="L2294" s="43"/>
    </row>
    <row r="2295" spans="12:12">
      <c r="L2295" s="43"/>
    </row>
    <row r="2296" spans="12:12">
      <c r="L2296" s="43"/>
    </row>
    <row r="2297" spans="12:12">
      <c r="L2297" s="43"/>
    </row>
    <row r="2298" spans="12:12">
      <c r="L2298" s="43"/>
    </row>
    <row r="2299" spans="12:12">
      <c r="L2299" s="43"/>
    </row>
    <row r="2300" spans="12:12">
      <c r="L2300" s="43"/>
    </row>
    <row r="2301" spans="12:12">
      <c r="L2301" s="43"/>
    </row>
    <row r="2302" spans="12:12">
      <c r="L2302" s="43"/>
    </row>
    <row r="2303" spans="12:12">
      <c r="L2303" s="43"/>
    </row>
    <row r="2304" spans="12:12">
      <c r="L2304" s="43"/>
    </row>
    <row r="2305" spans="12:12">
      <c r="L2305" s="43"/>
    </row>
    <row r="2306" spans="12:12">
      <c r="L2306" s="43"/>
    </row>
    <row r="2307" spans="12:12">
      <c r="L2307" s="43"/>
    </row>
    <row r="2308" spans="12:12">
      <c r="L2308" s="43"/>
    </row>
    <row r="2309" spans="12:12">
      <c r="L2309" s="43"/>
    </row>
    <row r="2310" spans="12:12">
      <c r="L2310" s="43"/>
    </row>
    <row r="2311" spans="12:12">
      <c r="L2311" s="43"/>
    </row>
    <row r="2312" spans="12:12">
      <c r="L2312" s="43"/>
    </row>
    <row r="2313" spans="12:12">
      <c r="L2313" s="43"/>
    </row>
    <row r="2314" spans="12:12">
      <c r="L2314" s="43"/>
    </row>
    <row r="2315" spans="12:12">
      <c r="L2315" s="43"/>
    </row>
    <row r="2316" spans="12:12">
      <c r="L2316" s="43"/>
    </row>
    <row r="2317" spans="12:12">
      <c r="L2317" s="43"/>
    </row>
    <row r="2318" spans="12:12">
      <c r="L2318" s="43"/>
    </row>
    <row r="2319" spans="12:12">
      <c r="L2319" s="43"/>
    </row>
    <row r="2320" spans="12:12">
      <c r="L2320" s="43"/>
    </row>
    <row r="2321" spans="12:12">
      <c r="L2321" s="43"/>
    </row>
    <row r="2322" spans="12:12">
      <c r="L2322" s="43"/>
    </row>
    <row r="2323" spans="12:12">
      <c r="L2323" s="43"/>
    </row>
    <row r="2324" spans="12:12">
      <c r="L2324" s="43"/>
    </row>
    <row r="2325" spans="12:12">
      <c r="L2325" s="43"/>
    </row>
    <row r="2326" spans="12:12">
      <c r="L2326" s="43"/>
    </row>
    <row r="2327" spans="12:12">
      <c r="L2327" s="43"/>
    </row>
    <row r="2328" spans="12:12">
      <c r="L2328" s="43"/>
    </row>
    <row r="2329" spans="12:12">
      <c r="L2329" s="43"/>
    </row>
    <row r="2330" spans="12:12">
      <c r="L2330" s="43"/>
    </row>
    <row r="2331" spans="12:12">
      <c r="L2331" s="43"/>
    </row>
    <row r="2332" spans="12:12">
      <c r="L2332" s="43"/>
    </row>
    <row r="2333" spans="12:12">
      <c r="L2333" s="43"/>
    </row>
    <row r="2334" spans="12:12">
      <c r="L2334" s="43"/>
    </row>
    <row r="2335" spans="12:12">
      <c r="L2335" s="43"/>
    </row>
    <row r="2336" spans="12:12">
      <c r="L2336" s="43"/>
    </row>
    <row r="2337" spans="12:12">
      <c r="L2337" s="43"/>
    </row>
    <row r="2338" spans="12:12">
      <c r="L2338" s="43"/>
    </row>
    <row r="2339" spans="12:12">
      <c r="L2339" s="43"/>
    </row>
    <row r="2340" spans="12:12">
      <c r="L2340" s="43"/>
    </row>
    <row r="2341" spans="12:12">
      <c r="L2341" s="43"/>
    </row>
    <row r="2342" spans="12:12">
      <c r="L2342" s="43"/>
    </row>
    <row r="2343" spans="12:12">
      <c r="L2343" s="43"/>
    </row>
    <row r="2344" spans="12:12">
      <c r="L2344" s="43"/>
    </row>
    <row r="2345" spans="12:12">
      <c r="L2345" s="43"/>
    </row>
    <row r="2346" spans="12:12">
      <c r="L2346" s="43"/>
    </row>
    <row r="2347" spans="12:12">
      <c r="L2347" s="43"/>
    </row>
    <row r="2348" spans="12:12">
      <c r="L2348" s="43"/>
    </row>
    <row r="2349" spans="12:12">
      <c r="L2349" s="43"/>
    </row>
    <row r="2350" spans="12:12">
      <c r="L2350" s="43"/>
    </row>
    <row r="2351" spans="12:12">
      <c r="L2351" s="43"/>
    </row>
    <row r="2352" spans="12:12">
      <c r="L2352" s="43"/>
    </row>
    <row r="2353" spans="12:12">
      <c r="L2353" s="43"/>
    </row>
    <row r="2354" spans="12:12">
      <c r="L2354" s="43"/>
    </row>
    <row r="2355" spans="12:12">
      <c r="L2355" s="43"/>
    </row>
    <row r="2356" spans="12:12">
      <c r="L2356" s="43"/>
    </row>
    <row r="2357" spans="12:12">
      <c r="L2357" s="43"/>
    </row>
    <row r="2358" spans="12:12">
      <c r="L2358" s="43"/>
    </row>
    <row r="2359" spans="12:12">
      <c r="L2359" s="43"/>
    </row>
    <row r="2360" spans="12:12">
      <c r="L2360" s="43"/>
    </row>
    <row r="2361" spans="12:12">
      <c r="L2361" s="43"/>
    </row>
    <row r="2362" spans="12:12">
      <c r="L2362" s="43"/>
    </row>
    <row r="2363" spans="12:12">
      <c r="L2363" s="43"/>
    </row>
    <row r="2364" spans="12:12">
      <c r="L2364" s="43"/>
    </row>
    <row r="2365" spans="12:12">
      <c r="L2365" s="43"/>
    </row>
    <row r="2366" spans="12:12">
      <c r="L2366" s="43"/>
    </row>
    <row r="2367" spans="12:12">
      <c r="L2367" s="43"/>
    </row>
    <row r="2368" spans="12:12">
      <c r="L2368" s="43"/>
    </row>
    <row r="2369" spans="12:12">
      <c r="L2369" s="43"/>
    </row>
    <row r="2370" spans="12:12">
      <c r="L2370" s="43"/>
    </row>
    <row r="2371" spans="12:12">
      <c r="L2371" s="43"/>
    </row>
    <row r="2372" spans="12:12">
      <c r="L2372" s="43"/>
    </row>
    <row r="2373" spans="12:12">
      <c r="L2373" s="43"/>
    </row>
    <row r="2374" spans="12:12">
      <c r="L2374" s="43"/>
    </row>
    <row r="2375" spans="12:12">
      <c r="L2375" s="43"/>
    </row>
    <row r="2376" spans="12:12">
      <c r="L2376" s="43"/>
    </row>
    <row r="2377" spans="12:12">
      <c r="L2377" s="43"/>
    </row>
    <row r="2378" spans="12:12">
      <c r="L2378" s="43"/>
    </row>
    <row r="2379" spans="12:12">
      <c r="L2379" s="43"/>
    </row>
    <row r="2380" spans="12:12">
      <c r="L2380" s="43"/>
    </row>
    <row r="2381" spans="12:12">
      <c r="L2381" s="43"/>
    </row>
    <row r="2382" spans="12:12">
      <c r="L2382" s="43"/>
    </row>
    <row r="2383" spans="12:12">
      <c r="L2383" s="43"/>
    </row>
    <row r="2384" spans="12:12">
      <c r="L2384" s="43"/>
    </row>
    <row r="2385" spans="12:12">
      <c r="L2385" s="43"/>
    </row>
    <row r="2386" spans="12:12">
      <c r="L2386" s="43"/>
    </row>
    <row r="2387" spans="12:12">
      <c r="L2387" s="43"/>
    </row>
    <row r="2388" spans="12:12">
      <c r="L2388" s="43"/>
    </row>
    <row r="2389" spans="12:12">
      <c r="L2389" s="43"/>
    </row>
    <row r="2390" spans="12:12">
      <c r="L2390" s="43"/>
    </row>
    <row r="2391" spans="12:12">
      <c r="L2391" s="43"/>
    </row>
    <row r="2392" spans="12:12">
      <c r="L2392" s="43"/>
    </row>
    <row r="2393" spans="12:12">
      <c r="L2393" s="43"/>
    </row>
    <row r="2394" spans="12:12">
      <c r="L2394" s="43"/>
    </row>
    <row r="2395" spans="12:12">
      <c r="L2395" s="43"/>
    </row>
    <row r="2396" spans="12:12">
      <c r="L2396" s="43"/>
    </row>
    <row r="2397" spans="12:12">
      <c r="L2397" s="43"/>
    </row>
    <row r="2398" spans="12:12">
      <c r="L2398" s="43"/>
    </row>
    <row r="2399" spans="12:12">
      <c r="L2399" s="43"/>
    </row>
    <row r="2400" spans="12:12">
      <c r="L2400" s="43"/>
    </row>
    <row r="2401" spans="12:12">
      <c r="L2401" s="43"/>
    </row>
    <row r="2402" spans="12:12">
      <c r="L2402" s="43"/>
    </row>
    <row r="2403" spans="12:12">
      <c r="L2403" s="43"/>
    </row>
    <row r="2404" spans="12:12">
      <c r="L2404" s="43"/>
    </row>
    <row r="2405" spans="12:12">
      <c r="L2405" s="43"/>
    </row>
    <row r="2406" spans="12:12">
      <c r="L2406" s="43"/>
    </row>
    <row r="2407" spans="12:12">
      <c r="L2407" s="43"/>
    </row>
    <row r="2408" spans="12:12">
      <c r="L2408" s="43"/>
    </row>
    <row r="2409" spans="12:12">
      <c r="L2409" s="43"/>
    </row>
    <row r="2410" spans="12:12">
      <c r="L2410" s="43"/>
    </row>
    <row r="2411" spans="12:12">
      <c r="L2411" s="43"/>
    </row>
    <row r="2412" spans="12:12">
      <c r="L2412" s="43"/>
    </row>
    <row r="2413" spans="12:12">
      <c r="L2413" s="43"/>
    </row>
    <row r="2414" spans="12:12">
      <c r="L2414" s="43"/>
    </row>
    <row r="2415" spans="12:12">
      <c r="L2415" s="43"/>
    </row>
    <row r="2416" spans="12:12">
      <c r="L2416" s="43"/>
    </row>
    <row r="2417" spans="12:12">
      <c r="L2417" s="43"/>
    </row>
    <row r="2418" spans="12:12">
      <c r="L2418" s="43"/>
    </row>
    <row r="2419" spans="12:12">
      <c r="L2419" s="43"/>
    </row>
    <row r="2420" spans="12:12">
      <c r="L2420" s="43"/>
    </row>
    <row r="2421" spans="12:12">
      <c r="L2421" s="43"/>
    </row>
    <row r="2422" spans="12:12">
      <c r="L2422" s="43"/>
    </row>
    <row r="2423" spans="12:12">
      <c r="L2423" s="43"/>
    </row>
    <row r="2424" spans="12:12">
      <c r="L2424" s="43"/>
    </row>
    <row r="2425" spans="12:12">
      <c r="L2425" s="43"/>
    </row>
    <row r="2426" spans="12:12">
      <c r="L2426" s="43"/>
    </row>
    <row r="2427" spans="12:12">
      <c r="L2427" s="43"/>
    </row>
    <row r="2428" spans="12:12">
      <c r="L2428" s="43"/>
    </row>
    <row r="2429" spans="12:12">
      <c r="L2429" s="43"/>
    </row>
    <row r="2430" spans="12:12">
      <c r="L2430" s="43"/>
    </row>
    <row r="2431" spans="12:12">
      <c r="L2431" s="43"/>
    </row>
    <row r="2432" spans="12:12">
      <c r="L2432" s="43"/>
    </row>
    <row r="2433" spans="12:12">
      <c r="L2433" s="43"/>
    </row>
    <row r="2434" spans="12:12">
      <c r="L2434" s="43"/>
    </row>
    <row r="2435" spans="12:12">
      <c r="L2435" s="43"/>
    </row>
    <row r="2436" spans="12:12">
      <c r="L2436" s="43"/>
    </row>
    <row r="2437" spans="12:12">
      <c r="L2437" s="43"/>
    </row>
    <row r="2438" spans="12:12">
      <c r="L2438" s="43"/>
    </row>
    <row r="2439" spans="12:12">
      <c r="L2439" s="43"/>
    </row>
    <row r="2440" spans="12:12">
      <c r="L2440" s="43"/>
    </row>
    <row r="2441" spans="12:12">
      <c r="L2441" s="43"/>
    </row>
    <row r="2442" spans="12:12">
      <c r="L2442" s="43"/>
    </row>
    <row r="2443" spans="12:12">
      <c r="L2443" s="43"/>
    </row>
    <row r="2444" spans="12:12">
      <c r="L2444" s="43"/>
    </row>
    <row r="2445" spans="12:12">
      <c r="L2445" s="43"/>
    </row>
    <row r="2446" spans="12:12">
      <c r="L2446" s="43"/>
    </row>
    <row r="2447" spans="12:12">
      <c r="L2447" s="43"/>
    </row>
    <row r="2448" spans="12:12">
      <c r="L2448" s="43"/>
    </row>
    <row r="2449" spans="12:12">
      <c r="L2449" s="43"/>
    </row>
    <row r="2450" spans="12:12">
      <c r="L2450" s="43"/>
    </row>
    <row r="2451" spans="12:12">
      <c r="L2451" s="43"/>
    </row>
    <row r="2452" spans="12:12">
      <c r="L2452" s="43"/>
    </row>
    <row r="2453" spans="12:12">
      <c r="L2453" s="43"/>
    </row>
    <row r="2454" spans="12:12">
      <c r="L2454" s="43"/>
    </row>
    <row r="2455" spans="12:12">
      <c r="L2455" s="43"/>
    </row>
    <row r="2456" spans="12:12">
      <c r="L2456" s="43"/>
    </row>
    <row r="2457" spans="12:12">
      <c r="L2457" s="43"/>
    </row>
    <row r="2458" spans="12:12">
      <c r="L2458" s="43"/>
    </row>
    <row r="2459" spans="12:12">
      <c r="L2459" s="43"/>
    </row>
    <row r="2460" spans="12:12">
      <c r="L2460" s="43"/>
    </row>
    <row r="2461" spans="12:12">
      <c r="L2461" s="43"/>
    </row>
    <row r="2462" spans="12:12">
      <c r="L2462" s="43"/>
    </row>
    <row r="2463" spans="12:12">
      <c r="L2463" s="43"/>
    </row>
    <row r="2464" spans="12:12">
      <c r="L2464" s="43"/>
    </row>
    <row r="2465" spans="12:12">
      <c r="L2465" s="43"/>
    </row>
    <row r="2466" spans="12:12">
      <c r="L2466" s="43"/>
    </row>
    <row r="2467" spans="12:12">
      <c r="L2467" s="43"/>
    </row>
    <row r="2468" spans="12:12">
      <c r="L2468" s="43"/>
    </row>
    <row r="2469" spans="12:12">
      <c r="L2469" s="43"/>
    </row>
    <row r="2470" spans="12:12">
      <c r="L2470" s="43"/>
    </row>
    <row r="2471" spans="12:12">
      <c r="L2471" s="43"/>
    </row>
    <row r="2472" spans="12:12">
      <c r="L2472" s="43"/>
    </row>
    <row r="2473" spans="12:12">
      <c r="L2473" s="43"/>
    </row>
    <row r="2474" spans="12:12">
      <c r="L2474" s="43"/>
    </row>
    <row r="2475" spans="12:12">
      <c r="L2475" s="43"/>
    </row>
    <row r="2476" spans="12:12">
      <c r="L2476" s="43"/>
    </row>
    <row r="2477" spans="12:12">
      <c r="L2477" s="43"/>
    </row>
    <row r="2478" spans="12:12">
      <c r="L2478" s="43"/>
    </row>
    <row r="2479" spans="12:12">
      <c r="L2479" s="43"/>
    </row>
    <row r="2480" spans="12:12">
      <c r="L2480" s="43"/>
    </row>
    <row r="2481" spans="12:12">
      <c r="L2481" s="43"/>
    </row>
    <row r="2482" spans="12:12">
      <c r="L2482" s="43"/>
    </row>
    <row r="2483" spans="12:12">
      <c r="L2483" s="43"/>
    </row>
    <row r="2484" spans="12:12">
      <c r="L2484" s="43"/>
    </row>
    <row r="2485" spans="12:12">
      <c r="L2485" s="43"/>
    </row>
    <row r="2486" spans="12:12">
      <c r="L2486" s="43"/>
    </row>
    <row r="2487" spans="12:12">
      <c r="L2487" s="43"/>
    </row>
    <row r="2488" spans="12:12">
      <c r="L2488" s="43"/>
    </row>
    <row r="2489" spans="12:12">
      <c r="L2489" s="43"/>
    </row>
    <row r="2490" spans="12:12">
      <c r="L2490" s="43"/>
    </row>
    <row r="2491" spans="12:12">
      <c r="L2491" s="43"/>
    </row>
    <row r="2492" spans="12:12">
      <c r="L2492" s="43"/>
    </row>
    <row r="2493" spans="12:12">
      <c r="L2493" s="43"/>
    </row>
    <row r="2494" spans="12:12">
      <c r="L2494" s="43"/>
    </row>
    <row r="2495" spans="12:12">
      <c r="L2495" s="43"/>
    </row>
    <row r="2496" spans="12:12">
      <c r="L2496" s="43"/>
    </row>
    <row r="2497" spans="12:12">
      <c r="L2497" s="43"/>
    </row>
    <row r="2498" spans="12:12">
      <c r="L2498" s="43"/>
    </row>
    <row r="2499" spans="12:12">
      <c r="L2499" s="43"/>
    </row>
    <row r="2500" spans="12:12">
      <c r="L2500" s="43"/>
    </row>
    <row r="2501" spans="12:12">
      <c r="L2501" s="43"/>
    </row>
    <row r="2502" spans="12:12">
      <c r="L2502" s="43"/>
    </row>
    <row r="2503" spans="12:12">
      <c r="L2503" s="43"/>
    </row>
    <row r="2504" spans="12:12">
      <c r="L2504" s="43"/>
    </row>
    <row r="2505" spans="12:12">
      <c r="L2505" s="43"/>
    </row>
    <row r="2506" spans="12:12">
      <c r="L2506" s="43"/>
    </row>
    <row r="2507" spans="12:12">
      <c r="L2507" s="43"/>
    </row>
    <row r="2508" spans="12:12">
      <c r="L2508" s="43"/>
    </row>
    <row r="2509" spans="12:12">
      <c r="L2509" s="43"/>
    </row>
    <row r="2510" spans="12:12">
      <c r="L2510" s="43"/>
    </row>
    <row r="2511" spans="12:12">
      <c r="L2511" s="43"/>
    </row>
    <row r="2512" spans="12:12">
      <c r="L2512" s="43"/>
    </row>
    <row r="2513" spans="12:12">
      <c r="L2513" s="43"/>
    </row>
    <row r="2514" spans="12:12">
      <c r="L2514" s="43"/>
    </row>
    <row r="2515" spans="12:12">
      <c r="L2515" s="43"/>
    </row>
    <row r="2516" spans="12:12">
      <c r="L2516" s="43"/>
    </row>
    <row r="2517" spans="12:12">
      <c r="L2517" s="43"/>
    </row>
    <row r="2518" spans="12:12">
      <c r="L2518" s="43"/>
    </row>
    <row r="2519" spans="12:12">
      <c r="L2519" s="43"/>
    </row>
    <row r="2520" spans="12:12">
      <c r="L2520" s="43"/>
    </row>
    <row r="2521" spans="12:12">
      <c r="L2521" s="43"/>
    </row>
    <row r="2522" spans="12:12">
      <c r="L2522" s="43"/>
    </row>
    <row r="2523" spans="12:12">
      <c r="L2523" s="43"/>
    </row>
    <row r="2524" spans="12:12">
      <c r="L2524" s="43"/>
    </row>
    <row r="2525" spans="12:12">
      <c r="L2525" s="43"/>
    </row>
    <row r="2526" spans="12:12">
      <c r="L2526" s="43"/>
    </row>
    <row r="2527" spans="12:12">
      <c r="L2527" s="43"/>
    </row>
    <row r="2528" spans="12:12">
      <c r="L2528" s="43"/>
    </row>
    <row r="2529" spans="12:12">
      <c r="L2529" s="43"/>
    </row>
    <row r="2530" spans="12:12">
      <c r="L2530" s="43"/>
    </row>
    <row r="2531" spans="12:12">
      <c r="L2531" s="43"/>
    </row>
    <row r="2532" spans="12:12">
      <c r="L2532" s="43"/>
    </row>
    <row r="2533" spans="12:12">
      <c r="L2533" s="43"/>
    </row>
    <row r="2534" spans="12:12">
      <c r="L2534" s="43"/>
    </row>
    <row r="2535" spans="12:12">
      <c r="L2535" s="43"/>
    </row>
    <row r="2536" spans="12:12">
      <c r="L2536" s="43"/>
    </row>
    <row r="2537" spans="12:12">
      <c r="L2537" s="43"/>
    </row>
    <row r="2538" spans="12:12">
      <c r="L2538" s="43"/>
    </row>
    <row r="2539" spans="12:12">
      <c r="L2539" s="43"/>
    </row>
    <row r="2540" spans="12:12">
      <c r="L2540" s="43"/>
    </row>
    <row r="2541" spans="12:12">
      <c r="L2541" s="43"/>
    </row>
    <row r="2542" spans="12:12">
      <c r="L2542" s="43"/>
    </row>
    <row r="2543" spans="12:12">
      <c r="L2543" s="43"/>
    </row>
    <row r="2544" spans="12:12">
      <c r="L2544" s="43"/>
    </row>
    <row r="2545" spans="12:12">
      <c r="L2545" s="43"/>
    </row>
    <row r="2546" spans="12:12">
      <c r="L2546" s="43"/>
    </row>
    <row r="2547" spans="12:12">
      <c r="L2547" s="43"/>
    </row>
    <row r="2548" spans="12:12">
      <c r="L2548" s="43"/>
    </row>
    <row r="2549" spans="12:12">
      <c r="L2549" s="43"/>
    </row>
    <row r="2550" spans="12:12">
      <c r="L2550" s="43"/>
    </row>
    <row r="2551" spans="12:12">
      <c r="L2551" s="43"/>
    </row>
    <row r="2552" spans="12:12">
      <c r="L2552" s="43"/>
    </row>
    <row r="2553" spans="12:12">
      <c r="L2553" s="43"/>
    </row>
    <row r="2554" spans="12:12">
      <c r="L2554" s="43"/>
    </row>
    <row r="2555" spans="12:12">
      <c r="L2555" s="43"/>
    </row>
    <row r="2556" spans="12:12">
      <c r="L2556" s="43"/>
    </row>
    <row r="2557" spans="12:12">
      <c r="L2557" s="43"/>
    </row>
    <row r="2558" spans="12:12">
      <c r="L2558" s="43"/>
    </row>
  </sheetData>
  <autoFilter ref="A1:AV1" xr:uid="{BBCE9FC4-6785-4E03-BF9A-B550DDB822F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FB2A2-9025-465D-8D01-58F6B223F70B}">
  <dimension ref="A1:P831"/>
  <sheetViews>
    <sheetView workbookViewId="0">
      <selection activeCell="C229" sqref="C229"/>
    </sheetView>
  </sheetViews>
  <sheetFormatPr defaultColWidth="9.28515625" defaultRowHeight="14.65"/>
  <cols>
    <col min="2" max="2" width="12" bestFit="1" customWidth="1"/>
    <col min="3" max="3" width="46.42578125" bestFit="1" customWidth="1"/>
    <col min="4" max="4" width="12" bestFit="1" customWidth="1"/>
    <col min="5" max="5" width="39.42578125" bestFit="1" customWidth="1"/>
    <col min="6" max="6" width="12" bestFit="1" customWidth="1"/>
    <col min="10" max="10" width="15" customWidth="1"/>
  </cols>
  <sheetData>
    <row r="1" spans="1:16" ht="58.35">
      <c r="A1" s="29" t="s">
        <v>5146</v>
      </c>
      <c r="B1" s="30" t="s">
        <v>5147</v>
      </c>
      <c r="C1" s="30" t="s">
        <v>5148</v>
      </c>
      <c r="D1" s="30" t="s">
        <v>5149</v>
      </c>
      <c r="E1" s="30" t="s">
        <v>5150</v>
      </c>
      <c r="F1" s="30" t="s">
        <v>5151</v>
      </c>
      <c r="G1" s="30" t="s">
        <v>5152</v>
      </c>
      <c r="H1" s="30" t="s">
        <v>5153</v>
      </c>
      <c r="I1" s="30" t="s">
        <v>5154</v>
      </c>
      <c r="J1" s="30" t="s">
        <v>5155</v>
      </c>
      <c r="K1" s="30" t="s">
        <v>5156</v>
      </c>
      <c r="L1" s="30" t="s">
        <v>5157</v>
      </c>
      <c r="M1" s="30" t="s">
        <v>5158</v>
      </c>
      <c r="N1" s="30" t="s">
        <v>5159</v>
      </c>
      <c r="O1" s="31">
        <v>0</v>
      </c>
      <c r="P1" t="s">
        <v>5160</v>
      </c>
    </row>
    <row r="2" spans="1:16">
      <c r="A2" s="32" t="s">
        <v>45</v>
      </c>
      <c r="B2" s="33">
        <v>1104433145</v>
      </c>
      <c r="C2" s="33" t="s">
        <v>49</v>
      </c>
      <c r="D2" s="33">
        <v>80188474</v>
      </c>
      <c r="E2" s="33" t="s">
        <v>361</v>
      </c>
      <c r="F2" s="33" t="e">
        <f>VLOOKUP(A2,#REF!,6,FALSE)</f>
        <v>#REF!</v>
      </c>
      <c r="G2" s="33" t="s">
        <v>1755</v>
      </c>
      <c r="H2" s="34"/>
      <c r="I2" s="33"/>
      <c r="J2" s="33">
        <v>7120851</v>
      </c>
      <c r="K2" s="33" t="s">
        <v>1755</v>
      </c>
      <c r="L2" s="33" t="s">
        <v>5161</v>
      </c>
      <c r="M2" s="33"/>
      <c r="N2" s="33" t="s">
        <v>5162</v>
      </c>
      <c r="O2" s="34"/>
    </row>
    <row r="3" spans="1:16">
      <c r="A3" s="35" t="s">
        <v>60</v>
      </c>
      <c r="B3" s="36">
        <v>1033698738</v>
      </c>
      <c r="C3" s="36" t="s">
        <v>61</v>
      </c>
      <c r="D3" s="36">
        <v>80188474</v>
      </c>
      <c r="E3" s="36" t="s">
        <v>361</v>
      </c>
      <c r="F3" s="36">
        <v>7120851</v>
      </c>
      <c r="G3" s="36" t="s">
        <v>1755</v>
      </c>
      <c r="H3" s="37"/>
      <c r="I3" s="36"/>
      <c r="J3" s="36">
        <v>7120851</v>
      </c>
      <c r="K3" s="36" t="s">
        <v>1755</v>
      </c>
      <c r="L3" s="37"/>
      <c r="M3" s="36"/>
      <c r="N3" s="36"/>
      <c r="O3" s="38"/>
    </row>
    <row r="4" spans="1:16">
      <c r="A4" s="32" t="s">
        <v>65</v>
      </c>
      <c r="B4" s="33">
        <v>1057547248</v>
      </c>
      <c r="C4" s="33" t="s">
        <v>5163</v>
      </c>
      <c r="D4" s="33">
        <v>80188474</v>
      </c>
      <c r="E4" s="33" t="s">
        <v>361</v>
      </c>
      <c r="F4" s="33">
        <v>7120851</v>
      </c>
      <c r="G4" s="33" t="s">
        <v>1755</v>
      </c>
      <c r="H4" s="34"/>
      <c r="I4" s="33"/>
      <c r="J4" s="33">
        <v>7120851</v>
      </c>
      <c r="K4" s="33" t="s">
        <v>1755</v>
      </c>
      <c r="L4" s="34"/>
      <c r="M4" s="33"/>
      <c r="N4" s="33"/>
      <c r="O4" s="39"/>
    </row>
    <row r="5" spans="1:16">
      <c r="A5" s="35" t="s">
        <v>74</v>
      </c>
      <c r="B5" s="36">
        <v>1010169757</v>
      </c>
      <c r="C5" s="36" t="s">
        <v>77</v>
      </c>
      <c r="D5" s="36">
        <v>80188474</v>
      </c>
      <c r="E5" s="36" t="s">
        <v>361</v>
      </c>
      <c r="F5" s="36">
        <v>7120851</v>
      </c>
      <c r="G5" s="36" t="s">
        <v>1755</v>
      </c>
      <c r="H5" s="37"/>
      <c r="I5" s="36"/>
      <c r="J5" s="36">
        <v>7120851</v>
      </c>
      <c r="K5" s="36" t="s">
        <v>1755</v>
      </c>
      <c r="L5" s="37"/>
      <c r="M5" s="36"/>
      <c r="N5" s="36"/>
      <c r="O5" s="38"/>
    </row>
    <row r="6" spans="1:16">
      <c r="A6" s="32" t="s">
        <v>84</v>
      </c>
      <c r="B6" s="33">
        <v>46376398</v>
      </c>
      <c r="C6" s="33" t="s">
        <v>85</v>
      </c>
      <c r="D6" s="33">
        <v>80188474</v>
      </c>
      <c r="E6" s="33" t="s">
        <v>361</v>
      </c>
      <c r="F6" s="33">
        <v>7120851</v>
      </c>
      <c r="G6" s="33" t="s">
        <v>1755</v>
      </c>
      <c r="H6" s="34"/>
      <c r="I6" s="33"/>
      <c r="J6" s="33">
        <v>7120851</v>
      </c>
      <c r="K6" s="33" t="s">
        <v>1755</v>
      </c>
      <c r="L6" s="34"/>
      <c r="M6" s="33"/>
      <c r="N6" s="33"/>
      <c r="O6" s="39"/>
    </row>
    <row r="7" spans="1:16">
      <c r="A7" s="35" t="s">
        <v>88</v>
      </c>
      <c r="B7" s="36">
        <v>52708677</v>
      </c>
      <c r="C7" s="36" t="s">
        <v>5164</v>
      </c>
      <c r="D7" s="36">
        <v>80188474</v>
      </c>
      <c r="E7" s="36" t="s">
        <v>361</v>
      </c>
      <c r="F7" s="36">
        <v>7120851</v>
      </c>
      <c r="G7" s="36" t="s">
        <v>1755</v>
      </c>
      <c r="H7" s="37"/>
      <c r="I7" s="36"/>
      <c r="J7" s="36">
        <v>7120851</v>
      </c>
      <c r="K7" s="36" t="s">
        <v>1755</v>
      </c>
      <c r="L7" s="37"/>
      <c r="M7" s="36"/>
      <c r="N7" s="36"/>
      <c r="O7" s="38"/>
    </row>
    <row r="8" spans="1:16">
      <c r="A8" s="32" t="s">
        <v>92</v>
      </c>
      <c r="B8" s="33">
        <v>1143336664</v>
      </c>
      <c r="C8" s="33" t="s">
        <v>4457</v>
      </c>
      <c r="D8" s="33">
        <v>80188474</v>
      </c>
      <c r="E8" s="33" t="s">
        <v>361</v>
      </c>
      <c r="F8" s="33">
        <v>7120851</v>
      </c>
      <c r="G8" s="33" t="s">
        <v>1755</v>
      </c>
      <c r="H8" s="34"/>
      <c r="I8" s="33"/>
      <c r="J8" s="33">
        <v>7120851</v>
      </c>
      <c r="K8" s="33" t="s">
        <v>1755</v>
      </c>
      <c r="L8" s="34"/>
      <c r="M8" s="33"/>
      <c r="N8" s="33"/>
      <c r="O8" s="39"/>
    </row>
    <row r="9" spans="1:16">
      <c r="A9" s="35" t="s">
        <v>98</v>
      </c>
      <c r="B9" s="36">
        <v>80159462</v>
      </c>
      <c r="C9" s="36" t="s">
        <v>4257</v>
      </c>
      <c r="D9" s="36">
        <v>80188474</v>
      </c>
      <c r="E9" s="36" t="s">
        <v>361</v>
      </c>
      <c r="F9" s="36">
        <v>7120851</v>
      </c>
      <c r="G9" s="36" t="s">
        <v>1755</v>
      </c>
      <c r="H9" s="37"/>
      <c r="I9" s="36"/>
      <c r="J9" s="36">
        <v>7120851</v>
      </c>
      <c r="K9" s="36" t="s">
        <v>1755</v>
      </c>
      <c r="L9" s="37"/>
      <c r="M9" s="36"/>
      <c r="N9" s="36"/>
      <c r="O9" s="38"/>
    </row>
    <row r="10" spans="1:16">
      <c r="A10" s="32" t="s">
        <v>103</v>
      </c>
      <c r="B10" s="33">
        <v>52047527</v>
      </c>
      <c r="C10" s="33" t="s">
        <v>4259</v>
      </c>
      <c r="D10" s="33">
        <v>80188474</v>
      </c>
      <c r="E10" s="33" t="s">
        <v>361</v>
      </c>
      <c r="F10" s="33">
        <v>7120851</v>
      </c>
      <c r="G10" s="33" t="s">
        <v>1755</v>
      </c>
      <c r="H10" s="34"/>
      <c r="I10" s="33"/>
      <c r="J10" s="33">
        <v>7120851</v>
      </c>
      <c r="K10" s="33" t="s">
        <v>1755</v>
      </c>
      <c r="L10" s="34"/>
      <c r="M10" s="33"/>
      <c r="N10" s="33"/>
      <c r="O10" s="39"/>
    </row>
    <row r="11" spans="1:16">
      <c r="A11" s="35" t="s">
        <v>109</v>
      </c>
      <c r="B11" s="36">
        <v>53067984</v>
      </c>
      <c r="C11" s="36" t="s">
        <v>112</v>
      </c>
      <c r="D11" s="36">
        <v>80188474</v>
      </c>
      <c r="E11" s="36" t="s">
        <v>361</v>
      </c>
      <c r="F11" s="36">
        <v>7120851</v>
      </c>
      <c r="G11" s="36" t="s">
        <v>1755</v>
      </c>
      <c r="H11" s="37"/>
      <c r="I11" s="36"/>
      <c r="J11" s="36">
        <v>7120851</v>
      </c>
      <c r="K11" s="36" t="s">
        <v>1755</v>
      </c>
      <c r="L11" s="37"/>
      <c r="M11" s="36"/>
      <c r="N11" s="36"/>
      <c r="O11" s="38"/>
    </row>
    <row r="12" spans="1:16">
      <c r="A12" s="32" t="s">
        <v>115</v>
      </c>
      <c r="B12" s="33">
        <v>1033688446</v>
      </c>
      <c r="C12" s="33" t="s">
        <v>119</v>
      </c>
      <c r="D12" s="33">
        <v>53062985</v>
      </c>
      <c r="E12" s="33" t="s">
        <v>3306</v>
      </c>
      <c r="F12" s="33">
        <v>79597286</v>
      </c>
      <c r="G12" s="33" t="s">
        <v>1725</v>
      </c>
      <c r="H12" s="34"/>
      <c r="I12" s="33"/>
      <c r="J12" s="33">
        <v>79597286</v>
      </c>
      <c r="K12" s="33" t="s">
        <v>1725</v>
      </c>
      <c r="L12" s="34"/>
      <c r="M12" s="33"/>
      <c r="N12" s="33"/>
      <c r="O12" s="39"/>
    </row>
    <row r="13" spans="1:16">
      <c r="A13" s="35" t="s">
        <v>128</v>
      </c>
      <c r="B13" s="36">
        <v>1010214610</v>
      </c>
      <c r="C13" s="36" t="s">
        <v>132</v>
      </c>
      <c r="D13" s="36">
        <v>52316791</v>
      </c>
      <c r="E13" s="36" t="s">
        <v>5165</v>
      </c>
      <c r="F13" s="36">
        <v>1052338473</v>
      </c>
      <c r="G13" s="36" t="s">
        <v>761</v>
      </c>
      <c r="H13" s="37"/>
      <c r="I13" s="36"/>
      <c r="J13" s="36">
        <v>1052338473</v>
      </c>
      <c r="K13" s="36" t="s">
        <v>761</v>
      </c>
      <c r="L13" s="37"/>
      <c r="M13" s="36"/>
      <c r="N13" s="36"/>
      <c r="O13" s="38"/>
    </row>
    <row r="14" spans="1:16">
      <c r="A14" s="32" t="s">
        <v>138</v>
      </c>
      <c r="B14" s="33">
        <v>79220699</v>
      </c>
      <c r="C14" s="33" t="s">
        <v>5166</v>
      </c>
      <c r="D14" s="33">
        <v>1069728339</v>
      </c>
      <c r="E14" s="33" t="s">
        <v>5167</v>
      </c>
      <c r="F14" s="33">
        <v>51913304</v>
      </c>
      <c r="G14" s="33" t="s">
        <v>1730</v>
      </c>
      <c r="H14" s="34"/>
      <c r="I14" s="33"/>
      <c r="J14" s="33">
        <v>51913304</v>
      </c>
      <c r="K14" s="33" t="s">
        <v>1730</v>
      </c>
      <c r="L14" s="34"/>
      <c r="M14" s="33"/>
      <c r="N14" s="33"/>
      <c r="O14" s="39"/>
    </row>
    <row r="15" spans="1:16">
      <c r="A15" s="35" t="s">
        <v>144</v>
      </c>
      <c r="B15" s="36">
        <v>79492725</v>
      </c>
      <c r="C15" s="36" t="s">
        <v>145</v>
      </c>
      <c r="D15" s="36">
        <v>79782765</v>
      </c>
      <c r="E15" s="36" t="s">
        <v>5168</v>
      </c>
      <c r="F15" s="36">
        <v>52746862</v>
      </c>
      <c r="G15" s="36" t="s">
        <v>1750</v>
      </c>
      <c r="H15" s="37"/>
      <c r="I15" s="36"/>
      <c r="J15" s="36">
        <v>52746862</v>
      </c>
      <c r="K15" s="36" t="s">
        <v>1750</v>
      </c>
      <c r="L15" s="37"/>
      <c r="M15" s="36"/>
      <c r="N15" s="36"/>
      <c r="O15" s="38"/>
    </row>
    <row r="16" spans="1:16">
      <c r="A16" s="32" t="s">
        <v>150</v>
      </c>
      <c r="B16" s="33">
        <v>80817278</v>
      </c>
      <c r="C16" s="33" t="s">
        <v>152</v>
      </c>
      <c r="D16" s="33">
        <v>1069728339</v>
      </c>
      <c r="E16" s="33" t="s">
        <v>5167</v>
      </c>
      <c r="F16" s="33">
        <v>51913304</v>
      </c>
      <c r="G16" s="33" t="s">
        <v>1730</v>
      </c>
      <c r="H16" s="34"/>
      <c r="I16" s="33"/>
      <c r="J16" s="33">
        <v>51913304</v>
      </c>
      <c r="K16" s="33" t="s">
        <v>1730</v>
      </c>
      <c r="L16" s="34"/>
      <c r="M16" s="33"/>
      <c r="N16" s="33"/>
      <c r="O16" s="39"/>
    </row>
    <row r="17" spans="1:15">
      <c r="A17" s="35" t="s">
        <v>159</v>
      </c>
      <c r="B17" s="36">
        <v>1023865164</v>
      </c>
      <c r="C17" s="36" t="s">
        <v>5169</v>
      </c>
      <c r="D17" s="36">
        <v>1069728339</v>
      </c>
      <c r="E17" s="36" t="s">
        <v>5167</v>
      </c>
      <c r="F17" s="36">
        <v>51913304</v>
      </c>
      <c r="G17" s="36" t="s">
        <v>1730</v>
      </c>
      <c r="H17" s="37"/>
      <c r="I17" s="36"/>
      <c r="J17" s="36">
        <v>51913304</v>
      </c>
      <c r="K17" s="36" t="s">
        <v>1730</v>
      </c>
      <c r="L17" s="37"/>
      <c r="M17" s="36"/>
      <c r="N17" s="36"/>
      <c r="O17" s="38"/>
    </row>
    <row r="18" spans="1:15">
      <c r="A18" s="32" t="s">
        <v>165</v>
      </c>
      <c r="B18" s="33">
        <v>1102720630</v>
      </c>
      <c r="C18" s="33" t="s">
        <v>167</v>
      </c>
      <c r="D18" s="33">
        <v>19186057</v>
      </c>
      <c r="E18" s="33" t="s">
        <v>5170</v>
      </c>
      <c r="F18" s="33">
        <v>79639019</v>
      </c>
      <c r="G18" s="33" t="s">
        <v>1746</v>
      </c>
      <c r="H18" s="34"/>
      <c r="I18" s="33"/>
      <c r="J18" s="33">
        <v>79639019</v>
      </c>
      <c r="K18" s="33" t="s">
        <v>1746</v>
      </c>
      <c r="L18" s="34"/>
      <c r="M18" s="33"/>
      <c r="N18" s="33"/>
      <c r="O18" s="39"/>
    </row>
    <row r="19" spans="1:15">
      <c r="A19" s="35" t="s">
        <v>171</v>
      </c>
      <c r="B19" s="36">
        <v>80180467</v>
      </c>
      <c r="C19" s="36" t="s">
        <v>5171</v>
      </c>
      <c r="D19" s="36">
        <v>80231434</v>
      </c>
      <c r="E19" s="36" t="s">
        <v>2204</v>
      </c>
      <c r="F19" s="36">
        <v>51913304</v>
      </c>
      <c r="G19" s="36" t="s">
        <v>1730</v>
      </c>
      <c r="H19" s="37"/>
      <c r="I19" s="36"/>
      <c r="J19" s="36">
        <v>51913304</v>
      </c>
      <c r="K19" s="36" t="s">
        <v>1730</v>
      </c>
      <c r="L19" s="37"/>
      <c r="M19" s="36"/>
      <c r="N19" s="36"/>
      <c r="O19" s="38"/>
    </row>
    <row r="20" spans="1:15">
      <c r="A20" s="32" t="s">
        <v>181</v>
      </c>
      <c r="B20" s="33">
        <v>80250195</v>
      </c>
      <c r="C20" s="33" t="s">
        <v>184</v>
      </c>
      <c r="D20" s="33">
        <v>80231434</v>
      </c>
      <c r="E20" s="33" t="s">
        <v>2204</v>
      </c>
      <c r="F20" s="33">
        <v>51913304</v>
      </c>
      <c r="G20" s="33" t="s">
        <v>1730</v>
      </c>
      <c r="H20" s="34"/>
      <c r="I20" s="33"/>
      <c r="J20" s="33">
        <v>51913304</v>
      </c>
      <c r="K20" s="33" t="s">
        <v>1730</v>
      </c>
      <c r="L20" s="34"/>
      <c r="M20" s="33"/>
      <c r="N20" s="33"/>
      <c r="O20" s="39"/>
    </row>
    <row r="21" spans="1:15">
      <c r="A21" s="35" t="s">
        <v>188</v>
      </c>
      <c r="B21" s="36">
        <v>1032360811</v>
      </c>
      <c r="C21" s="36" t="s">
        <v>189</v>
      </c>
      <c r="D21" s="36">
        <v>80231434</v>
      </c>
      <c r="E21" s="36" t="s">
        <v>2204</v>
      </c>
      <c r="F21" s="36">
        <v>51913304</v>
      </c>
      <c r="G21" s="36" t="s">
        <v>1730</v>
      </c>
      <c r="H21" s="37"/>
      <c r="I21" s="36"/>
      <c r="J21" s="36">
        <v>51913304</v>
      </c>
      <c r="K21" s="36" t="s">
        <v>1730</v>
      </c>
      <c r="L21" s="37"/>
      <c r="M21" s="36"/>
      <c r="N21" s="36"/>
      <c r="O21" s="38"/>
    </row>
    <row r="22" spans="1:15">
      <c r="A22" s="32" t="s">
        <v>193</v>
      </c>
      <c r="B22" s="33">
        <v>1024469909</v>
      </c>
      <c r="C22" s="33" t="s">
        <v>5172</v>
      </c>
      <c r="D22" s="33">
        <v>80231434</v>
      </c>
      <c r="E22" s="33" t="s">
        <v>2204</v>
      </c>
      <c r="F22" s="33">
        <v>51913304</v>
      </c>
      <c r="G22" s="33" t="s">
        <v>1730</v>
      </c>
      <c r="H22" s="34"/>
      <c r="I22" s="33"/>
      <c r="J22" s="33">
        <v>51913304</v>
      </c>
      <c r="K22" s="33" t="s">
        <v>1730</v>
      </c>
      <c r="L22" s="34"/>
      <c r="M22" s="33"/>
      <c r="N22" s="33"/>
      <c r="O22" s="39"/>
    </row>
    <row r="23" spans="1:15">
      <c r="A23" s="35" t="s">
        <v>197</v>
      </c>
      <c r="B23" s="36">
        <v>1011082226</v>
      </c>
      <c r="C23" s="36" t="s">
        <v>198</v>
      </c>
      <c r="D23" s="36">
        <v>80231434</v>
      </c>
      <c r="E23" s="36" t="s">
        <v>2204</v>
      </c>
      <c r="F23" s="36">
        <v>51913304</v>
      </c>
      <c r="G23" s="36" t="s">
        <v>1730</v>
      </c>
      <c r="H23" s="37"/>
      <c r="I23" s="36"/>
      <c r="J23" s="36">
        <v>51913304</v>
      </c>
      <c r="K23" s="36" t="s">
        <v>1730</v>
      </c>
      <c r="L23" s="37"/>
      <c r="M23" s="36"/>
      <c r="N23" s="36"/>
      <c r="O23" s="38"/>
    </row>
    <row r="24" spans="1:15">
      <c r="A24" s="32" t="s">
        <v>201</v>
      </c>
      <c r="B24" s="33">
        <v>1024515762</v>
      </c>
      <c r="C24" s="33" t="s">
        <v>202</v>
      </c>
      <c r="D24" s="33">
        <v>80231434</v>
      </c>
      <c r="E24" s="33" t="s">
        <v>2204</v>
      </c>
      <c r="F24" s="33">
        <v>51913304</v>
      </c>
      <c r="G24" s="33" t="s">
        <v>1730</v>
      </c>
      <c r="H24" s="34"/>
      <c r="I24" s="33"/>
      <c r="J24" s="33">
        <v>51913304</v>
      </c>
      <c r="K24" s="33" t="s">
        <v>1730</v>
      </c>
      <c r="L24" s="34"/>
      <c r="M24" s="33"/>
      <c r="N24" s="33"/>
      <c r="O24" s="39"/>
    </row>
    <row r="25" spans="1:15">
      <c r="A25" s="35" t="s">
        <v>205</v>
      </c>
      <c r="B25" s="36">
        <v>1000372330</v>
      </c>
      <c r="C25" s="36" t="s">
        <v>206</v>
      </c>
      <c r="D25" s="36">
        <v>80231434</v>
      </c>
      <c r="E25" s="36" t="s">
        <v>2204</v>
      </c>
      <c r="F25" s="36">
        <v>51913304</v>
      </c>
      <c r="G25" s="36" t="s">
        <v>1730</v>
      </c>
      <c r="H25" s="37"/>
      <c r="I25" s="36"/>
      <c r="J25" s="36">
        <v>51913304</v>
      </c>
      <c r="K25" s="36" t="s">
        <v>1730</v>
      </c>
      <c r="L25" s="37"/>
      <c r="M25" s="36"/>
      <c r="N25" s="36"/>
      <c r="O25" s="38"/>
    </row>
    <row r="26" spans="1:15">
      <c r="A26" s="32" t="s">
        <v>209</v>
      </c>
      <c r="B26" s="33">
        <v>1013600897</v>
      </c>
      <c r="C26" s="33" t="s">
        <v>5173</v>
      </c>
      <c r="D26" s="33">
        <v>80231434</v>
      </c>
      <c r="E26" s="33" t="s">
        <v>2204</v>
      </c>
      <c r="F26" s="33">
        <v>51913304</v>
      </c>
      <c r="G26" s="33" t="s">
        <v>1730</v>
      </c>
      <c r="H26" s="34"/>
      <c r="I26" s="33"/>
      <c r="J26" s="33">
        <v>51913304</v>
      </c>
      <c r="K26" s="33" t="s">
        <v>1730</v>
      </c>
      <c r="L26" s="34"/>
      <c r="M26" s="33"/>
      <c r="N26" s="33"/>
      <c r="O26" s="39"/>
    </row>
    <row r="27" spans="1:15">
      <c r="A27" s="35" t="s">
        <v>214</v>
      </c>
      <c r="B27" s="36">
        <v>80172086</v>
      </c>
      <c r="C27" s="36" t="s">
        <v>215</v>
      </c>
      <c r="D27" s="36">
        <v>80231434</v>
      </c>
      <c r="E27" s="36" t="s">
        <v>2204</v>
      </c>
      <c r="F27" s="36">
        <v>51913304</v>
      </c>
      <c r="G27" s="36" t="s">
        <v>1730</v>
      </c>
      <c r="H27" s="37"/>
      <c r="I27" s="36"/>
      <c r="J27" s="36">
        <v>51913304</v>
      </c>
      <c r="K27" s="36" t="s">
        <v>1730</v>
      </c>
      <c r="L27" s="37"/>
      <c r="M27" s="36"/>
      <c r="N27" s="36"/>
      <c r="O27" s="38"/>
    </row>
    <row r="28" spans="1:15">
      <c r="A28" s="32" t="s">
        <v>219</v>
      </c>
      <c r="B28" s="33">
        <v>79408419</v>
      </c>
      <c r="C28" s="33" t="s">
        <v>220</v>
      </c>
      <c r="D28" s="33">
        <v>80231434</v>
      </c>
      <c r="E28" s="33" t="s">
        <v>2204</v>
      </c>
      <c r="F28" s="33">
        <v>51913304</v>
      </c>
      <c r="G28" s="33" t="s">
        <v>1730</v>
      </c>
      <c r="H28" s="34"/>
      <c r="I28" s="33"/>
      <c r="J28" s="33">
        <v>51913304</v>
      </c>
      <c r="K28" s="33" t="s">
        <v>1730</v>
      </c>
      <c r="L28" s="34"/>
      <c r="M28" s="33"/>
      <c r="N28" s="33"/>
      <c r="O28" s="39"/>
    </row>
    <row r="29" spans="1:15">
      <c r="A29" s="35" t="s">
        <v>224</v>
      </c>
      <c r="B29" s="36">
        <v>1023943576</v>
      </c>
      <c r="C29" s="36" t="s">
        <v>4278</v>
      </c>
      <c r="D29" s="36">
        <v>80231434</v>
      </c>
      <c r="E29" s="36" t="s">
        <v>2204</v>
      </c>
      <c r="F29" s="36">
        <v>51913304</v>
      </c>
      <c r="G29" s="36" t="s">
        <v>1730</v>
      </c>
      <c r="H29" s="37"/>
      <c r="I29" s="36"/>
      <c r="J29" s="36">
        <v>51913304</v>
      </c>
      <c r="K29" s="36" t="s">
        <v>1730</v>
      </c>
      <c r="L29" s="37"/>
      <c r="M29" s="36"/>
      <c r="N29" s="36"/>
      <c r="O29" s="38"/>
    </row>
    <row r="30" spans="1:15">
      <c r="A30" s="32" t="s">
        <v>228</v>
      </c>
      <c r="B30" s="33">
        <v>1023925635</v>
      </c>
      <c r="C30" s="33" t="s">
        <v>5174</v>
      </c>
      <c r="D30" s="33">
        <v>80231434</v>
      </c>
      <c r="E30" s="33" t="s">
        <v>2204</v>
      </c>
      <c r="F30" s="33">
        <v>51913304</v>
      </c>
      <c r="G30" s="33" t="s">
        <v>1730</v>
      </c>
      <c r="H30" s="34"/>
      <c r="I30" s="33"/>
      <c r="J30" s="33">
        <v>51913304</v>
      </c>
      <c r="K30" s="33" t="s">
        <v>1730</v>
      </c>
      <c r="L30" s="34"/>
      <c r="M30" s="33"/>
      <c r="N30" s="33"/>
      <c r="O30" s="39"/>
    </row>
    <row r="31" spans="1:15">
      <c r="A31" s="35" t="s">
        <v>232</v>
      </c>
      <c r="B31" s="36">
        <v>80176104</v>
      </c>
      <c r="C31" s="36" t="s">
        <v>233</v>
      </c>
      <c r="D31" s="36">
        <v>80231434</v>
      </c>
      <c r="E31" s="36" t="s">
        <v>2204</v>
      </c>
      <c r="F31" s="36">
        <v>51913304</v>
      </c>
      <c r="G31" s="36" t="s">
        <v>1730</v>
      </c>
      <c r="H31" s="37"/>
      <c r="I31" s="36"/>
      <c r="J31" s="36">
        <v>51913304</v>
      </c>
      <c r="K31" s="36" t="s">
        <v>1730</v>
      </c>
      <c r="L31" s="37"/>
      <c r="M31" s="36"/>
      <c r="N31" s="36"/>
      <c r="O31" s="38"/>
    </row>
    <row r="32" spans="1:15">
      <c r="A32" s="32" t="s">
        <v>236</v>
      </c>
      <c r="B32" s="33">
        <v>52519743</v>
      </c>
      <c r="C32" s="33" t="s">
        <v>5175</v>
      </c>
      <c r="D32" s="33">
        <v>80231434</v>
      </c>
      <c r="E32" s="33" t="s">
        <v>2204</v>
      </c>
      <c r="F32" s="33">
        <v>51913304</v>
      </c>
      <c r="G32" s="33" t="s">
        <v>1730</v>
      </c>
      <c r="H32" s="34"/>
      <c r="I32" s="33"/>
      <c r="J32" s="33">
        <v>51913304</v>
      </c>
      <c r="K32" s="33" t="s">
        <v>1730</v>
      </c>
      <c r="L32" s="34"/>
      <c r="M32" s="33"/>
      <c r="N32" s="33"/>
      <c r="O32" s="39"/>
    </row>
    <row r="33" spans="1:15">
      <c r="A33" s="35" t="s">
        <v>240</v>
      </c>
      <c r="B33" s="36">
        <v>52737737</v>
      </c>
      <c r="C33" s="36" t="s">
        <v>241</v>
      </c>
      <c r="D33" s="36">
        <v>80231434</v>
      </c>
      <c r="E33" s="36" t="s">
        <v>2204</v>
      </c>
      <c r="F33" s="36">
        <v>51913304</v>
      </c>
      <c r="G33" s="36" t="s">
        <v>1730</v>
      </c>
      <c r="H33" s="37"/>
      <c r="I33" s="36"/>
      <c r="J33" s="36">
        <v>51913304</v>
      </c>
      <c r="K33" s="36" t="s">
        <v>1730</v>
      </c>
      <c r="L33" s="37"/>
      <c r="M33" s="36"/>
      <c r="N33" s="36"/>
      <c r="O33" s="38"/>
    </row>
    <row r="34" spans="1:15">
      <c r="A34" s="32" t="s">
        <v>244</v>
      </c>
      <c r="B34" s="33">
        <v>1014178983</v>
      </c>
      <c r="C34" s="33" t="s">
        <v>245</v>
      </c>
      <c r="D34" s="33">
        <v>80231434</v>
      </c>
      <c r="E34" s="33" t="s">
        <v>2204</v>
      </c>
      <c r="F34" s="33">
        <v>51913304</v>
      </c>
      <c r="G34" s="33" t="s">
        <v>1730</v>
      </c>
      <c r="H34" s="34"/>
      <c r="I34" s="33"/>
      <c r="J34" s="33">
        <v>51913304</v>
      </c>
      <c r="K34" s="33" t="s">
        <v>1730</v>
      </c>
      <c r="L34" s="34"/>
      <c r="M34" s="33"/>
      <c r="N34" s="33"/>
      <c r="O34" s="39"/>
    </row>
    <row r="35" spans="1:15">
      <c r="A35" s="35" t="s">
        <v>249</v>
      </c>
      <c r="B35" s="36">
        <v>79764571</v>
      </c>
      <c r="C35" s="36" t="s">
        <v>251</v>
      </c>
      <c r="D35" s="36">
        <v>80231434</v>
      </c>
      <c r="E35" s="36" t="s">
        <v>2204</v>
      </c>
      <c r="F35" s="36">
        <v>51913304</v>
      </c>
      <c r="G35" s="36" t="s">
        <v>1730</v>
      </c>
      <c r="H35" s="37"/>
      <c r="I35" s="36"/>
      <c r="J35" s="36">
        <v>51913304</v>
      </c>
      <c r="K35" s="36" t="s">
        <v>1730</v>
      </c>
      <c r="L35" s="37"/>
      <c r="M35" s="36"/>
      <c r="N35" s="36"/>
      <c r="O35" s="38"/>
    </row>
    <row r="36" spans="1:15">
      <c r="A36" s="32" t="s">
        <v>254</v>
      </c>
      <c r="B36" s="33">
        <v>79706377</v>
      </c>
      <c r="C36" s="33" t="s">
        <v>255</v>
      </c>
      <c r="D36" s="33">
        <v>80231434</v>
      </c>
      <c r="E36" s="33" t="s">
        <v>2204</v>
      </c>
      <c r="F36" s="33">
        <v>51913304</v>
      </c>
      <c r="G36" s="33" t="s">
        <v>1730</v>
      </c>
      <c r="H36" s="34"/>
      <c r="I36" s="33"/>
      <c r="J36" s="33">
        <v>51913304</v>
      </c>
      <c r="K36" s="33" t="s">
        <v>1730</v>
      </c>
      <c r="L36" s="34"/>
      <c r="M36" s="33"/>
      <c r="N36" s="33"/>
      <c r="O36" s="39"/>
    </row>
    <row r="37" spans="1:15">
      <c r="A37" s="35" t="s">
        <v>258</v>
      </c>
      <c r="B37" s="36">
        <v>1023891897</v>
      </c>
      <c r="C37" s="36" t="s">
        <v>259</v>
      </c>
      <c r="D37" s="36">
        <v>80231434</v>
      </c>
      <c r="E37" s="36" t="s">
        <v>2204</v>
      </c>
      <c r="F37" s="36">
        <v>51913304</v>
      </c>
      <c r="G37" s="36" t="s">
        <v>1730</v>
      </c>
      <c r="H37" s="37"/>
      <c r="I37" s="36"/>
      <c r="J37" s="36">
        <v>51913304</v>
      </c>
      <c r="K37" s="36" t="s">
        <v>1730</v>
      </c>
      <c r="L37" s="37"/>
      <c r="M37" s="36"/>
      <c r="N37" s="36"/>
      <c r="O37" s="38"/>
    </row>
    <row r="38" spans="1:15">
      <c r="A38" s="32" t="s">
        <v>262</v>
      </c>
      <c r="B38" s="33">
        <v>3086129</v>
      </c>
      <c r="C38" s="33" t="s">
        <v>263</v>
      </c>
      <c r="D38" s="33">
        <v>80231434</v>
      </c>
      <c r="E38" s="33" t="s">
        <v>2204</v>
      </c>
      <c r="F38" s="33">
        <v>51913304</v>
      </c>
      <c r="G38" s="33" t="s">
        <v>1730</v>
      </c>
      <c r="H38" s="34"/>
      <c r="I38" s="33"/>
      <c r="J38" s="33">
        <v>51913304</v>
      </c>
      <c r="K38" s="33" t="s">
        <v>1730</v>
      </c>
      <c r="L38" s="34"/>
      <c r="M38" s="33"/>
      <c r="N38" s="33"/>
      <c r="O38" s="39"/>
    </row>
    <row r="39" spans="1:15">
      <c r="A39" s="35" t="s">
        <v>266</v>
      </c>
      <c r="B39" s="36">
        <v>79766326</v>
      </c>
      <c r="C39" s="36" t="s">
        <v>267</v>
      </c>
      <c r="D39" s="36">
        <v>80231434</v>
      </c>
      <c r="E39" s="36" t="s">
        <v>2204</v>
      </c>
      <c r="F39" s="36">
        <v>51913304</v>
      </c>
      <c r="G39" s="36" t="s">
        <v>1730</v>
      </c>
      <c r="H39" s="37"/>
      <c r="I39" s="36"/>
      <c r="J39" s="36">
        <v>51913304</v>
      </c>
      <c r="K39" s="36" t="s">
        <v>1730</v>
      </c>
      <c r="L39" s="37"/>
      <c r="M39" s="36"/>
      <c r="N39" s="36"/>
      <c r="O39" s="38"/>
    </row>
    <row r="40" spans="1:15">
      <c r="A40" s="32" t="s">
        <v>271</v>
      </c>
      <c r="B40" s="33">
        <v>1013656816</v>
      </c>
      <c r="C40" s="33" t="s">
        <v>4300</v>
      </c>
      <c r="D40" s="33">
        <v>80231434</v>
      </c>
      <c r="E40" s="33" t="s">
        <v>2204</v>
      </c>
      <c r="F40" s="33">
        <v>51913304</v>
      </c>
      <c r="G40" s="33" t="s">
        <v>1730</v>
      </c>
      <c r="H40" s="34"/>
      <c r="I40" s="33"/>
      <c r="J40" s="33">
        <v>51913304</v>
      </c>
      <c r="K40" s="33" t="s">
        <v>1730</v>
      </c>
      <c r="L40" s="34"/>
      <c r="M40" s="33"/>
      <c r="N40" s="33"/>
      <c r="O40" s="39"/>
    </row>
    <row r="41" spans="1:15">
      <c r="A41" s="35" t="s">
        <v>276</v>
      </c>
      <c r="B41" s="36">
        <v>1026254045</v>
      </c>
      <c r="C41" s="36" t="s">
        <v>277</v>
      </c>
      <c r="D41" s="36">
        <v>80231434</v>
      </c>
      <c r="E41" s="36" t="s">
        <v>2204</v>
      </c>
      <c r="F41" s="36">
        <v>51913304</v>
      </c>
      <c r="G41" s="36" t="s">
        <v>1730</v>
      </c>
      <c r="H41" s="37"/>
      <c r="I41" s="36"/>
      <c r="J41" s="36">
        <v>51913304</v>
      </c>
      <c r="K41" s="36" t="s">
        <v>1730</v>
      </c>
      <c r="L41" s="37"/>
      <c r="M41" s="36"/>
      <c r="N41" s="36"/>
      <c r="O41" s="38"/>
    </row>
    <row r="42" spans="1:15">
      <c r="A42" s="32" t="s">
        <v>280</v>
      </c>
      <c r="B42" s="33">
        <v>79494011</v>
      </c>
      <c r="C42" s="33" t="s">
        <v>281</v>
      </c>
      <c r="D42" s="33">
        <v>80231434</v>
      </c>
      <c r="E42" s="33" t="s">
        <v>2204</v>
      </c>
      <c r="F42" s="33">
        <v>51913304</v>
      </c>
      <c r="G42" s="33" t="s">
        <v>1730</v>
      </c>
      <c r="H42" s="34"/>
      <c r="I42" s="33"/>
      <c r="J42" s="33">
        <v>51913304</v>
      </c>
      <c r="K42" s="33" t="s">
        <v>1730</v>
      </c>
      <c r="L42" s="34"/>
      <c r="M42" s="33"/>
      <c r="N42" s="33"/>
      <c r="O42" s="39"/>
    </row>
    <row r="43" spans="1:15">
      <c r="A43" s="35" t="s">
        <v>284</v>
      </c>
      <c r="B43" s="36">
        <v>7172228</v>
      </c>
      <c r="C43" s="36" t="s">
        <v>287</v>
      </c>
      <c r="D43" s="36">
        <v>80231434</v>
      </c>
      <c r="E43" s="36" t="s">
        <v>2204</v>
      </c>
      <c r="F43" s="36">
        <v>51913304</v>
      </c>
      <c r="G43" s="36" t="s">
        <v>1730</v>
      </c>
      <c r="H43" s="37"/>
      <c r="I43" s="36"/>
      <c r="J43" s="36">
        <v>51913304</v>
      </c>
      <c r="K43" s="36" t="s">
        <v>1730</v>
      </c>
      <c r="L43" s="37"/>
      <c r="M43" s="36"/>
      <c r="N43" s="36"/>
      <c r="O43" s="38"/>
    </row>
    <row r="44" spans="1:15">
      <c r="A44" s="32" t="s">
        <v>290</v>
      </c>
      <c r="B44" s="33">
        <v>52735473</v>
      </c>
      <c r="C44" s="33" t="s">
        <v>291</v>
      </c>
      <c r="D44" s="33">
        <v>80231434</v>
      </c>
      <c r="E44" s="33" t="s">
        <v>2204</v>
      </c>
      <c r="F44" s="33">
        <v>51913304</v>
      </c>
      <c r="G44" s="33" t="s">
        <v>1730</v>
      </c>
      <c r="H44" s="34"/>
      <c r="I44" s="33"/>
      <c r="J44" s="33">
        <v>51913304</v>
      </c>
      <c r="K44" s="33" t="s">
        <v>1730</v>
      </c>
      <c r="L44" s="34"/>
      <c r="M44" s="33"/>
      <c r="N44" s="33"/>
      <c r="O44" s="39"/>
    </row>
    <row r="45" spans="1:15">
      <c r="A45" s="35" t="s">
        <v>294</v>
      </c>
      <c r="B45" s="36">
        <v>1033778271</v>
      </c>
      <c r="C45" s="36" t="s">
        <v>4293</v>
      </c>
      <c r="D45" s="36">
        <v>80231434</v>
      </c>
      <c r="E45" s="36" t="s">
        <v>2204</v>
      </c>
      <c r="F45" s="36">
        <v>51913304</v>
      </c>
      <c r="G45" s="36" t="s">
        <v>1730</v>
      </c>
      <c r="H45" s="37"/>
      <c r="I45" s="36"/>
      <c r="J45" s="36">
        <v>51913304</v>
      </c>
      <c r="K45" s="36" t="s">
        <v>1730</v>
      </c>
      <c r="L45" s="37"/>
      <c r="M45" s="36"/>
      <c r="N45" s="36"/>
      <c r="O45" s="38"/>
    </row>
    <row r="46" spans="1:15">
      <c r="A46" s="32" t="s">
        <v>298</v>
      </c>
      <c r="B46" s="33">
        <v>1023961891</v>
      </c>
      <c r="C46" s="33" t="s">
        <v>300</v>
      </c>
      <c r="D46" s="33">
        <v>53062985</v>
      </c>
      <c r="E46" s="33" t="s">
        <v>3306</v>
      </c>
      <c r="F46" s="33">
        <v>79597286</v>
      </c>
      <c r="G46" s="33" t="s">
        <v>1725</v>
      </c>
      <c r="H46" s="34"/>
      <c r="I46" s="33"/>
      <c r="J46" s="33">
        <v>79597286</v>
      </c>
      <c r="K46" s="33" t="s">
        <v>1725</v>
      </c>
      <c r="L46" s="34"/>
      <c r="M46" s="33"/>
      <c r="N46" s="33"/>
      <c r="O46" s="39"/>
    </row>
    <row r="47" spans="1:15">
      <c r="A47" s="35" t="s">
        <v>305</v>
      </c>
      <c r="B47" s="36">
        <v>7187480</v>
      </c>
      <c r="C47" s="36" t="s">
        <v>308</v>
      </c>
      <c r="D47" s="36">
        <v>80073348</v>
      </c>
      <c r="E47" s="36" t="s">
        <v>5176</v>
      </c>
      <c r="F47" s="36">
        <v>1052338473</v>
      </c>
      <c r="G47" s="36" t="s">
        <v>761</v>
      </c>
      <c r="H47" s="37"/>
      <c r="I47" s="36"/>
      <c r="J47" s="36">
        <v>1052338473</v>
      </c>
      <c r="K47" s="36" t="s">
        <v>761</v>
      </c>
      <c r="L47" s="37"/>
      <c r="M47" s="36"/>
      <c r="N47" s="36"/>
      <c r="O47" s="38"/>
    </row>
    <row r="48" spans="1:15">
      <c r="A48" s="32" t="s">
        <v>313</v>
      </c>
      <c r="B48" s="33">
        <v>1010199979</v>
      </c>
      <c r="C48" s="33" t="s">
        <v>314</v>
      </c>
      <c r="D48" s="33">
        <v>19186057</v>
      </c>
      <c r="E48" s="33" t="s">
        <v>5170</v>
      </c>
      <c r="F48" s="33">
        <v>79639019</v>
      </c>
      <c r="G48" s="33" t="s">
        <v>1746</v>
      </c>
      <c r="H48" s="34"/>
      <c r="I48" s="33"/>
      <c r="J48" s="33">
        <v>79639019</v>
      </c>
      <c r="K48" s="33" t="s">
        <v>1746</v>
      </c>
      <c r="L48" s="34"/>
      <c r="M48" s="33"/>
      <c r="N48" s="33"/>
      <c r="O48" s="39"/>
    </row>
    <row r="49" spans="1:15">
      <c r="A49" s="35" t="s">
        <v>317</v>
      </c>
      <c r="B49" s="36">
        <v>1102865853</v>
      </c>
      <c r="C49" s="36" t="s">
        <v>318</v>
      </c>
      <c r="D49" s="36">
        <v>80073348</v>
      </c>
      <c r="E49" s="36" t="s">
        <v>5176</v>
      </c>
      <c r="F49" s="36">
        <v>1052338473</v>
      </c>
      <c r="G49" s="36" t="s">
        <v>761</v>
      </c>
      <c r="H49" s="37"/>
      <c r="I49" s="36"/>
      <c r="J49" s="36">
        <v>1052338473</v>
      </c>
      <c r="K49" s="36" t="s">
        <v>761</v>
      </c>
      <c r="L49" s="37"/>
      <c r="M49" s="36"/>
      <c r="N49" s="36"/>
      <c r="O49" s="38"/>
    </row>
    <row r="50" spans="1:15">
      <c r="A50" s="32" t="s">
        <v>322</v>
      </c>
      <c r="B50" s="33">
        <v>80913434</v>
      </c>
      <c r="C50" s="33" t="s">
        <v>325</v>
      </c>
      <c r="D50" s="33">
        <v>80188474</v>
      </c>
      <c r="E50" s="33" t="s">
        <v>361</v>
      </c>
      <c r="F50" s="33">
        <v>7120851</v>
      </c>
      <c r="G50" s="33" t="s">
        <v>1755</v>
      </c>
      <c r="H50" s="34"/>
      <c r="I50" s="33"/>
      <c r="J50" s="33">
        <v>7120851</v>
      </c>
      <c r="K50" s="33" t="s">
        <v>1755</v>
      </c>
      <c r="L50" s="34"/>
      <c r="M50" s="33"/>
      <c r="N50" s="33"/>
      <c r="O50" s="39"/>
    </row>
    <row r="51" spans="1:15">
      <c r="A51" s="35" t="s">
        <v>330</v>
      </c>
      <c r="B51" s="36">
        <v>1023902688</v>
      </c>
      <c r="C51" s="36" t="s">
        <v>331</v>
      </c>
      <c r="D51" s="36">
        <v>80188474</v>
      </c>
      <c r="E51" s="36" t="s">
        <v>361</v>
      </c>
      <c r="F51" s="36">
        <v>7120851</v>
      </c>
      <c r="G51" s="36" t="s">
        <v>1755</v>
      </c>
      <c r="H51" s="37"/>
      <c r="I51" s="36"/>
      <c r="J51" s="36">
        <v>7120851</v>
      </c>
      <c r="K51" s="36" t="s">
        <v>1755</v>
      </c>
      <c r="L51" s="37"/>
      <c r="M51" s="36"/>
      <c r="N51" s="36"/>
      <c r="O51" s="38"/>
    </row>
    <row r="52" spans="1:15">
      <c r="A52" s="32" t="s">
        <v>334</v>
      </c>
      <c r="B52" s="33">
        <v>1012447475</v>
      </c>
      <c r="C52" s="33" t="s">
        <v>335</v>
      </c>
      <c r="D52" s="33">
        <v>80188474</v>
      </c>
      <c r="E52" s="33" t="s">
        <v>361</v>
      </c>
      <c r="F52" s="33">
        <v>7120851</v>
      </c>
      <c r="G52" s="33" t="s">
        <v>1755</v>
      </c>
      <c r="H52" s="34"/>
      <c r="I52" s="33"/>
      <c r="J52" s="33">
        <v>7120851</v>
      </c>
      <c r="K52" s="33" t="s">
        <v>1755</v>
      </c>
      <c r="L52" s="34"/>
      <c r="M52" s="33"/>
      <c r="N52" s="33"/>
      <c r="O52" s="39"/>
    </row>
    <row r="53" spans="1:15">
      <c r="A53" s="35" t="s">
        <v>338</v>
      </c>
      <c r="B53" s="36">
        <v>1057465828</v>
      </c>
      <c r="C53" s="36" t="s">
        <v>5177</v>
      </c>
      <c r="D53" s="36">
        <v>80188474</v>
      </c>
      <c r="E53" s="36" t="s">
        <v>361</v>
      </c>
      <c r="F53" s="36">
        <v>7120851</v>
      </c>
      <c r="G53" s="36" t="s">
        <v>1755</v>
      </c>
      <c r="H53" s="37"/>
      <c r="I53" s="36"/>
      <c r="J53" s="36">
        <v>7120851</v>
      </c>
      <c r="K53" s="36" t="s">
        <v>1755</v>
      </c>
      <c r="L53" s="37"/>
      <c r="M53" s="36"/>
      <c r="N53" s="36"/>
      <c r="O53" s="38"/>
    </row>
    <row r="54" spans="1:15">
      <c r="A54" s="32" t="s">
        <v>345</v>
      </c>
      <c r="B54" s="33">
        <v>1023961759</v>
      </c>
      <c r="C54" s="33" t="s">
        <v>348</v>
      </c>
      <c r="D54" s="33">
        <v>80188474</v>
      </c>
      <c r="E54" s="33" t="s">
        <v>361</v>
      </c>
      <c r="F54" s="33">
        <v>7120851</v>
      </c>
      <c r="G54" s="33" t="s">
        <v>1755</v>
      </c>
      <c r="H54" s="34"/>
      <c r="I54" s="33"/>
      <c r="J54" s="33">
        <v>7120851</v>
      </c>
      <c r="K54" s="33" t="s">
        <v>1755</v>
      </c>
      <c r="L54" s="34"/>
      <c r="M54" s="33"/>
      <c r="N54" s="33"/>
      <c r="O54" s="39"/>
    </row>
    <row r="55" spans="1:15">
      <c r="A55" s="35" t="s">
        <v>351</v>
      </c>
      <c r="B55" s="36">
        <v>1020773042</v>
      </c>
      <c r="C55" s="36" t="s">
        <v>4488</v>
      </c>
      <c r="D55" s="36">
        <v>1033780472</v>
      </c>
      <c r="E55" s="36" t="s">
        <v>718</v>
      </c>
      <c r="F55" s="36">
        <v>7120851</v>
      </c>
      <c r="G55" s="36" t="s">
        <v>1755</v>
      </c>
      <c r="H55" s="37"/>
      <c r="I55" s="36"/>
      <c r="J55" s="36">
        <v>7120851</v>
      </c>
      <c r="K55" s="36" t="s">
        <v>1755</v>
      </c>
      <c r="L55" s="37"/>
      <c r="M55" s="36"/>
      <c r="N55" s="36"/>
      <c r="O55" s="38"/>
    </row>
    <row r="56" spans="1:15">
      <c r="A56" s="32" t="s">
        <v>358</v>
      </c>
      <c r="B56" s="33">
        <v>80188474</v>
      </c>
      <c r="C56" s="33" t="s">
        <v>361</v>
      </c>
      <c r="D56" s="33">
        <v>1113640292</v>
      </c>
      <c r="E56" s="33" t="s">
        <v>730</v>
      </c>
      <c r="F56" s="33">
        <v>1052338473</v>
      </c>
      <c r="G56" s="33" t="s">
        <v>761</v>
      </c>
      <c r="H56" s="34"/>
      <c r="I56" s="33"/>
      <c r="J56" s="33">
        <v>1052338473</v>
      </c>
      <c r="K56" s="33" t="s">
        <v>761</v>
      </c>
      <c r="L56" s="34"/>
      <c r="M56" s="33"/>
      <c r="N56" s="33"/>
      <c r="O56" s="39"/>
    </row>
    <row r="57" spans="1:15">
      <c r="A57" s="35" t="s">
        <v>367</v>
      </c>
      <c r="B57" s="36">
        <v>52017662</v>
      </c>
      <c r="C57" s="36" t="s">
        <v>368</v>
      </c>
      <c r="D57" s="36">
        <v>80188474</v>
      </c>
      <c r="E57" s="36" t="s">
        <v>361</v>
      </c>
      <c r="F57" s="36">
        <v>7120851</v>
      </c>
      <c r="G57" s="36" t="s">
        <v>1755</v>
      </c>
      <c r="H57" s="37"/>
      <c r="I57" s="36"/>
      <c r="J57" s="36">
        <v>7120851</v>
      </c>
      <c r="K57" s="36" t="s">
        <v>1755</v>
      </c>
      <c r="L57" s="37"/>
      <c r="M57" s="36"/>
      <c r="N57" s="36"/>
      <c r="O57" s="38"/>
    </row>
    <row r="58" spans="1:15">
      <c r="A58" s="32" t="s">
        <v>371</v>
      </c>
      <c r="B58" s="33">
        <v>1078580226</v>
      </c>
      <c r="C58" s="33" t="s">
        <v>374</v>
      </c>
      <c r="D58" s="33">
        <v>1110175860</v>
      </c>
      <c r="E58" s="33" t="s">
        <v>890</v>
      </c>
      <c r="F58" s="33">
        <v>52290246</v>
      </c>
      <c r="G58" s="33" t="s">
        <v>1741</v>
      </c>
      <c r="H58" s="33"/>
      <c r="I58" s="33"/>
      <c r="J58" s="33">
        <v>52290246</v>
      </c>
      <c r="K58" s="33" t="s">
        <v>1741</v>
      </c>
      <c r="L58" s="33"/>
      <c r="M58" s="33"/>
      <c r="N58" s="33"/>
      <c r="O58" s="39"/>
    </row>
    <row r="59" spans="1:15">
      <c r="A59" s="35" t="s">
        <v>377</v>
      </c>
      <c r="B59" s="36">
        <v>1016017904</v>
      </c>
      <c r="C59" s="36" t="s">
        <v>380</v>
      </c>
      <c r="D59" s="36">
        <v>80188474</v>
      </c>
      <c r="E59" s="36" t="s">
        <v>361</v>
      </c>
      <c r="F59" s="36">
        <v>7120851</v>
      </c>
      <c r="G59" s="36" t="s">
        <v>1755</v>
      </c>
      <c r="H59" s="37"/>
      <c r="I59" s="36"/>
      <c r="J59" s="36">
        <v>7120851</v>
      </c>
      <c r="K59" s="36" t="s">
        <v>1755</v>
      </c>
      <c r="L59" s="37"/>
      <c r="M59" s="36"/>
      <c r="N59" s="36"/>
      <c r="O59" s="38"/>
    </row>
    <row r="60" spans="1:15">
      <c r="A60" s="32" t="s">
        <v>383</v>
      </c>
      <c r="B60" s="33">
        <v>35220513</v>
      </c>
      <c r="C60" s="33" t="s">
        <v>386</v>
      </c>
      <c r="D60" s="33">
        <v>80188474</v>
      </c>
      <c r="E60" s="33" t="s">
        <v>361</v>
      </c>
      <c r="F60" s="33">
        <v>7120851</v>
      </c>
      <c r="G60" s="33" t="s">
        <v>1755</v>
      </c>
      <c r="H60" s="34"/>
      <c r="I60" s="33"/>
      <c r="J60" s="33">
        <v>7120851</v>
      </c>
      <c r="K60" s="33" t="s">
        <v>1755</v>
      </c>
      <c r="L60" s="34"/>
      <c r="M60" s="33"/>
      <c r="N60" s="33"/>
      <c r="O60" s="39"/>
    </row>
    <row r="61" spans="1:15">
      <c r="A61" s="35" t="s">
        <v>389</v>
      </c>
      <c r="B61" s="36">
        <v>1030623944</v>
      </c>
      <c r="C61" s="36" t="s">
        <v>392</v>
      </c>
      <c r="D61" s="36">
        <v>80188474</v>
      </c>
      <c r="E61" s="36" t="s">
        <v>361</v>
      </c>
      <c r="F61" s="36">
        <v>7120851</v>
      </c>
      <c r="G61" s="36" t="s">
        <v>1755</v>
      </c>
      <c r="H61" s="37"/>
      <c r="I61" s="36"/>
      <c r="J61" s="36">
        <v>7120851</v>
      </c>
      <c r="K61" s="36" t="s">
        <v>1755</v>
      </c>
      <c r="L61" s="37"/>
      <c r="M61" s="36"/>
      <c r="N61" s="36"/>
      <c r="O61" s="38"/>
    </row>
    <row r="62" spans="1:15">
      <c r="A62" s="32" t="s">
        <v>395</v>
      </c>
      <c r="B62" s="33">
        <v>1014291719</v>
      </c>
      <c r="C62" s="33" t="s">
        <v>5178</v>
      </c>
      <c r="D62" s="33">
        <v>80188474</v>
      </c>
      <c r="E62" s="33" t="s">
        <v>361</v>
      </c>
      <c r="F62" s="33">
        <v>7120851</v>
      </c>
      <c r="G62" s="33" t="s">
        <v>1755</v>
      </c>
      <c r="H62" s="34"/>
      <c r="I62" s="33"/>
      <c r="J62" s="33">
        <v>7120851</v>
      </c>
      <c r="K62" s="33" t="s">
        <v>1755</v>
      </c>
      <c r="L62" s="34"/>
      <c r="M62" s="33"/>
      <c r="N62" s="33"/>
      <c r="O62" s="39"/>
    </row>
    <row r="63" spans="1:15">
      <c r="A63" s="35" t="s">
        <v>401</v>
      </c>
      <c r="B63" s="36">
        <v>79729383</v>
      </c>
      <c r="C63" s="36" t="s">
        <v>405</v>
      </c>
      <c r="D63" s="36">
        <v>79879029</v>
      </c>
      <c r="E63" s="36" t="s">
        <v>508</v>
      </c>
      <c r="F63" s="36">
        <v>79639019</v>
      </c>
      <c r="G63" s="36" t="s">
        <v>1746</v>
      </c>
      <c r="H63" s="37"/>
      <c r="I63" s="36"/>
      <c r="J63" s="36">
        <v>79639019</v>
      </c>
      <c r="K63" s="36" t="s">
        <v>1746</v>
      </c>
      <c r="L63" s="37"/>
      <c r="M63" s="36"/>
      <c r="N63" s="36"/>
      <c r="O63" s="38"/>
    </row>
    <row r="64" spans="1:15">
      <c r="A64" s="32" t="s">
        <v>409</v>
      </c>
      <c r="B64" s="33">
        <v>1014257930</v>
      </c>
      <c r="C64" s="33" t="s">
        <v>411</v>
      </c>
      <c r="D64" s="33">
        <v>79879029</v>
      </c>
      <c r="E64" s="33" t="s">
        <v>508</v>
      </c>
      <c r="F64" s="33">
        <v>79639019</v>
      </c>
      <c r="G64" s="33" t="s">
        <v>1746</v>
      </c>
      <c r="H64" s="34"/>
      <c r="I64" s="33"/>
      <c r="J64" s="33">
        <v>79639019</v>
      </c>
      <c r="K64" s="33" t="s">
        <v>1746</v>
      </c>
      <c r="L64" s="34"/>
      <c r="M64" s="33"/>
      <c r="N64" s="33"/>
      <c r="O64" s="39"/>
    </row>
    <row r="65" spans="1:15">
      <c r="A65" s="35" t="s">
        <v>414</v>
      </c>
      <c r="B65" s="36">
        <v>1110557387</v>
      </c>
      <c r="C65" s="36" t="s">
        <v>5179</v>
      </c>
      <c r="D65" s="36">
        <v>1013664937</v>
      </c>
      <c r="E65" s="36" t="s">
        <v>3349</v>
      </c>
      <c r="F65" s="36">
        <v>52290246</v>
      </c>
      <c r="G65" s="36" t="s">
        <v>1741</v>
      </c>
      <c r="H65" s="36"/>
      <c r="I65" s="36"/>
      <c r="J65" s="36">
        <v>52290246</v>
      </c>
      <c r="K65" s="36" t="s">
        <v>1741</v>
      </c>
      <c r="L65" s="36"/>
      <c r="M65" s="36"/>
      <c r="N65" s="36"/>
      <c r="O65" s="38"/>
    </row>
    <row r="66" spans="1:15">
      <c r="A66" s="32" t="s">
        <v>421</v>
      </c>
      <c r="B66" s="33">
        <v>1052405060</v>
      </c>
      <c r="C66" s="33" t="s">
        <v>5180</v>
      </c>
      <c r="D66" s="33">
        <v>1013664937</v>
      </c>
      <c r="E66" s="33" t="s">
        <v>3349</v>
      </c>
      <c r="F66" s="33">
        <v>52290246</v>
      </c>
      <c r="G66" s="33" t="s">
        <v>1741</v>
      </c>
      <c r="H66" s="33"/>
      <c r="I66" s="33"/>
      <c r="J66" s="33">
        <v>52290246</v>
      </c>
      <c r="K66" s="33" t="s">
        <v>1741</v>
      </c>
      <c r="L66" s="33"/>
      <c r="M66" s="33"/>
      <c r="N66" s="33"/>
      <c r="O66" s="39"/>
    </row>
    <row r="67" spans="1:15">
      <c r="A67" s="35" t="s">
        <v>3896</v>
      </c>
      <c r="B67" s="36">
        <v>79972375</v>
      </c>
      <c r="C67" s="36" t="s">
        <v>3898</v>
      </c>
      <c r="D67" s="36">
        <v>1076646357</v>
      </c>
      <c r="E67" s="36" t="s">
        <v>2491</v>
      </c>
      <c r="F67" s="36">
        <v>79597286</v>
      </c>
      <c r="G67" s="36" t="s">
        <v>1725</v>
      </c>
      <c r="H67" s="37"/>
      <c r="I67" s="36"/>
      <c r="J67" s="36">
        <v>79597286</v>
      </c>
      <c r="K67" s="36" t="s">
        <v>1725</v>
      </c>
      <c r="L67" s="37"/>
      <c r="M67" s="36"/>
      <c r="N67" s="36"/>
      <c r="O67" s="38"/>
    </row>
    <row r="68" spans="1:15">
      <c r="A68" s="32" t="s">
        <v>425</v>
      </c>
      <c r="B68" s="33">
        <v>1016039277</v>
      </c>
      <c r="C68" s="33" t="s">
        <v>427</v>
      </c>
      <c r="D68" s="33">
        <v>1033780472</v>
      </c>
      <c r="E68" s="33" t="s">
        <v>718</v>
      </c>
      <c r="F68" s="33">
        <v>7120851</v>
      </c>
      <c r="G68" s="33" t="s">
        <v>1755</v>
      </c>
      <c r="H68" s="34"/>
      <c r="I68" s="33"/>
      <c r="J68" s="33">
        <v>7120851</v>
      </c>
      <c r="K68" s="33" t="s">
        <v>1755</v>
      </c>
      <c r="L68" s="34"/>
      <c r="M68" s="33"/>
      <c r="N68" s="33"/>
      <c r="O68" s="39"/>
    </row>
    <row r="69" spans="1:15">
      <c r="A69" s="35" t="s">
        <v>430</v>
      </c>
      <c r="B69" s="36">
        <v>1022935255</v>
      </c>
      <c r="C69" s="36" t="s">
        <v>434</v>
      </c>
      <c r="D69" s="36">
        <v>35252936</v>
      </c>
      <c r="E69" s="36" t="s">
        <v>5181</v>
      </c>
      <c r="F69" s="36">
        <v>1077083214</v>
      </c>
      <c r="G69" s="36" t="s">
        <v>2237</v>
      </c>
      <c r="H69" s="37"/>
      <c r="I69" s="36"/>
      <c r="J69" s="36">
        <v>1077083214</v>
      </c>
      <c r="K69" s="36" t="s">
        <v>2237</v>
      </c>
      <c r="L69" s="37"/>
      <c r="M69" s="36"/>
      <c r="N69" s="36"/>
      <c r="O69" s="38"/>
    </row>
    <row r="70" spans="1:15">
      <c r="A70" s="32" t="s">
        <v>438</v>
      </c>
      <c r="B70" s="33">
        <v>1070585045</v>
      </c>
      <c r="C70" s="33" t="s">
        <v>439</v>
      </c>
      <c r="D70" s="33">
        <v>35252936</v>
      </c>
      <c r="E70" s="33" t="s">
        <v>5181</v>
      </c>
      <c r="F70" s="33">
        <v>1077083214</v>
      </c>
      <c r="G70" s="33" t="s">
        <v>2237</v>
      </c>
      <c r="H70" s="34"/>
      <c r="I70" s="33"/>
      <c r="J70" s="33">
        <v>1077083214</v>
      </c>
      <c r="K70" s="33" t="s">
        <v>2237</v>
      </c>
      <c r="L70" s="34"/>
      <c r="M70" s="33"/>
      <c r="N70" s="33"/>
      <c r="O70" s="39"/>
    </row>
    <row r="71" spans="1:15">
      <c r="A71" s="35" t="s">
        <v>442</v>
      </c>
      <c r="B71" s="36">
        <v>53164606</v>
      </c>
      <c r="C71" s="36" t="s">
        <v>5182</v>
      </c>
      <c r="D71" s="36">
        <v>35252936</v>
      </c>
      <c r="E71" s="36" t="s">
        <v>5181</v>
      </c>
      <c r="F71" s="36">
        <v>1077083214</v>
      </c>
      <c r="G71" s="36" t="s">
        <v>2237</v>
      </c>
      <c r="H71" s="37"/>
      <c r="I71" s="36"/>
      <c r="J71" s="36">
        <v>1077083214</v>
      </c>
      <c r="K71" s="36" t="s">
        <v>2237</v>
      </c>
      <c r="L71" s="37"/>
      <c r="M71" s="36"/>
      <c r="N71" s="36"/>
      <c r="O71" s="38"/>
    </row>
    <row r="72" spans="1:15">
      <c r="A72" s="32" t="s">
        <v>446</v>
      </c>
      <c r="B72" s="33">
        <v>79604297</v>
      </c>
      <c r="C72" s="33" t="s">
        <v>450</v>
      </c>
      <c r="D72" s="33">
        <v>1070585045</v>
      </c>
      <c r="E72" s="33" t="s">
        <v>434</v>
      </c>
      <c r="F72" s="33">
        <v>1077083214</v>
      </c>
      <c r="G72" s="33" t="s">
        <v>2237</v>
      </c>
      <c r="H72" s="34"/>
      <c r="I72" s="33"/>
      <c r="J72" s="33">
        <v>1077083214</v>
      </c>
      <c r="K72" s="33" t="s">
        <v>2237</v>
      </c>
      <c r="L72" s="34"/>
      <c r="M72" s="33"/>
      <c r="N72" s="33"/>
      <c r="O72" s="39"/>
    </row>
    <row r="73" spans="1:15">
      <c r="A73" s="35" t="s">
        <v>453</v>
      </c>
      <c r="B73" s="36">
        <v>79460651</v>
      </c>
      <c r="C73" s="36" t="s">
        <v>454</v>
      </c>
      <c r="D73" s="36">
        <v>1070585045</v>
      </c>
      <c r="E73" s="36" t="s">
        <v>434</v>
      </c>
      <c r="F73" s="36">
        <v>1077083214</v>
      </c>
      <c r="G73" s="36" t="s">
        <v>2237</v>
      </c>
      <c r="H73" s="37"/>
      <c r="I73" s="36"/>
      <c r="J73" s="36">
        <v>1077083214</v>
      </c>
      <c r="K73" s="36" t="s">
        <v>2237</v>
      </c>
      <c r="L73" s="37"/>
      <c r="M73" s="36"/>
      <c r="N73" s="36"/>
      <c r="O73" s="38"/>
    </row>
    <row r="74" spans="1:15">
      <c r="A74" s="32" t="s">
        <v>458</v>
      </c>
      <c r="B74" s="33">
        <v>1010207175</v>
      </c>
      <c r="C74" s="33" t="s">
        <v>4451</v>
      </c>
      <c r="D74" s="33">
        <v>35252936</v>
      </c>
      <c r="E74" s="33" t="s">
        <v>5181</v>
      </c>
      <c r="F74" s="33">
        <v>1077083214</v>
      </c>
      <c r="G74" s="33" t="s">
        <v>2237</v>
      </c>
      <c r="H74" s="34"/>
      <c r="I74" s="33"/>
      <c r="J74" s="33">
        <v>1077083214</v>
      </c>
      <c r="K74" s="33" t="s">
        <v>2237</v>
      </c>
      <c r="L74" s="34"/>
      <c r="M74" s="33"/>
      <c r="N74" s="33"/>
      <c r="O74" s="39"/>
    </row>
    <row r="75" spans="1:15">
      <c r="A75" s="35" t="s">
        <v>468</v>
      </c>
      <c r="B75" s="36">
        <v>51611275</v>
      </c>
      <c r="C75" s="36" t="s">
        <v>472</v>
      </c>
      <c r="D75" s="36">
        <v>1019013602</v>
      </c>
      <c r="E75" s="36" t="s">
        <v>484</v>
      </c>
      <c r="F75" s="36">
        <v>1077083214</v>
      </c>
      <c r="G75" s="36" t="s">
        <v>2237</v>
      </c>
      <c r="H75" s="37"/>
      <c r="I75" s="36"/>
      <c r="J75" s="36">
        <v>1077083214</v>
      </c>
      <c r="K75" s="36" t="s">
        <v>2237</v>
      </c>
      <c r="L75" s="37"/>
      <c r="M75" s="36"/>
      <c r="N75" s="36"/>
      <c r="O75" s="38"/>
    </row>
    <row r="76" spans="1:15">
      <c r="A76" s="32" t="s">
        <v>476</v>
      </c>
      <c r="B76" s="33">
        <v>52500840</v>
      </c>
      <c r="C76" s="33" t="s">
        <v>5183</v>
      </c>
      <c r="D76" s="33">
        <v>1019013602</v>
      </c>
      <c r="E76" s="33" t="s">
        <v>484</v>
      </c>
      <c r="F76" s="33">
        <v>1077083214</v>
      </c>
      <c r="G76" s="33" t="s">
        <v>2237</v>
      </c>
      <c r="H76" s="34"/>
      <c r="I76" s="33"/>
      <c r="J76" s="33">
        <v>1077083214</v>
      </c>
      <c r="K76" s="33" t="s">
        <v>2237</v>
      </c>
      <c r="L76" s="34"/>
      <c r="M76" s="33"/>
      <c r="N76" s="33"/>
      <c r="O76" s="39"/>
    </row>
    <row r="77" spans="1:15">
      <c r="A77" s="35" t="s">
        <v>481</v>
      </c>
      <c r="B77" s="36">
        <v>1019013602</v>
      </c>
      <c r="C77" s="36" t="s">
        <v>484</v>
      </c>
      <c r="D77" s="36">
        <v>1113640292</v>
      </c>
      <c r="E77" s="36" t="s">
        <v>730</v>
      </c>
      <c r="F77" s="36">
        <v>1052338473</v>
      </c>
      <c r="G77" s="36" t="s">
        <v>761</v>
      </c>
      <c r="H77" s="37"/>
      <c r="I77" s="36"/>
      <c r="J77" s="36">
        <v>1052338473</v>
      </c>
      <c r="K77" s="36" t="s">
        <v>761</v>
      </c>
      <c r="L77" s="37"/>
      <c r="M77" s="36"/>
      <c r="N77" s="36"/>
      <c r="O77" s="38"/>
    </row>
    <row r="78" spans="1:15">
      <c r="A78" s="32" t="s">
        <v>487</v>
      </c>
      <c r="B78" s="33">
        <v>1110446844</v>
      </c>
      <c r="C78" s="33" t="s">
        <v>4426</v>
      </c>
      <c r="D78" s="33">
        <v>1019013602</v>
      </c>
      <c r="E78" s="33" t="s">
        <v>484</v>
      </c>
      <c r="F78" s="33">
        <v>1077083214</v>
      </c>
      <c r="G78" s="33" t="s">
        <v>2237</v>
      </c>
      <c r="H78" s="34"/>
      <c r="I78" s="33"/>
      <c r="J78" s="33">
        <v>1077083214</v>
      </c>
      <c r="K78" s="33" t="s">
        <v>2237</v>
      </c>
      <c r="L78" s="34"/>
      <c r="M78" s="33"/>
      <c r="N78" s="33"/>
      <c r="O78" s="39"/>
    </row>
    <row r="79" spans="1:15">
      <c r="A79" s="35" t="s">
        <v>493</v>
      </c>
      <c r="B79" s="36">
        <v>1030616848</v>
      </c>
      <c r="C79" s="36" t="s">
        <v>495</v>
      </c>
      <c r="D79" s="36">
        <v>1019013602</v>
      </c>
      <c r="E79" s="36" t="s">
        <v>484</v>
      </c>
      <c r="F79" s="36">
        <v>1077083214</v>
      </c>
      <c r="G79" s="36" t="s">
        <v>2237</v>
      </c>
      <c r="H79" s="37"/>
      <c r="I79" s="36"/>
      <c r="J79" s="36">
        <v>1077083214</v>
      </c>
      <c r="K79" s="36" t="s">
        <v>2237</v>
      </c>
      <c r="L79" s="37"/>
      <c r="M79" s="36"/>
      <c r="N79" s="36"/>
      <c r="O79" s="38"/>
    </row>
    <row r="80" spans="1:15">
      <c r="A80" s="32" t="s">
        <v>499</v>
      </c>
      <c r="B80" s="33">
        <v>1026274063</v>
      </c>
      <c r="C80" s="33" t="s">
        <v>5184</v>
      </c>
      <c r="D80" s="33">
        <v>1019013602</v>
      </c>
      <c r="E80" s="33" t="s">
        <v>484</v>
      </c>
      <c r="F80" s="33">
        <v>1077083214</v>
      </c>
      <c r="G80" s="33" t="s">
        <v>2237</v>
      </c>
      <c r="H80" s="34"/>
      <c r="I80" s="33"/>
      <c r="J80" s="33">
        <v>1077083214</v>
      </c>
      <c r="K80" s="33" t="s">
        <v>2237</v>
      </c>
      <c r="L80" s="34"/>
      <c r="M80" s="33"/>
      <c r="N80" s="33"/>
      <c r="O80" s="39"/>
    </row>
    <row r="81" spans="1:15">
      <c r="A81" s="35" t="s">
        <v>505</v>
      </c>
      <c r="B81" s="36">
        <v>79879029</v>
      </c>
      <c r="C81" s="36" t="s">
        <v>5185</v>
      </c>
      <c r="D81" s="36">
        <v>79648974</v>
      </c>
      <c r="E81" s="36" t="s">
        <v>3718</v>
      </c>
      <c r="F81" s="36">
        <v>51931678</v>
      </c>
      <c r="G81" s="36" t="s">
        <v>1325</v>
      </c>
      <c r="H81" s="37"/>
      <c r="I81" s="36"/>
      <c r="J81" s="36">
        <v>51931678</v>
      </c>
      <c r="K81" s="36" t="s">
        <v>1325</v>
      </c>
      <c r="L81" s="37"/>
      <c r="M81" s="36"/>
      <c r="N81" s="36"/>
      <c r="O81" s="38"/>
    </row>
    <row r="82" spans="1:15">
      <c r="A82" s="32" t="s">
        <v>511</v>
      </c>
      <c r="B82" s="33">
        <v>80020795</v>
      </c>
      <c r="C82" s="33" t="s">
        <v>514</v>
      </c>
      <c r="D82" s="33">
        <v>79879029</v>
      </c>
      <c r="E82" s="33" t="s">
        <v>508</v>
      </c>
      <c r="F82" s="33">
        <v>79639019</v>
      </c>
      <c r="G82" s="33" t="s">
        <v>1746</v>
      </c>
      <c r="H82" s="34"/>
      <c r="I82" s="33"/>
      <c r="J82" s="33">
        <v>79639019</v>
      </c>
      <c r="K82" s="33" t="s">
        <v>1746</v>
      </c>
      <c r="L82" s="34"/>
      <c r="M82" s="33"/>
      <c r="N82" s="33"/>
      <c r="O82" s="39"/>
    </row>
    <row r="83" spans="1:15">
      <c r="A83" s="35" t="s">
        <v>520</v>
      </c>
      <c r="B83" s="36">
        <v>52771891</v>
      </c>
      <c r="C83" s="36" t="s">
        <v>4698</v>
      </c>
      <c r="D83" s="36">
        <v>53046668</v>
      </c>
      <c r="E83" s="36" t="s">
        <v>603</v>
      </c>
      <c r="F83" s="36">
        <v>51931678</v>
      </c>
      <c r="G83" s="36" t="s">
        <v>1325</v>
      </c>
      <c r="H83" s="37"/>
      <c r="I83" s="36"/>
      <c r="J83" s="36">
        <v>51931678</v>
      </c>
      <c r="K83" s="36" t="s">
        <v>1325</v>
      </c>
      <c r="L83" s="37"/>
      <c r="M83" s="36"/>
      <c r="N83" s="36"/>
      <c r="O83" s="38"/>
    </row>
    <row r="84" spans="1:15">
      <c r="A84" s="32" t="s">
        <v>527</v>
      </c>
      <c r="B84" s="33">
        <v>1032500246</v>
      </c>
      <c r="C84" s="33" t="s">
        <v>528</v>
      </c>
      <c r="D84" s="33">
        <v>53046668</v>
      </c>
      <c r="E84" s="33" t="s">
        <v>603</v>
      </c>
      <c r="F84" s="33">
        <v>51931678</v>
      </c>
      <c r="G84" s="33" t="s">
        <v>1325</v>
      </c>
      <c r="H84" s="34"/>
      <c r="I84" s="33"/>
      <c r="J84" s="33">
        <v>51931678</v>
      </c>
      <c r="K84" s="33" t="s">
        <v>1325</v>
      </c>
      <c r="L84" s="34"/>
      <c r="M84" s="33"/>
      <c r="N84" s="33"/>
      <c r="O84" s="39"/>
    </row>
    <row r="85" spans="1:15">
      <c r="A85" s="35" t="s">
        <v>531</v>
      </c>
      <c r="B85" s="36">
        <v>40919591</v>
      </c>
      <c r="C85" s="36" t="s">
        <v>533</v>
      </c>
      <c r="D85" s="36">
        <v>53046668</v>
      </c>
      <c r="E85" s="36" t="s">
        <v>603</v>
      </c>
      <c r="F85" s="36">
        <v>51931678</v>
      </c>
      <c r="G85" s="36" t="s">
        <v>1325</v>
      </c>
      <c r="H85" s="37"/>
      <c r="I85" s="36"/>
      <c r="J85" s="36">
        <v>51931678</v>
      </c>
      <c r="K85" s="36" t="s">
        <v>1325</v>
      </c>
      <c r="L85" s="37"/>
      <c r="M85" s="36"/>
      <c r="N85" s="36"/>
      <c r="O85" s="38"/>
    </row>
    <row r="86" spans="1:15">
      <c r="A86" s="32" t="s">
        <v>536</v>
      </c>
      <c r="B86" s="33">
        <v>1014251371</v>
      </c>
      <c r="C86" s="33" t="s">
        <v>538</v>
      </c>
      <c r="D86" s="33">
        <v>53046668</v>
      </c>
      <c r="E86" s="33" t="s">
        <v>603</v>
      </c>
      <c r="F86" s="33">
        <v>51931678</v>
      </c>
      <c r="G86" s="33" t="s">
        <v>1325</v>
      </c>
      <c r="H86" s="34"/>
      <c r="I86" s="33"/>
      <c r="J86" s="33">
        <v>51931678</v>
      </c>
      <c r="K86" s="33" t="s">
        <v>1325</v>
      </c>
      <c r="L86" s="34"/>
      <c r="M86" s="33"/>
      <c r="N86" s="33"/>
      <c r="O86" s="39"/>
    </row>
    <row r="87" spans="1:15">
      <c r="A87" s="35" t="s">
        <v>541</v>
      </c>
      <c r="B87" s="36">
        <v>1077431185</v>
      </c>
      <c r="C87" s="36" t="s">
        <v>542</v>
      </c>
      <c r="D87" s="36">
        <v>53046668</v>
      </c>
      <c r="E87" s="36" t="s">
        <v>603</v>
      </c>
      <c r="F87" s="36">
        <v>51931678</v>
      </c>
      <c r="G87" s="36" t="s">
        <v>1325</v>
      </c>
      <c r="H87" s="37"/>
      <c r="I87" s="36"/>
      <c r="J87" s="36">
        <v>51931678</v>
      </c>
      <c r="K87" s="36" t="s">
        <v>1325</v>
      </c>
      <c r="L87" s="37"/>
      <c r="M87" s="36"/>
      <c r="N87" s="36"/>
      <c r="O87" s="38"/>
    </row>
    <row r="88" spans="1:15">
      <c r="A88" s="32" t="s">
        <v>546</v>
      </c>
      <c r="B88" s="33">
        <v>1016081443</v>
      </c>
      <c r="C88" s="33" t="s">
        <v>547</v>
      </c>
      <c r="D88" s="33">
        <v>53046668</v>
      </c>
      <c r="E88" s="33" t="s">
        <v>603</v>
      </c>
      <c r="F88" s="33">
        <v>51931678</v>
      </c>
      <c r="G88" s="33" t="s">
        <v>1325</v>
      </c>
      <c r="H88" s="34"/>
      <c r="I88" s="33"/>
      <c r="J88" s="33">
        <v>51931678</v>
      </c>
      <c r="K88" s="33" t="s">
        <v>1325</v>
      </c>
      <c r="L88" s="34"/>
      <c r="M88" s="33"/>
      <c r="N88" s="33"/>
      <c r="O88" s="39"/>
    </row>
    <row r="89" spans="1:15">
      <c r="A89" s="35" t="s">
        <v>550</v>
      </c>
      <c r="B89" s="36">
        <v>40922848</v>
      </c>
      <c r="C89" s="36" t="s">
        <v>5186</v>
      </c>
      <c r="D89" s="36">
        <v>53046668</v>
      </c>
      <c r="E89" s="36" t="s">
        <v>603</v>
      </c>
      <c r="F89" s="36">
        <v>51931678</v>
      </c>
      <c r="G89" s="36" t="s">
        <v>1325</v>
      </c>
      <c r="H89" s="37"/>
      <c r="I89" s="36"/>
      <c r="J89" s="36">
        <v>51931678</v>
      </c>
      <c r="K89" s="36" t="s">
        <v>1325</v>
      </c>
      <c r="L89" s="37"/>
      <c r="M89" s="36"/>
      <c r="N89" s="36"/>
      <c r="O89" s="38"/>
    </row>
    <row r="90" spans="1:15">
      <c r="A90" s="32" t="s">
        <v>554</v>
      </c>
      <c r="B90" s="33">
        <v>1020727128</v>
      </c>
      <c r="C90" s="33" t="s">
        <v>5021</v>
      </c>
      <c r="D90" s="33">
        <v>53046668</v>
      </c>
      <c r="E90" s="33" t="s">
        <v>603</v>
      </c>
      <c r="F90" s="33">
        <v>51931678</v>
      </c>
      <c r="G90" s="33" t="s">
        <v>1325</v>
      </c>
      <c r="H90" s="34"/>
      <c r="I90" s="33"/>
      <c r="J90" s="33">
        <v>51931678</v>
      </c>
      <c r="K90" s="33" t="s">
        <v>1325</v>
      </c>
      <c r="L90" s="34"/>
      <c r="M90" s="33"/>
      <c r="N90" s="33"/>
      <c r="O90" s="39"/>
    </row>
    <row r="91" spans="1:15">
      <c r="A91" s="35" t="s">
        <v>559</v>
      </c>
      <c r="B91" s="36">
        <v>1032466604</v>
      </c>
      <c r="C91" s="36" t="s">
        <v>4707</v>
      </c>
      <c r="D91" s="36">
        <v>53046668</v>
      </c>
      <c r="E91" s="36" t="s">
        <v>603</v>
      </c>
      <c r="F91" s="36">
        <v>51931678</v>
      </c>
      <c r="G91" s="36" t="s">
        <v>1325</v>
      </c>
      <c r="H91" s="37"/>
      <c r="I91" s="36"/>
      <c r="J91" s="36">
        <v>51931678</v>
      </c>
      <c r="K91" s="36" t="s">
        <v>1325</v>
      </c>
      <c r="L91" s="37"/>
      <c r="M91" s="36"/>
      <c r="N91" s="36"/>
      <c r="O91" s="38"/>
    </row>
    <row r="92" spans="1:15">
      <c r="A92" s="32" t="s">
        <v>565</v>
      </c>
      <c r="B92" s="33">
        <v>80901367</v>
      </c>
      <c r="C92" s="33" t="s">
        <v>566</v>
      </c>
      <c r="D92" s="33">
        <v>53046668</v>
      </c>
      <c r="E92" s="33" t="s">
        <v>603</v>
      </c>
      <c r="F92" s="33">
        <v>51931678</v>
      </c>
      <c r="G92" s="33" t="s">
        <v>1325</v>
      </c>
      <c r="H92" s="34"/>
      <c r="I92" s="33"/>
      <c r="J92" s="33">
        <v>51931678</v>
      </c>
      <c r="K92" s="33" t="s">
        <v>1325</v>
      </c>
      <c r="L92" s="34"/>
      <c r="M92" s="33"/>
      <c r="N92" s="33"/>
      <c r="O92" s="39"/>
    </row>
    <row r="93" spans="1:15">
      <c r="A93" s="35" t="s">
        <v>570</v>
      </c>
      <c r="B93" s="36">
        <v>53154721</v>
      </c>
      <c r="C93" s="36" t="s">
        <v>4705</v>
      </c>
      <c r="D93" s="36">
        <v>53046668</v>
      </c>
      <c r="E93" s="36" t="s">
        <v>603</v>
      </c>
      <c r="F93" s="36">
        <v>51931678</v>
      </c>
      <c r="G93" s="36" t="s">
        <v>1325</v>
      </c>
      <c r="H93" s="37"/>
      <c r="I93" s="36"/>
      <c r="J93" s="36">
        <v>51931678</v>
      </c>
      <c r="K93" s="36" t="s">
        <v>1325</v>
      </c>
      <c r="L93" s="37"/>
      <c r="M93" s="36"/>
      <c r="N93" s="36"/>
      <c r="O93" s="38"/>
    </row>
    <row r="94" spans="1:15">
      <c r="A94" s="32" t="s">
        <v>575</v>
      </c>
      <c r="B94" s="33">
        <v>79970881</v>
      </c>
      <c r="C94" s="33" t="s">
        <v>577</v>
      </c>
      <c r="D94" s="33">
        <v>53046668</v>
      </c>
      <c r="E94" s="33" t="s">
        <v>603</v>
      </c>
      <c r="F94" s="33">
        <v>51931678</v>
      </c>
      <c r="G94" s="33" t="s">
        <v>1325</v>
      </c>
      <c r="H94" s="34"/>
      <c r="I94" s="33"/>
      <c r="J94" s="33">
        <v>51931678</v>
      </c>
      <c r="K94" s="33" t="s">
        <v>1325</v>
      </c>
      <c r="L94" s="34"/>
      <c r="M94" s="33"/>
      <c r="N94" s="33"/>
      <c r="O94" s="39"/>
    </row>
    <row r="95" spans="1:15">
      <c r="A95" s="35" t="s">
        <v>580</v>
      </c>
      <c r="B95" s="36">
        <v>1000351361</v>
      </c>
      <c r="C95" s="36" t="s">
        <v>5187</v>
      </c>
      <c r="D95" s="36">
        <v>53046668</v>
      </c>
      <c r="E95" s="36" t="s">
        <v>603</v>
      </c>
      <c r="F95" s="36">
        <v>51931678</v>
      </c>
      <c r="G95" s="36" t="s">
        <v>1325</v>
      </c>
      <c r="H95" s="37"/>
      <c r="I95" s="36"/>
      <c r="J95" s="36">
        <v>51931678</v>
      </c>
      <c r="K95" s="36" t="s">
        <v>1325</v>
      </c>
      <c r="L95" s="37"/>
      <c r="M95" s="36"/>
      <c r="N95" s="36"/>
      <c r="O95" s="38"/>
    </row>
    <row r="96" spans="1:15">
      <c r="A96" s="32" t="s">
        <v>584</v>
      </c>
      <c r="B96" s="33">
        <v>1019088049</v>
      </c>
      <c r="C96" s="33" t="s">
        <v>586</v>
      </c>
      <c r="D96" s="33">
        <v>53046668</v>
      </c>
      <c r="E96" s="33" t="s">
        <v>603</v>
      </c>
      <c r="F96" s="33">
        <v>51931678</v>
      </c>
      <c r="G96" s="33" t="s">
        <v>1325</v>
      </c>
      <c r="H96" s="34"/>
      <c r="I96" s="33"/>
      <c r="J96" s="33">
        <v>51931678</v>
      </c>
      <c r="K96" s="33" t="s">
        <v>1325</v>
      </c>
      <c r="L96" s="34"/>
      <c r="M96" s="33"/>
      <c r="N96" s="33"/>
      <c r="O96" s="39"/>
    </row>
    <row r="97" spans="1:15">
      <c r="A97" s="35" t="s">
        <v>589</v>
      </c>
      <c r="B97" s="36">
        <v>79977903</v>
      </c>
      <c r="C97" s="36" t="s">
        <v>591</v>
      </c>
      <c r="D97" s="36">
        <v>53046668</v>
      </c>
      <c r="E97" s="36" t="s">
        <v>603</v>
      </c>
      <c r="F97" s="36">
        <v>51931678</v>
      </c>
      <c r="G97" s="36" t="s">
        <v>1325</v>
      </c>
      <c r="H97" s="37"/>
      <c r="I97" s="36"/>
      <c r="J97" s="36">
        <v>51931678</v>
      </c>
      <c r="K97" s="36" t="s">
        <v>1325</v>
      </c>
      <c r="L97" s="37"/>
      <c r="M97" s="36"/>
      <c r="N97" s="36"/>
      <c r="O97" s="38"/>
    </row>
    <row r="98" spans="1:15">
      <c r="A98" s="32" t="s">
        <v>594</v>
      </c>
      <c r="B98" s="33">
        <v>80167195</v>
      </c>
      <c r="C98" s="33" t="s">
        <v>596</v>
      </c>
      <c r="D98" s="33">
        <v>53046668</v>
      </c>
      <c r="E98" s="33" t="s">
        <v>603</v>
      </c>
      <c r="F98" s="33">
        <v>51931678</v>
      </c>
      <c r="G98" s="33" t="s">
        <v>1325</v>
      </c>
      <c r="H98" s="34"/>
      <c r="I98" s="33"/>
      <c r="J98" s="33">
        <v>51931678</v>
      </c>
      <c r="K98" s="33" t="s">
        <v>1325</v>
      </c>
      <c r="L98" s="34"/>
      <c r="M98" s="33"/>
      <c r="N98" s="33"/>
      <c r="O98" s="39"/>
    </row>
    <row r="99" spans="1:15">
      <c r="A99" s="35" t="s">
        <v>601</v>
      </c>
      <c r="B99" s="36">
        <v>53046668</v>
      </c>
      <c r="C99" s="36" t="s">
        <v>603</v>
      </c>
      <c r="D99" s="36">
        <v>79648974</v>
      </c>
      <c r="E99" s="36" t="s">
        <v>3718</v>
      </c>
      <c r="F99" s="36">
        <v>51931678</v>
      </c>
      <c r="G99" s="36" t="s">
        <v>1325</v>
      </c>
      <c r="H99" s="37"/>
      <c r="I99" s="36"/>
      <c r="J99" s="36">
        <v>51931678</v>
      </c>
      <c r="K99" s="36" t="s">
        <v>1325</v>
      </c>
      <c r="L99" s="37"/>
      <c r="M99" s="36"/>
      <c r="N99" s="36"/>
      <c r="O99" s="38"/>
    </row>
    <row r="100" spans="1:15">
      <c r="A100" s="32" t="s">
        <v>606</v>
      </c>
      <c r="B100" s="33">
        <v>1233497458</v>
      </c>
      <c r="C100" s="33" t="s">
        <v>608</v>
      </c>
      <c r="D100" s="33">
        <v>53046668</v>
      </c>
      <c r="E100" s="33" t="s">
        <v>603</v>
      </c>
      <c r="F100" s="33">
        <v>51931678</v>
      </c>
      <c r="G100" s="33" t="s">
        <v>1325</v>
      </c>
      <c r="H100" s="34"/>
      <c r="I100" s="33"/>
      <c r="J100" s="33">
        <v>51931678</v>
      </c>
      <c r="K100" s="33" t="s">
        <v>1325</v>
      </c>
      <c r="L100" s="34"/>
      <c r="M100" s="33"/>
      <c r="N100" s="33"/>
      <c r="O100" s="39"/>
    </row>
    <row r="101" spans="1:15">
      <c r="A101" s="35" t="s">
        <v>613</v>
      </c>
      <c r="B101" s="36">
        <v>52220503</v>
      </c>
      <c r="C101" s="36" t="s">
        <v>617</v>
      </c>
      <c r="D101" s="36">
        <v>1026270722</v>
      </c>
      <c r="E101" s="36" t="s">
        <v>664</v>
      </c>
      <c r="F101" s="36">
        <v>51931678</v>
      </c>
      <c r="G101" s="36" t="s">
        <v>1325</v>
      </c>
      <c r="H101" s="37"/>
      <c r="I101" s="36"/>
      <c r="J101" s="36">
        <v>51931678</v>
      </c>
      <c r="K101" s="36" t="s">
        <v>1325</v>
      </c>
      <c r="L101" s="37"/>
      <c r="M101" s="36"/>
      <c r="N101" s="36"/>
      <c r="O101" s="38"/>
    </row>
    <row r="102" spans="1:15">
      <c r="A102" s="32" t="s">
        <v>621</v>
      </c>
      <c r="B102" s="33">
        <v>1032384803</v>
      </c>
      <c r="C102" s="33" t="s">
        <v>624</v>
      </c>
      <c r="D102" s="33">
        <v>1026270722</v>
      </c>
      <c r="E102" s="33" t="s">
        <v>664</v>
      </c>
      <c r="F102" s="33">
        <v>51931678</v>
      </c>
      <c r="G102" s="33" t="s">
        <v>1325</v>
      </c>
      <c r="H102" s="34"/>
      <c r="I102" s="33"/>
      <c r="J102" s="33">
        <v>51931678</v>
      </c>
      <c r="K102" s="33" t="s">
        <v>1325</v>
      </c>
      <c r="L102" s="34"/>
      <c r="M102" s="33"/>
      <c r="N102" s="33"/>
      <c r="O102" s="39"/>
    </row>
    <row r="103" spans="1:15">
      <c r="A103" s="35" t="s">
        <v>627</v>
      </c>
      <c r="B103" s="36">
        <v>1023886021</v>
      </c>
      <c r="C103" s="36" t="s">
        <v>629</v>
      </c>
      <c r="D103" s="36">
        <v>1026270722</v>
      </c>
      <c r="E103" s="36" t="s">
        <v>664</v>
      </c>
      <c r="F103" s="36">
        <v>51931678</v>
      </c>
      <c r="G103" s="36" t="s">
        <v>1325</v>
      </c>
      <c r="H103" s="37"/>
      <c r="I103" s="36"/>
      <c r="J103" s="36">
        <v>51931678</v>
      </c>
      <c r="K103" s="36" t="s">
        <v>1325</v>
      </c>
      <c r="L103" s="37"/>
      <c r="M103" s="36"/>
      <c r="N103" s="36"/>
      <c r="O103" s="38"/>
    </row>
    <row r="104" spans="1:15">
      <c r="A104" s="32" t="s">
        <v>632</v>
      </c>
      <c r="B104" s="33">
        <v>80727084</v>
      </c>
      <c r="C104" s="33" t="s">
        <v>635</v>
      </c>
      <c r="D104" s="33">
        <v>80108636</v>
      </c>
      <c r="E104" s="33" t="s">
        <v>653</v>
      </c>
      <c r="F104" s="33">
        <v>51931678</v>
      </c>
      <c r="G104" s="33" t="s">
        <v>1325</v>
      </c>
      <c r="H104" s="34"/>
      <c r="I104" s="33"/>
      <c r="J104" s="33">
        <v>51931678</v>
      </c>
      <c r="K104" s="33" t="s">
        <v>1325</v>
      </c>
      <c r="L104" s="34"/>
      <c r="M104" s="33"/>
      <c r="N104" s="33"/>
      <c r="O104" s="39"/>
    </row>
    <row r="105" spans="1:15">
      <c r="A105" s="35" t="s">
        <v>638</v>
      </c>
      <c r="B105" s="36">
        <v>1012385637</v>
      </c>
      <c r="C105" s="36" t="s">
        <v>640</v>
      </c>
      <c r="D105" s="36">
        <v>52220503</v>
      </c>
      <c r="E105" s="36" t="s">
        <v>617</v>
      </c>
      <c r="F105" s="36">
        <v>79597286</v>
      </c>
      <c r="G105" s="36" t="s">
        <v>1725</v>
      </c>
      <c r="H105" s="37"/>
      <c r="I105" s="36"/>
      <c r="J105" s="36">
        <v>79597286</v>
      </c>
      <c r="K105" s="36" t="s">
        <v>1725</v>
      </c>
      <c r="L105" s="37"/>
      <c r="M105" s="36"/>
      <c r="N105" s="36"/>
      <c r="O105" s="38"/>
    </row>
    <row r="106" spans="1:15">
      <c r="A106" s="32" t="s">
        <v>643</v>
      </c>
      <c r="B106" s="33">
        <v>1026584374</v>
      </c>
      <c r="C106" s="33" t="s">
        <v>5188</v>
      </c>
      <c r="D106" s="33">
        <v>52220503</v>
      </c>
      <c r="E106" s="33" t="s">
        <v>617</v>
      </c>
      <c r="F106" s="33">
        <v>79597286</v>
      </c>
      <c r="G106" s="33" t="s">
        <v>1725</v>
      </c>
      <c r="H106" s="34"/>
      <c r="I106" s="33"/>
      <c r="J106" s="33">
        <v>79597286</v>
      </c>
      <c r="K106" s="33" t="s">
        <v>1725</v>
      </c>
      <c r="L106" s="34"/>
      <c r="M106" s="33"/>
      <c r="N106" s="33"/>
      <c r="O106" s="39"/>
    </row>
    <row r="107" spans="1:15">
      <c r="A107" s="35" t="s">
        <v>647</v>
      </c>
      <c r="B107" s="36">
        <v>11794731</v>
      </c>
      <c r="C107" s="36" t="s">
        <v>649</v>
      </c>
      <c r="D107" s="36">
        <v>52220503</v>
      </c>
      <c r="E107" s="36" t="s">
        <v>617</v>
      </c>
      <c r="F107" s="36">
        <v>79597286</v>
      </c>
      <c r="G107" s="36" t="s">
        <v>1725</v>
      </c>
      <c r="H107" s="37"/>
      <c r="I107" s="36"/>
      <c r="J107" s="36">
        <v>79597286</v>
      </c>
      <c r="K107" s="36" t="s">
        <v>1725</v>
      </c>
      <c r="L107" s="37"/>
      <c r="M107" s="36"/>
      <c r="N107" s="36"/>
      <c r="O107" s="38"/>
    </row>
    <row r="108" spans="1:15">
      <c r="A108" s="32" t="s">
        <v>652</v>
      </c>
      <c r="B108" s="33">
        <v>80108636</v>
      </c>
      <c r="C108" s="33" t="s">
        <v>653</v>
      </c>
      <c r="D108" s="33">
        <v>1026270722</v>
      </c>
      <c r="E108" s="33" t="s">
        <v>664</v>
      </c>
      <c r="F108" s="33">
        <v>51931678</v>
      </c>
      <c r="G108" s="33" t="s">
        <v>1325</v>
      </c>
      <c r="H108" s="34"/>
      <c r="I108" s="33"/>
      <c r="J108" s="33">
        <v>51931678</v>
      </c>
      <c r="K108" s="33" t="s">
        <v>1325</v>
      </c>
      <c r="L108" s="34"/>
      <c r="M108" s="33"/>
      <c r="N108" s="33"/>
      <c r="O108" s="39"/>
    </row>
    <row r="109" spans="1:15">
      <c r="A109" s="35" t="s">
        <v>656</v>
      </c>
      <c r="B109" s="36">
        <v>1022932417</v>
      </c>
      <c r="C109" s="36" t="s">
        <v>659</v>
      </c>
      <c r="D109" s="36">
        <v>1013664937</v>
      </c>
      <c r="E109" s="36" t="s">
        <v>3349</v>
      </c>
      <c r="F109" s="36">
        <v>52290246</v>
      </c>
      <c r="G109" s="36" t="s">
        <v>1741</v>
      </c>
      <c r="H109" s="36"/>
      <c r="I109" s="36"/>
      <c r="J109" s="36">
        <v>52290246</v>
      </c>
      <c r="K109" s="36" t="s">
        <v>1741</v>
      </c>
      <c r="L109" s="36"/>
      <c r="M109" s="36"/>
      <c r="N109" s="36"/>
      <c r="O109" s="38"/>
    </row>
    <row r="110" spans="1:15">
      <c r="A110" s="32" t="s">
        <v>662</v>
      </c>
      <c r="B110" s="33">
        <v>1026270722</v>
      </c>
      <c r="C110" s="33" t="s">
        <v>664</v>
      </c>
      <c r="D110" s="33">
        <v>1022347070</v>
      </c>
      <c r="E110" s="33" t="s">
        <v>5189</v>
      </c>
      <c r="F110" s="33">
        <v>7120851</v>
      </c>
      <c r="G110" s="33" t="s">
        <v>1755</v>
      </c>
      <c r="H110" s="34"/>
      <c r="I110" s="33"/>
      <c r="J110" s="33">
        <v>7120851</v>
      </c>
      <c r="K110" s="33" t="s">
        <v>1755</v>
      </c>
      <c r="L110" s="34"/>
      <c r="M110" s="33"/>
      <c r="N110" s="33"/>
      <c r="O110" s="39"/>
    </row>
    <row r="111" spans="1:15">
      <c r="A111" s="35" t="s">
        <v>667</v>
      </c>
      <c r="B111" s="36">
        <v>93345201</v>
      </c>
      <c r="C111" s="36" t="s">
        <v>671</v>
      </c>
      <c r="D111" s="36">
        <v>1026270722</v>
      </c>
      <c r="E111" s="36" t="s">
        <v>664</v>
      </c>
      <c r="F111" s="36">
        <v>51931678</v>
      </c>
      <c r="G111" s="36" t="s">
        <v>1325</v>
      </c>
      <c r="H111" s="37"/>
      <c r="I111" s="36"/>
      <c r="J111" s="36">
        <v>51931678</v>
      </c>
      <c r="K111" s="36" t="s">
        <v>1325</v>
      </c>
      <c r="L111" s="37"/>
      <c r="M111" s="36"/>
      <c r="N111" s="36"/>
      <c r="O111" s="38"/>
    </row>
    <row r="112" spans="1:15">
      <c r="A112" s="32" t="s">
        <v>674</v>
      </c>
      <c r="B112" s="33">
        <v>79961781</v>
      </c>
      <c r="C112" s="33" t="s">
        <v>5190</v>
      </c>
      <c r="D112" s="33">
        <v>1033780472</v>
      </c>
      <c r="E112" s="33" t="s">
        <v>718</v>
      </c>
      <c r="F112" s="33">
        <v>7120851</v>
      </c>
      <c r="G112" s="33" t="s">
        <v>1755</v>
      </c>
      <c r="H112" s="34"/>
      <c r="I112" s="33"/>
      <c r="J112" s="33">
        <v>7120851</v>
      </c>
      <c r="K112" s="33" t="s">
        <v>1755</v>
      </c>
      <c r="L112" s="34"/>
      <c r="M112" s="33"/>
      <c r="N112" s="33"/>
      <c r="O112" s="39"/>
    </row>
    <row r="113" spans="1:15">
      <c r="A113" s="35" t="s">
        <v>685</v>
      </c>
      <c r="B113" s="36">
        <v>13617614</v>
      </c>
      <c r="C113" s="36" t="s">
        <v>688</v>
      </c>
      <c r="D113" s="36">
        <v>1113640292</v>
      </c>
      <c r="E113" s="36" t="s">
        <v>730</v>
      </c>
      <c r="F113" s="36">
        <v>1052338473</v>
      </c>
      <c r="G113" s="36" t="s">
        <v>761</v>
      </c>
      <c r="H113" s="37"/>
      <c r="I113" s="36"/>
      <c r="J113" s="36">
        <v>1052338473</v>
      </c>
      <c r="K113" s="36" t="s">
        <v>761</v>
      </c>
      <c r="L113" s="37"/>
      <c r="M113" s="36"/>
      <c r="N113" s="36"/>
      <c r="O113" s="38"/>
    </row>
    <row r="114" spans="1:15">
      <c r="A114" s="32" t="s">
        <v>692</v>
      </c>
      <c r="B114" s="33">
        <v>1003317588</v>
      </c>
      <c r="C114" s="33" t="s">
        <v>695</v>
      </c>
      <c r="D114" s="33">
        <v>79961781</v>
      </c>
      <c r="E114" s="33" t="s">
        <v>678</v>
      </c>
      <c r="F114" s="33">
        <v>7120851</v>
      </c>
      <c r="G114" s="33" t="s">
        <v>1755</v>
      </c>
      <c r="H114" s="34"/>
      <c r="I114" s="33"/>
      <c r="J114" s="33">
        <v>7120851</v>
      </c>
      <c r="K114" s="33" t="s">
        <v>1755</v>
      </c>
      <c r="L114" s="34"/>
      <c r="M114" s="33"/>
      <c r="N114" s="33"/>
      <c r="O114" s="39"/>
    </row>
    <row r="115" spans="1:15">
      <c r="A115" s="35" t="s">
        <v>698</v>
      </c>
      <c r="B115" s="36">
        <v>1013583154</v>
      </c>
      <c r="C115" s="36" t="s">
        <v>700</v>
      </c>
      <c r="D115" s="36">
        <v>19186057</v>
      </c>
      <c r="E115" s="36" t="s">
        <v>5170</v>
      </c>
      <c r="F115" s="36">
        <v>79639019</v>
      </c>
      <c r="G115" s="36" t="s">
        <v>1746</v>
      </c>
      <c r="H115" s="37"/>
      <c r="I115" s="36"/>
      <c r="J115" s="36">
        <v>79639019</v>
      </c>
      <c r="K115" s="36" t="s">
        <v>1746</v>
      </c>
      <c r="L115" s="37"/>
      <c r="M115" s="36"/>
      <c r="N115" s="36"/>
      <c r="O115" s="38"/>
    </row>
    <row r="116" spans="1:15">
      <c r="A116" s="32" t="s">
        <v>703</v>
      </c>
      <c r="B116" s="33">
        <v>1233889047</v>
      </c>
      <c r="C116" s="33" t="s">
        <v>707</v>
      </c>
      <c r="D116" s="33">
        <v>1099203372</v>
      </c>
      <c r="E116" s="33" t="s">
        <v>3064</v>
      </c>
      <c r="F116" s="33">
        <v>51913304</v>
      </c>
      <c r="G116" s="33" t="s">
        <v>1730</v>
      </c>
      <c r="H116" s="34"/>
      <c r="I116" s="33"/>
      <c r="J116" s="33">
        <v>51913304</v>
      </c>
      <c r="K116" s="33" t="s">
        <v>1730</v>
      </c>
      <c r="L116" s="34"/>
      <c r="M116" s="33"/>
      <c r="N116" s="33"/>
      <c r="O116" s="39"/>
    </row>
    <row r="117" spans="1:15">
      <c r="A117" s="35" t="s">
        <v>710</v>
      </c>
      <c r="B117" s="36">
        <v>1000832766</v>
      </c>
      <c r="C117" s="36" t="s">
        <v>5191</v>
      </c>
      <c r="D117" s="36">
        <v>19186057</v>
      </c>
      <c r="E117" s="36" t="s">
        <v>5170</v>
      </c>
      <c r="F117" s="36">
        <v>79639019</v>
      </c>
      <c r="G117" s="36" t="s">
        <v>1746</v>
      </c>
      <c r="H117" s="37"/>
      <c r="I117" s="36"/>
      <c r="J117" s="36">
        <v>79639019</v>
      </c>
      <c r="K117" s="36" t="s">
        <v>1746</v>
      </c>
      <c r="L117" s="37"/>
      <c r="M117" s="36"/>
      <c r="N117" s="36"/>
      <c r="O117" s="38"/>
    </row>
    <row r="118" spans="1:15">
      <c r="A118" s="32" t="s">
        <v>714</v>
      </c>
      <c r="B118" s="33">
        <v>1033780472</v>
      </c>
      <c r="C118" s="33" t="s">
        <v>718</v>
      </c>
      <c r="D118" s="33">
        <v>1113640292</v>
      </c>
      <c r="E118" s="33" t="s">
        <v>730</v>
      </c>
      <c r="F118" s="33">
        <v>1052338473</v>
      </c>
      <c r="G118" s="33" t="s">
        <v>761</v>
      </c>
      <c r="H118" s="34"/>
      <c r="I118" s="33"/>
      <c r="J118" s="33">
        <v>1052338473</v>
      </c>
      <c r="K118" s="33" t="s">
        <v>761</v>
      </c>
      <c r="L118" s="34"/>
      <c r="M118" s="33"/>
      <c r="N118" s="33"/>
      <c r="O118" s="39"/>
    </row>
    <row r="119" spans="1:15">
      <c r="A119" s="35" t="s">
        <v>721</v>
      </c>
      <c r="B119" s="36">
        <v>80073348</v>
      </c>
      <c r="C119" s="36" t="s">
        <v>724</v>
      </c>
      <c r="D119" s="36">
        <v>1113640292</v>
      </c>
      <c r="E119" s="36" t="s">
        <v>730</v>
      </c>
      <c r="F119" s="36">
        <v>1052338473</v>
      </c>
      <c r="G119" s="36" t="s">
        <v>761</v>
      </c>
      <c r="H119" s="37"/>
      <c r="I119" s="36"/>
      <c r="J119" s="36">
        <v>1052338473</v>
      </c>
      <c r="K119" s="36" t="s">
        <v>761</v>
      </c>
      <c r="L119" s="37"/>
      <c r="M119" s="36"/>
      <c r="N119" s="36"/>
      <c r="O119" s="38"/>
    </row>
    <row r="120" spans="1:15">
      <c r="A120" s="32" t="s">
        <v>727</v>
      </c>
      <c r="B120" s="33">
        <v>1113640292</v>
      </c>
      <c r="C120" s="33" t="s">
        <v>730</v>
      </c>
      <c r="D120" s="33">
        <v>74371098</v>
      </c>
      <c r="E120" s="33" t="s">
        <v>4254</v>
      </c>
      <c r="F120" s="33">
        <v>1052338473</v>
      </c>
      <c r="G120" s="33" t="s">
        <v>761</v>
      </c>
      <c r="H120" s="34"/>
      <c r="I120" s="33"/>
      <c r="J120" s="33">
        <v>1052338473</v>
      </c>
      <c r="K120" s="33" t="s">
        <v>761</v>
      </c>
      <c r="L120" s="34"/>
      <c r="M120" s="33"/>
      <c r="N120" s="33"/>
      <c r="O120" s="39"/>
    </row>
    <row r="121" spans="1:15">
      <c r="A121" s="35" t="s">
        <v>733</v>
      </c>
      <c r="B121" s="36">
        <v>51988791</v>
      </c>
      <c r="C121" s="36" t="s">
        <v>5192</v>
      </c>
      <c r="D121" s="36">
        <v>1113640292</v>
      </c>
      <c r="E121" s="36" t="s">
        <v>730</v>
      </c>
      <c r="F121" s="36">
        <v>1052338473</v>
      </c>
      <c r="G121" s="36" t="s">
        <v>761</v>
      </c>
      <c r="H121" s="37"/>
      <c r="I121" s="36"/>
      <c r="J121" s="36">
        <v>1052338473</v>
      </c>
      <c r="K121" s="36" t="s">
        <v>761</v>
      </c>
      <c r="L121" s="37"/>
      <c r="M121" s="36"/>
      <c r="N121" s="36"/>
      <c r="O121" s="38"/>
    </row>
    <row r="122" spans="1:15">
      <c r="A122" s="32" t="s">
        <v>739</v>
      </c>
      <c r="B122" s="33">
        <v>91044992</v>
      </c>
      <c r="C122" s="33" t="s">
        <v>742</v>
      </c>
      <c r="D122" s="33">
        <v>1113640292</v>
      </c>
      <c r="E122" s="33" t="s">
        <v>730</v>
      </c>
      <c r="F122" s="33">
        <v>1052338473</v>
      </c>
      <c r="G122" s="33" t="s">
        <v>761</v>
      </c>
      <c r="H122" s="34"/>
      <c r="I122" s="33"/>
      <c r="J122" s="33">
        <v>1052338473</v>
      </c>
      <c r="K122" s="33" t="s">
        <v>761</v>
      </c>
      <c r="L122" s="34"/>
      <c r="M122" s="33"/>
      <c r="N122" s="33"/>
      <c r="O122" s="39"/>
    </row>
    <row r="123" spans="1:15">
      <c r="A123" s="35" t="s">
        <v>745</v>
      </c>
      <c r="B123" s="36">
        <v>51764135</v>
      </c>
      <c r="C123" s="36" t="s">
        <v>5193</v>
      </c>
      <c r="D123" s="36">
        <v>1113640292</v>
      </c>
      <c r="E123" s="36" t="s">
        <v>730</v>
      </c>
      <c r="F123" s="36">
        <v>1052338473</v>
      </c>
      <c r="G123" s="36" t="s">
        <v>761</v>
      </c>
      <c r="H123" s="37"/>
      <c r="I123" s="36"/>
      <c r="J123" s="36">
        <v>1052338473</v>
      </c>
      <c r="K123" s="36" t="s">
        <v>761</v>
      </c>
      <c r="L123" s="37"/>
      <c r="M123" s="36"/>
      <c r="N123" s="36"/>
      <c r="O123" s="38"/>
    </row>
    <row r="124" spans="1:15">
      <c r="A124" s="32" t="s">
        <v>751</v>
      </c>
      <c r="B124" s="33">
        <v>1030569048</v>
      </c>
      <c r="C124" s="33" t="s">
        <v>754</v>
      </c>
      <c r="D124" s="33">
        <v>1113640292</v>
      </c>
      <c r="E124" s="33" t="s">
        <v>730</v>
      </c>
      <c r="F124" s="33">
        <v>1052338473</v>
      </c>
      <c r="G124" s="33" t="s">
        <v>761</v>
      </c>
      <c r="H124" s="34"/>
      <c r="I124" s="33"/>
      <c r="J124" s="33">
        <v>1052338473</v>
      </c>
      <c r="K124" s="33" t="s">
        <v>761</v>
      </c>
      <c r="L124" s="34"/>
      <c r="M124" s="33"/>
      <c r="N124" s="33"/>
      <c r="O124" s="39"/>
    </row>
    <row r="125" spans="1:15">
      <c r="A125" s="35" t="s">
        <v>757</v>
      </c>
      <c r="B125" s="36">
        <v>1052338473</v>
      </c>
      <c r="C125" s="36" t="s">
        <v>761</v>
      </c>
      <c r="D125" s="36">
        <v>1013594413</v>
      </c>
      <c r="E125" s="36" t="s">
        <v>1736</v>
      </c>
      <c r="F125" s="36">
        <v>52290246</v>
      </c>
      <c r="G125" s="36" t="s">
        <v>1741</v>
      </c>
      <c r="H125" s="36"/>
      <c r="I125" s="36"/>
      <c r="J125" s="36">
        <v>52290246</v>
      </c>
      <c r="K125" s="36" t="s">
        <v>1741</v>
      </c>
      <c r="L125" s="36"/>
      <c r="M125" s="36"/>
      <c r="N125" s="36"/>
      <c r="O125" s="38"/>
    </row>
    <row r="126" spans="1:15">
      <c r="A126" s="32" t="s">
        <v>764</v>
      </c>
      <c r="B126" s="33">
        <v>52514387</v>
      </c>
      <c r="C126" s="33" t="s">
        <v>765</v>
      </c>
      <c r="D126" s="33">
        <v>1013594413</v>
      </c>
      <c r="E126" s="33" t="s">
        <v>1736</v>
      </c>
      <c r="F126" s="33">
        <v>52290246</v>
      </c>
      <c r="G126" s="33" t="s">
        <v>1741</v>
      </c>
      <c r="H126" s="33"/>
      <c r="I126" s="33"/>
      <c r="J126" s="33">
        <v>52290246</v>
      </c>
      <c r="K126" s="33" t="s">
        <v>1741</v>
      </c>
      <c r="L126" s="33"/>
      <c r="M126" s="33"/>
      <c r="N126" s="33"/>
      <c r="O126" s="39"/>
    </row>
    <row r="127" spans="1:15">
      <c r="A127" s="35" t="s">
        <v>768</v>
      </c>
      <c r="B127" s="36">
        <v>1037647940</v>
      </c>
      <c r="C127" s="36" t="s">
        <v>771</v>
      </c>
      <c r="D127" s="36">
        <v>1033780472</v>
      </c>
      <c r="E127" s="36" t="s">
        <v>718</v>
      </c>
      <c r="F127" s="36">
        <v>7120851</v>
      </c>
      <c r="G127" s="36" t="s">
        <v>1755</v>
      </c>
      <c r="H127" s="37"/>
      <c r="I127" s="36"/>
      <c r="J127" s="36">
        <v>7120851</v>
      </c>
      <c r="K127" s="36" t="s">
        <v>1755</v>
      </c>
      <c r="L127" s="37"/>
      <c r="M127" s="36"/>
      <c r="N127" s="36"/>
      <c r="O127" s="38"/>
    </row>
    <row r="128" spans="1:15">
      <c r="A128" s="32" t="s">
        <v>774</v>
      </c>
      <c r="B128" s="33">
        <v>1000972617</v>
      </c>
      <c r="C128" s="33" t="s">
        <v>775</v>
      </c>
      <c r="D128" s="33">
        <v>1033780472</v>
      </c>
      <c r="E128" s="33" t="s">
        <v>718</v>
      </c>
      <c r="F128" s="33">
        <v>7120851</v>
      </c>
      <c r="G128" s="33" t="s">
        <v>1755</v>
      </c>
      <c r="H128" s="34"/>
      <c r="I128" s="33"/>
      <c r="J128" s="33">
        <v>7120851</v>
      </c>
      <c r="K128" s="33" t="s">
        <v>1755</v>
      </c>
      <c r="L128" s="34"/>
      <c r="M128" s="33"/>
      <c r="N128" s="33"/>
      <c r="O128" s="39"/>
    </row>
    <row r="129" spans="1:15">
      <c r="A129" s="35" t="s">
        <v>778</v>
      </c>
      <c r="B129" s="36">
        <v>80745848</v>
      </c>
      <c r="C129" s="36" t="s">
        <v>779</v>
      </c>
      <c r="D129" s="36">
        <v>1033780472</v>
      </c>
      <c r="E129" s="36" t="s">
        <v>718</v>
      </c>
      <c r="F129" s="36">
        <v>7120851</v>
      </c>
      <c r="G129" s="36" t="s">
        <v>1755</v>
      </c>
      <c r="H129" s="37"/>
      <c r="I129" s="36"/>
      <c r="J129" s="36">
        <v>7120851</v>
      </c>
      <c r="K129" s="36" t="s">
        <v>1755</v>
      </c>
      <c r="L129" s="37"/>
      <c r="M129" s="36"/>
      <c r="N129" s="36"/>
      <c r="O129" s="38"/>
    </row>
    <row r="130" spans="1:15">
      <c r="A130" s="32" t="s">
        <v>782</v>
      </c>
      <c r="B130" s="33">
        <v>1015455783</v>
      </c>
      <c r="C130" s="33" t="s">
        <v>783</v>
      </c>
      <c r="D130" s="33">
        <v>1033780472</v>
      </c>
      <c r="E130" s="33" t="s">
        <v>718</v>
      </c>
      <c r="F130" s="33">
        <v>7120851</v>
      </c>
      <c r="G130" s="33" t="s">
        <v>1755</v>
      </c>
      <c r="H130" s="34"/>
      <c r="I130" s="33"/>
      <c r="J130" s="33">
        <v>7120851</v>
      </c>
      <c r="K130" s="33" t="s">
        <v>1755</v>
      </c>
      <c r="L130" s="34"/>
      <c r="M130" s="33"/>
      <c r="N130" s="33"/>
      <c r="O130" s="39"/>
    </row>
    <row r="131" spans="1:15">
      <c r="A131" s="35" t="s">
        <v>787</v>
      </c>
      <c r="B131" s="36">
        <v>1015452339</v>
      </c>
      <c r="C131" s="36" t="s">
        <v>789</v>
      </c>
      <c r="D131" s="36">
        <v>1033780472</v>
      </c>
      <c r="E131" s="36" t="s">
        <v>718</v>
      </c>
      <c r="F131" s="36">
        <v>7120851</v>
      </c>
      <c r="G131" s="36" t="s">
        <v>1755</v>
      </c>
      <c r="H131" s="37"/>
      <c r="I131" s="36"/>
      <c r="J131" s="36">
        <v>7120851</v>
      </c>
      <c r="K131" s="36" t="s">
        <v>1755</v>
      </c>
      <c r="L131" s="37"/>
      <c r="M131" s="36"/>
      <c r="N131" s="36"/>
      <c r="O131" s="38"/>
    </row>
    <row r="132" spans="1:15">
      <c r="A132" s="32" t="s">
        <v>792</v>
      </c>
      <c r="B132" s="33">
        <v>79605735</v>
      </c>
      <c r="C132" s="33" t="s">
        <v>793</v>
      </c>
      <c r="D132" s="33">
        <v>1033780472</v>
      </c>
      <c r="E132" s="33" t="s">
        <v>718</v>
      </c>
      <c r="F132" s="33">
        <v>7120851</v>
      </c>
      <c r="G132" s="33" t="s">
        <v>1755</v>
      </c>
      <c r="H132" s="34"/>
      <c r="I132" s="33"/>
      <c r="J132" s="33">
        <v>7120851</v>
      </c>
      <c r="K132" s="33" t="s">
        <v>1755</v>
      </c>
      <c r="L132" s="34"/>
      <c r="M132" s="33"/>
      <c r="N132" s="33"/>
      <c r="O132" s="39"/>
    </row>
    <row r="133" spans="1:15">
      <c r="A133" s="35" t="s">
        <v>796</v>
      </c>
      <c r="B133" s="36">
        <v>1024482907</v>
      </c>
      <c r="C133" s="36" t="s">
        <v>798</v>
      </c>
      <c r="D133" s="36">
        <v>1033780472</v>
      </c>
      <c r="E133" s="36" t="s">
        <v>718</v>
      </c>
      <c r="F133" s="36">
        <v>7120851</v>
      </c>
      <c r="G133" s="36" t="s">
        <v>1755</v>
      </c>
      <c r="H133" s="37"/>
      <c r="I133" s="36"/>
      <c r="J133" s="36">
        <v>7120851</v>
      </c>
      <c r="K133" s="36" t="s">
        <v>1755</v>
      </c>
      <c r="L133" s="37"/>
      <c r="M133" s="36"/>
      <c r="N133" s="36"/>
      <c r="O133" s="38"/>
    </row>
    <row r="134" spans="1:15">
      <c r="A134" s="32" t="s">
        <v>801</v>
      </c>
      <c r="B134" s="33">
        <v>1023868728</v>
      </c>
      <c r="C134" s="33" t="s">
        <v>803</v>
      </c>
      <c r="D134" s="33">
        <v>1069728339</v>
      </c>
      <c r="E134" s="33" t="s">
        <v>5167</v>
      </c>
      <c r="F134" s="33">
        <v>51913304</v>
      </c>
      <c r="G134" s="33" t="s">
        <v>1730</v>
      </c>
      <c r="H134" s="34"/>
      <c r="I134" s="33"/>
      <c r="J134" s="33">
        <v>51913304</v>
      </c>
      <c r="K134" s="33" t="s">
        <v>1730</v>
      </c>
      <c r="L134" s="34"/>
      <c r="M134" s="33"/>
      <c r="N134" s="33"/>
      <c r="O134" s="39"/>
    </row>
    <row r="135" spans="1:15">
      <c r="A135" s="35" t="s">
        <v>808</v>
      </c>
      <c r="B135" s="36">
        <v>24585860</v>
      </c>
      <c r="C135" s="36" t="s">
        <v>810</v>
      </c>
      <c r="D135" s="36">
        <v>19186057</v>
      </c>
      <c r="E135" s="36" t="s">
        <v>5170</v>
      </c>
      <c r="F135" s="36">
        <v>79639019</v>
      </c>
      <c r="G135" s="36" t="s">
        <v>1746</v>
      </c>
      <c r="H135" s="37"/>
      <c r="I135" s="36"/>
      <c r="J135" s="36">
        <v>79639019</v>
      </c>
      <c r="K135" s="36" t="s">
        <v>1746</v>
      </c>
      <c r="L135" s="37"/>
      <c r="M135" s="36"/>
      <c r="N135" s="36"/>
      <c r="O135" s="38"/>
    </row>
    <row r="136" spans="1:15">
      <c r="A136" s="32" t="s">
        <v>814</v>
      </c>
      <c r="B136" s="33">
        <v>1101175358</v>
      </c>
      <c r="C136" s="33" t="s">
        <v>816</v>
      </c>
      <c r="D136" s="33">
        <v>79961781</v>
      </c>
      <c r="E136" s="33" t="s">
        <v>678</v>
      </c>
      <c r="F136" s="33">
        <v>7120851</v>
      </c>
      <c r="G136" s="33" t="s">
        <v>1755</v>
      </c>
      <c r="H136" s="34"/>
      <c r="I136" s="33"/>
      <c r="J136" s="33">
        <v>7120851</v>
      </c>
      <c r="K136" s="33" t="s">
        <v>1755</v>
      </c>
      <c r="L136" s="34"/>
      <c r="M136" s="33"/>
      <c r="N136" s="33"/>
      <c r="O136" s="39"/>
    </row>
    <row r="137" spans="1:15">
      <c r="A137" s="35" t="s">
        <v>819</v>
      </c>
      <c r="B137" s="36">
        <v>79318433</v>
      </c>
      <c r="C137" s="36" t="s">
        <v>822</v>
      </c>
      <c r="D137" s="36">
        <v>1076646357</v>
      </c>
      <c r="E137" s="36" t="s">
        <v>2491</v>
      </c>
      <c r="F137" s="36">
        <v>79597286</v>
      </c>
      <c r="G137" s="36" t="s">
        <v>1725</v>
      </c>
      <c r="H137" s="37"/>
      <c r="I137" s="36"/>
      <c r="J137" s="36">
        <v>79597286</v>
      </c>
      <c r="K137" s="36" t="s">
        <v>1725</v>
      </c>
      <c r="L137" s="37"/>
      <c r="M137" s="36"/>
      <c r="N137" s="36"/>
      <c r="O137" s="38"/>
    </row>
    <row r="138" spans="1:15">
      <c r="A138" s="32" t="s">
        <v>825</v>
      </c>
      <c r="B138" s="33">
        <v>79998848</v>
      </c>
      <c r="C138" s="33" t="s">
        <v>828</v>
      </c>
      <c r="D138" s="33">
        <v>79696383</v>
      </c>
      <c r="E138" s="33" t="s">
        <v>1819</v>
      </c>
      <c r="F138" s="33">
        <v>52514387</v>
      </c>
      <c r="G138" s="33" t="s">
        <v>765</v>
      </c>
      <c r="H138" s="34"/>
      <c r="I138" s="33"/>
      <c r="J138" s="33">
        <v>52514387</v>
      </c>
      <c r="K138" s="33" t="s">
        <v>765</v>
      </c>
      <c r="L138" s="34"/>
      <c r="M138" s="33"/>
      <c r="N138" s="33"/>
      <c r="O138" s="39"/>
    </row>
    <row r="139" spans="1:15">
      <c r="A139" s="35" t="s">
        <v>831</v>
      </c>
      <c r="B139" s="36">
        <v>1034397410</v>
      </c>
      <c r="C139" s="36" t="s">
        <v>5194</v>
      </c>
      <c r="D139" s="36">
        <v>80231434</v>
      </c>
      <c r="E139" s="36" t="s">
        <v>2204</v>
      </c>
      <c r="F139" s="36">
        <v>51913304</v>
      </c>
      <c r="G139" s="36" t="s">
        <v>1730</v>
      </c>
      <c r="H139" s="37"/>
      <c r="I139" s="36"/>
      <c r="J139" s="36">
        <v>51913304</v>
      </c>
      <c r="K139" s="36" t="s">
        <v>1730</v>
      </c>
      <c r="L139" s="37"/>
      <c r="M139" s="36"/>
      <c r="N139" s="36"/>
      <c r="O139" s="38"/>
    </row>
    <row r="140" spans="1:15">
      <c r="A140" s="32" t="s">
        <v>836</v>
      </c>
      <c r="B140" s="33">
        <v>52860075</v>
      </c>
      <c r="C140" s="33" t="s">
        <v>840</v>
      </c>
      <c r="D140" s="33">
        <v>1033780472</v>
      </c>
      <c r="E140" s="33" t="s">
        <v>718</v>
      </c>
      <c r="F140" s="33">
        <v>7120851</v>
      </c>
      <c r="G140" s="33" t="s">
        <v>1755</v>
      </c>
      <c r="H140" s="34"/>
      <c r="I140" s="33"/>
      <c r="J140" s="33">
        <v>7120851</v>
      </c>
      <c r="K140" s="33" t="s">
        <v>1755</v>
      </c>
      <c r="L140" s="34"/>
      <c r="M140" s="33"/>
      <c r="N140" s="33"/>
      <c r="O140" s="39"/>
    </row>
    <row r="141" spans="1:15">
      <c r="A141" s="35" t="s">
        <v>843</v>
      </c>
      <c r="B141" s="36">
        <v>1001171096</v>
      </c>
      <c r="C141" s="36" t="s">
        <v>844</v>
      </c>
      <c r="D141" s="36">
        <v>80231434</v>
      </c>
      <c r="E141" s="36" t="s">
        <v>2204</v>
      </c>
      <c r="F141" s="36">
        <v>51913304</v>
      </c>
      <c r="G141" s="36" t="s">
        <v>1730</v>
      </c>
      <c r="H141" s="37"/>
      <c r="I141" s="36"/>
      <c r="J141" s="36">
        <v>51913304</v>
      </c>
      <c r="K141" s="36" t="s">
        <v>1730</v>
      </c>
      <c r="L141" s="37"/>
      <c r="M141" s="36"/>
      <c r="N141" s="36"/>
      <c r="O141" s="38"/>
    </row>
    <row r="142" spans="1:15">
      <c r="A142" s="32" t="s">
        <v>847</v>
      </c>
      <c r="B142" s="33">
        <v>1014248925</v>
      </c>
      <c r="C142" s="33" t="s">
        <v>5195</v>
      </c>
      <c r="D142" s="33">
        <v>80231434</v>
      </c>
      <c r="E142" s="33" t="s">
        <v>2204</v>
      </c>
      <c r="F142" s="33">
        <v>51913304</v>
      </c>
      <c r="G142" s="33" t="s">
        <v>1730</v>
      </c>
      <c r="H142" s="34"/>
      <c r="I142" s="33"/>
      <c r="J142" s="33">
        <v>51913304</v>
      </c>
      <c r="K142" s="33" t="s">
        <v>1730</v>
      </c>
      <c r="L142" s="34"/>
      <c r="M142" s="33"/>
      <c r="N142" s="33"/>
      <c r="O142" s="39"/>
    </row>
    <row r="143" spans="1:15">
      <c r="A143" s="35" t="s">
        <v>853</v>
      </c>
      <c r="B143" s="36">
        <v>52081879</v>
      </c>
      <c r="C143" s="36" t="s">
        <v>4269</v>
      </c>
      <c r="D143" s="36">
        <v>1033706934</v>
      </c>
      <c r="E143" s="36" t="s">
        <v>1387</v>
      </c>
      <c r="F143" s="36">
        <v>52514387</v>
      </c>
      <c r="G143" s="36" t="s">
        <v>765</v>
      </c>
      <c r="H143" s="37"/>
      <c r="I143" s="36"/>
      <c r="J143" s="36">
        <v>52514387</v>
      </c>
      <c r="K143" s="36" t="s">
        <v>765</v>
      </c>
      <c r="L143" s="37"/>
      <c r="M143" s="36"/>
      <c r="N143" s="36"/>
      <c r="O143" s="38"/>
    </row>
    <row r="144" spans="1:15">
      <c r="A144" s="32" t="s">
        <v>862</v>
      </c>
      <c r="B144" s="33">
        <v>80425769</v>
      </c>
      <c r="C144" s="33" t="s">
        <v>864</v>
      </c>
      <c r="D144" s="33">
        <v>1033706934</v>
      </c>
      <c r="E144" s="33" t="s">
        <v>1387</v>
      </c>
      <c r="F144" s="33">
        <v>52514387</v>
      </c>
      <c r="G144" s="33" t="s">
        <v>765</v>
      </c>
      <c r="H144" s="34"/>
      <c r="I144" s="33"/>
      <c r="J144" s="33">
        <v>52514387</v>
      </c>
      <c r="K144" s="33" t="s">
        <v>765</v>
      </c>
      <c r="L144" s="34"/>
      <c r="M144" s="33"/>
      <c r="N144" s="33"/>
      <c r="O144" s="39"/>
    </row>
    <row r="145" spans="1:15">
      <c r="A145" s="35" t="s">
        <v>867</v>
      </c>
      <c r="B145" s="36">
        <v>11312151</v>
      </c>
      <c r="C145" s="36" t="s">
        <v>870</v>
      </c>
      <c r="D145" s="36">
        <v>80188474</v>
      </c>
      <c r="E145" s="36" t="s">
        <v>361</v>
      </c>
      <c r="F145" s="36">
        <v>7120851</v>
      </c>
      <c r="G145" s="36" t="s">
        <v>1755</v>
      </c>
      <c r="H145" s="37"/>
      <c r="I145" s="36"/>
      <c r="J145" s="36">
        <v>7120851</v>
      </c>
      <c r="K145" s="36" t="s">
        <v>1755</v>
      </c>
      <c r="L145" s="37"/>
      <c r="M145" s="36"/>
      <c r="N145" s="36"/>
      <c r="O145" s="38"/>
    </row>
    <row r="146" spans="1:15">
      <c r="A146" s="32" t="s">
        <v>875</v>
      </c>
      <c r="B146" s="33">
        <v>80032948</v>
      </c>
      <c r="C146" s="33" t="s">
        <v>878</v>
      </c>
      <c r="D146" s="33">
        <v>80188474</v>
      </c>
      <c r="E146" s="33" t="s">
        <v>361</v>
      </c>
      <c r="F146" s="33">
        <v>7120851</v>
      </c>
      <c r="G146" s="33" t="s">
        <v>1755</v>
      </c>
      <c r="H146" s="34"/>
      <c r="I146" s="33"/>
      <c r="J146" s="33">
        <v>7120851</v>
      </c>
      <c r="K146" s="33" t="s">
        <v>1755</v>
      </c>
      <c r="L146" s="34"/>
      <c r="M146" s="33"/>
      <c r="N146" s="33"/>
      <c r="O146" s="39"/>
    </row>
    <row r="147" spans="1:15">
      <c r="A147" s="35" t="s">
        <v>881</v>
      </c>
      <c r="B147" s="36">
        <v>80774210</v>
      </c>
      <c r="C147" s="36" t="s">
        <v>5196</v>
      </c>
      <c r="D147" s="36">
        <v>1113640292</v>
      </c>
      <c r="E147" s="36" t="s">
        <v>730</v>
      </c>
      <c r="F147" s="36">
        <v>1052338473</v>
      </c>
      <c r="G147" s="36" t="s">
        <v>761</v>
      </c>
      <c r="H147" s="37"/>
      <c r="I147" s="36"/>
      <c r="J147" s="36">
        <v>1052338473</v>
      </c>
      <c r="K147" s="36" t="s">
        <v>761</v>
      </c>
      <c r="L147" s="37"/>
      <c r="M147" s="36"/>
      <c r="N147" s="36"/>
      <c r="O147" s="38"/>
    </row>
    <row r="148" spans="1:15">
      <c r="A148" s="32" t="s">
        <v>887</v>
      </c>
      <c r="B148" s="33">
        <v>1110175860</v>
      </c>
      <c r="C148" s="33" t="s">
        <v>890</v>
      </c>
      <c r="D148" s="33">
        <v>1113640292</v>
      </c>
      <c r="E148" s="33" t="s">
        <v>730</v>
      </c>
      <c r="F148" s="33">
        <v>1052338473</v>
      </c>
      <c r="G148" s="33" t="s">
        <v>761</v>
      </c>
      <c r="H148" s="34"/>
      <c r="I148" s="33"/>
      <c r="J148" s="33">
        <v>1052338473</v>
      </c>
      <c r="K148" s="33" t="s">
        <v>761</v>
      </c>
      <c r="L148" s="34"/>
      <c r="M148" s="33"/>
      <c r="N148" s="33"/>
      <c r="O148" s="39"/>
    </row>
    <row r="149" spans="1:15">
      <c r="A149" s="35" t="s">
        <v>894</v>
      </c>
      <c r="B149" s="36">
        <v>1030577926</v>
      </c>
      <c r="C149" s="36" t="s">
        <v>4492</v>
      </c>
      <c r="D149" s="36">
        <v>1113640292</v>
      </c>
      <c r="E149" s="36" t="s">
        <v>730</v>
      </c>
      <c r="F149" s="36">
        <v>1052338473</v>
      </c>
      <c r="G149" s="36" t="s">
        <v>761</v>
      </c>
      <c r="H149" s="37"/>
      <c r="I149" s="36"/>
      <c r="J149" s="36">
        <v>1052338473</v>
      </c>
      <c r="K149" s="36" t="s">
        <v>761</v>
      </c>
      <c r="L149" s="37"/>
      <c r="M149" s="36"/>
      <c r="N149" s="36"/>
      <c r="O149" s="38"/>
    </row>
    <row r="150" spans="1:15">
      <c r="A150" s="32" t="s">
        <v>900</v>
      </c>
      <c r="B150" s="33">
        <v>52730716</v>
      </c>
      <c r="C150" s="33" t="s">
        <v>903</v>
      </c>
      <c r="D150" s="33">
        <v>1110175860</v>
      </c>
      <c r="E150" s="33" t="s">
        <v>890</v>
      </c>
      <c r="F150" s="33">
        <v>52290246</v>
      </c>
      <c r="G150" s="33" t="s">
        <v>1741</v>
      </c>
      <c r="H150" s="33"/>
      <c r="I150" s="33"/>
      <c r="J150" s="33">
        <v>52290246</v>
      </c>
      <c r="K150" s="33" t="s">
        <v>1741</v>
      </c>
      <c r="L150" s="33"/>
      <c r="M150" s="33"/>
      <c r="N150" s="33"/>
      <c r="O150" s="39"/>
    </row>
    <row r="151" spans="1:15">
      <c r="A151" s="35" t="s">
        <v>906</v>
      </c>
      <c r="B151" s="36">
        <v>53140135</v>
      </c>
      <c r="C151" s="36" t="s">
        <v>907</v>
      </c>
      <c r="D151" s="36">
        <v>1033780472</v>
      </c>
      <c r="E151" s="36" t="s">
        <v>718</v>
      </c>
      <c r="F151" s="36">
        <v>7120851</v>
      </c>
      <c r="G151" s="36" t="s">
        <v>1755</v>
      </c>
      <c r="H151" s="37"/>
      <c r="I151" s="36"/>
      <c r="J151" s="36">
        <v>7120851</v>
      </c>
      <c r="K151" s="36" t="s">
        <v>1755</v>
      </c>
      <c r="L151" s="37"/>
      <c r="M151" s="36"/>
      <c r="N151" s="36"/>
      <c r="O151" s="38"/>
    </row>
    <row r="152" spans="1:15">
      <c r="A152" s="32" t="s">
        <v>910</v>
      </c>
      <c r="B152" s="33">
        <v>20645897</v>
      </c>
      <c r="C152" s="33" t="s">
        <v>4490</v>
      </c>
      <c r="D152" s="33">
        <v>1024504944</v>
      </c>
      <c r="E152" s="33" t="s">
        <v>2212</v>
      </c>
      <c r="F152" s="33">
        <v>79597286</v>
      </c>
      <c r="G152" s="33" t="s">
        <v>1725</v>
      </c>
      <c r="H152" s="34"/>
      <c r="I152" s="33"/>
      <c r="J152" s="33">
        <v>79597286</v>
      </c>
      <c r="K152" s="33" t="s">
        <v>1725</v>
      </c>
      <c r="L152" s="34"/>
      <c r="M152" s="33"/>
      <c r="N152" s="33"/>
      <c r="O152" s="39"/>
    </row>
    <row r="153" spans="1:15">
      <c r="A153" s="35" t="s">
        <v>914</v>
      </c>
      <c r="B153" s="36">
        <v>1053343603</v>
      </c>
      <c r="C153" s="36" t="s">
        <v>4484</v>
      </c>
      <c r="D153" s="36">
        <v>1033780472</v>
      </c>
      <c r="E153" s="36" t="s">
        <v>718</v>
      </c>
      <c r="F153" s="36">
        <v>7120851</v>
      </c>
      <c r="G153" s="36" t="s">
        <v>1755</v>
      </c>
      <c r="H153" s="37"/>
      <c r="I153" s="36"/>
      <c r="J153" s="36">
        <v>7120851</v>
      </c>
      <c r="K153" s="36" t="s">
        <v>1755</v>
      </c>
      <c r="L153" s="37"/>
      <c r="M153" s="36"/>
      <c r="N153" s="36"/>
      <c r="O153" s="38"/>
    </row>
    <row r="154" spans="1:15">
      <c r="A154" s="32" t="s">
        <v>918</v>
      </c>
      <c r="B154" s="33">
        <v>1013583528</v>
      </c>
      <c r="C154" s="33" t="s">
        <v>5197</v>
      </c>
      <c r="D154" s="33">
        <v>72258850</v>
      </c>
      <c r="E154" s="33" t="s">
        <v>1464</v>
      </c>
      <c r="F154" s="33">
        <v>52514387</v>
      </c>
      <c r="G154" s="33" t="s">
        <v>765</v>
      </c>
      <c r="H154" s="34"/>
      <c r="I154" s="33"/>
      <c r="J154" s="33">
        <v>52514387</v>
      </c>
      <c r="K154" s="33" t="s">
        <v>765</v>
      </c>
      <c r="L154" s="34"/>
      <c r="M154" s="33"/>
      <c r="N154" s="33"/>
      <c r="O154" s="39"/>
    </row>
    <row r="155" spans="1:15">
      <c r="A155" s="35" t="s">
        <v>925</v>
      </c>
      <c r="B155" s="36">
        <v>1110174750</v>
      </c>
      <c r="C155" s="36" t="s">
        <v>927</v>
      </c>
      <c r="D155" s="36">
        <v>72258850</v>
      </c>
      <c r="E155" s="36" t="s">
        <v>1464</v>
      </c>
      <c r="F155" s="36">
        <v>52514387</v>
      </c>
      <c r="G155" s="36" t="s">
        <v>765</v>
      </c>
      <c r="H155" s="37"/>
      <c r="I155" s="36"/>
      <c r="J155" s="36">
        <v>52514387</v>
      </c>
      <c r="K155" s="36" t="s">
        <v>765</v>
      </c>
      <c r="L155" s="37"/>
      <c r="M155" s="36"/>
      <c r="N155" s="36"/>
      <c r="O155" s="38"/>
    </row>
    <row r="156" spans="1:15">
      <c r="A156" s="32" t="s">
        <v>931</v>
      </c>
      <c r="B156" s="33">
        <v>80913624</v>
      </c>
      <c r="C156" s="33" t="s">
        <v>5198</v>
      </c>
      <c r="D156" s="33">
        <v>72258850</v>
      </c>
      <c r="E156" s="33" t="s">
        <v>1464</v>
      </c>
      <c r="F156" s="33">
        <v>52514387</v>
      </c>
      <c r="G156" s="33" t="s">
        <v>765</v>
      </c>
      <c r="H156" s="34"/>
      <c r="I156" s="33"/>
      <c r="J156" s="33">
        <v>52514387</v>
      </c>
      <c r="K156" s="33" t="s">
        <v>765</v>
      </c>
      <c r="L156" s="34"/>
      <c r="M156" s="33"/>
      <c r="N156" s="33"/>
      <c r="O156" s="39"/>
    </row>
    <row r="157" spans="1:15">
      <c r="A157" s="35" t="s">
        <v>937</v>
      </c>
      <c r="B157" s="36">
        <v>1015393865</v>
      </c>
      <c r="C157" s="36" t="s">
        <v>938</v>
      </c>
      <c r="D157" s="36">
        <v>72258850</v>
      </c>
      <c r="E157" s="36" t="s">
        <v>1464</v>
      </c>
      <c r="F157" s="36">
        <v>52514387</v>
      </c>
      <c r="G157" s="36" t="s">
        <v>765</v>
      </c>
      <c r="H157" s="37"/>
      <c r="I157" s="36"/>
      <c r="J157" s="36">
        <v>52514387</v>
      </c>
      <c r="K157" s="36" t="s">
        <v>765</v>
      </c>
      <c r="L157" s="37"/>
      <c r="M157" s="36"/>
      <c r="N157" s="36"/>
      <c r="O157" s="38"/>
    </row>
    <row r="158" spans="1:15">
      <c r="A158" s="32" t="s">
        <v>943</v>
      </c>
      <c r="B158" s="33">
        <v>1072656793</v>
      </c>
      <c r="C158" s="33" t="s">
        <v>944</v>
      </c>
      <c r="D158" s="33">
        <v>72258850</v>
      </c>
      <c r="E158" s="33" t="s">
        <v>1464</v>
      </c>
      <c r="F158" s="33">
        <v>52514387</v>
      </c>
      <c r="G158" s="33" t="s">
        <v>765</v>
      </c>
      <c r="H158" s="34"/>
      <c r="I158" s="33"/>
      <c r="J158" s="33">
        <v>52514387</v>
      </c>
      <c r="K158" s="33" t="s">
        <v>765</v>
      </c>
      <c r="L158" s="34"/>
      <c r="M158" s="33"/>
      <c r="N158" s="33"/>
      <c r="O158" s="39"/>
    </row>
    <row r="159" spans="1:15">
      <c r="A159" s="35" t="s">
        <v>949</v>
      </c>
      <c r="B159" s="36">
        <v>11813864</v>
      </c>
      <c r="C159" s="36" t="s">
        <v>5199</v>
      </c>
      <c r="D159" s="36">
        <v>72258850</v>
      </c>
      <c r="E159" s="36" t="s">
        <v>1464</v>
      </c>
      <c r="F159" s="36">
        <v>52514387</v>
      </c>
      <c r="G159" s="36" t="s">
        <v>765</v>
      </c>
      <c r="H159" s="37"/>
      <c r="I159" s="36"/>
      <c r="J159" s="36">
        <v>52514387</v>
      </c>
      <c r="K159" s="36" t="s">
        <v>765</v>
      </c>
      <c r="L159" s="37"/>
      <c r="M159" s="36"/>
      <c r="N159" s="36"/>
      <c r="O159" s="38"/>
    </row>
    <row r="160" spans="1:15">
      <c r="A160" s="32" t="s">
        <v>954</v>
      </c>
      <c r="B160" s="33">
        <v>91526264</v>
      </c>
      <c r="C160" s="33" t="s">
        <v>955</v>
      </c>
      <c r="D160" s="33">
        <v>72258850</v>
      </c>
      <c r="E160" s="33" t="s">
        <v>1464</v>
      </c>
      <c r="F160" s="33">
        <v>52514387</v>
      </c>
      <c r="G160" s="33" t="s">
        <v>765</v>
      </c>
      <c r="H160" s="34"/>
      <c r="I160" s="33"/>
      <c r="J160" s="33">
        <v>52514387</v>
      </c>
      <c r="K160" s="33" t="s">
        <v>765</v>
      </c>
      <c r="L160" s="34"/>
      <c r="M160" s="33"/>
      <c r="N160" s="33"/>
      <c r="O160" s="39"/>
    </row>
    <row r="161" spans="1:15">
      <c r="A161" s="35" t="s">
        <v>958</v>
      </c>
      <c r="B161" s="36">
        <v>79697130</v>
      </c>
      <c r="C161" s="36" t="s">
        <v>959</v>
      </c>
      <c r="D161" s="36">
        <v>72258850</v>
      </c>
      <c r="E161" s="36" t="s">
        <v>1464</v>
      </c>
      <c r="F161" s="36">
        <v>52514387</v>
      </c>
      <c r="G161" s="36" t="s">
        <v>765</v>
      </c>
      <c r="H161" s="37"/>
      <c r="I161" s="36"/>
      <c r="J161" s="36">
        <v>52514387</v>
      </c>
      <c r="K161" s="36" t="s">
        <v>765</v>
      </c>
      <c r="L161" s="37"/>
      <c r="M161" s="36"/>
      <c r="N161" s="36"/>
      <c r="O161" s="38"/>
    </row>
    <row r="162" spans="1:15">
      <c r="A162" s="32" t="s">
        <v>963</v>
      </c>
      <c r="B162" s="33">
        <v>79650062</v>
      </c>
      <c r="C162" s="33" t="s">
        <v>964</v>
      </c>
      <c r="D162" s="33">
        <v>72258850</v>
      </c>
      <c r="E162" s="33" t="s">
        <v>1464</v>
      </c>
      <c r="F162" s="33">
        <v>52514387</v>
      </c>
      <c r="G162" s="33" t="s">
        <v>765</v>
      </c>
      <c r="H162" s="34"/>
      <c r="I162" s="33"/>
      <c r="J162" s="33">
        <v>52514387</v>
      </c>
      <c r="K162" s="33" t="s">
        <v>765</v>
      </c>
      <c r="L162" s="34"/>
      <c r="M162" s="33"/>
      <c r="N162" s="33"/>
      <c r="O162" s="39"/>
    </row>
    <row r="163" spans="1:15">
      <c r="A163" s="35" t="s">
        <v>968</v>
      </c>
      <c r="B163" s="36">
        <v>1023975861</v>
      </c>
      <c r="C163" s="36" t="s">
        <v>970</v>
      </c>
      <c r="D163" s="36">
        <v>72258850</v>
      </c>
      <c r="E163" s="36" t="s">
        <v>1464</v>
      </c>
      <c r="F163" s="36">
        <v>52514387</v>
      </c>
      <c r="G163" s="36" t="s">
        <v>765</v>
      </c>
      <c r="H163" s="37"/>
      <c r="I163" s="36"/>
      <c r="J163" s="36">
        <v>52514387</v>
      </c>
      <c r="K163" s="36" t="s">
        <v>765</v>
      </c>
      <c r="L163" s="37"/>
      <c r="M163" s="36"/>
      <c r="N163" s="36"/>
      <c r="O163" s="38"/>
    </row>
    <row r="164" spans="1:15">
      <c r="A164" s="32" t="s">
        <v>973</v>
      </c>
      <c r="B164" s="33">
        <v>1013615077</v>
      </c>
      <c r="C164" s="33" t="s">
        <v>974</v>
      </c>
      <c r="D164" s="33">
        <v>72258850</v>
      </c>
      <c r="E164" s="33" t="s">
        <v>1464</v>
      </c>
      <c r="F164" s="33">
        <v>52514387</v>
      </c>
      <c r="G164" s="33" t="s">
        <v>765</v>
      </c>
      <c r="H164" s="34"/>
      <c r="I164" s="33"/>
      <c r="J164" s="33">
        <v>52514387</v>
      </c>
      <c r="K164" s="33" t="s">
        <v>765</v>
      </c>
      <c r="L164" s="34"/>
      <c r="M164" s="33"/>
      <c r="N164" s="33"/>
      <c r="O164" s="39"/>
    </row>
    <row r="165" spans="1:15">
      <c r="A165" s="35" t="s">
        <v>977</v>
      </c>
      <c r="B165" s="36">
        <v>1023945094</v>
      </c>
      <c r="C165" s="36" t="s">
        <v>978</v>
      </c>
      <c r="D165" s="36">
        <v>72258850</v>
      </c>
      <c r="E165" s="36" t="s">
        <v>1464</v>
      </c>
      <c r="F165" s="36">
        <v>52514387</v>
      </c>
      <c r="G165" s="36" t="s">
        <v>765</v>
      </c>
      <c r="H165" s="37"/>
      <c r="I165" s="36"/>
      <c r="J165" s="36">
        <v>52514387</v>
      </c>
      <c r="K165" s="36" t="s">
        <v>765</v>
      </c>
      <c r="L165" s="37"/>
      <c r="M165" s="36"/>
      <c r="N165" s="36"/>
      <c r="O165" s="38"/>
    </row>
    <row r="166" spans="1:15">
      <c r="A166" s="32" t="s">
        <v>982</v>
      </c>
      <c r="B166" s="33">
        <v>52950023</v>
      </c>
      <c r="C166" s="33" t="s">
        <v>5200</v>
      </c>
      <c r="D166" s="33">
        <v>72258850</v>
      </c>
      <c r="E166" s="33" t="s">
        <v>1464</v>
      </c>
      <c r="F166" s="33">
        <v>52514387</v>
      </c>
      <c r="G166" s="33" t="s">
        <v>765</v>
      </c>
      <c r="H166" s="34"/>
      <c r="I166" s="33"/>
      <c r="J166" s="33">
        <v>52514387</v>
      </c>
      <c r="K166" s="33" t="s">
        <v>765</v>
      </c>
      <c r="L166" s="34"/>
      <c r="M166" s="33"/>
      <c r="N166" s="33"/>
      <c r="O166" s="39"/>
    </row>
    <row r="167" spans="1:15">
      <c r="A167" s="35" t="s">
        <v>987</v>
      </c>
      <c r="B167" s="36">
        <v>1010170661</v>
      </c>
      <c r="C167" s="36" t="s">
        <v>5201</v>
      </c>
      <c r="D167" s="36">
        <v>79849967</v>
      </c>
      <c r="E167" s="36" t="s">
        <v>2737</v>
      </c>
      <c r="F167" s="36">
        <v>1052338473</v>
      </c>
      <c r="G167" s="36" t="s">
        <v>761</v>
      </c>
      <c r="H167" s="37"/>
      <c r="I167" s="36"/>
      <c r="J167" s="36">
        <v>1052338473</v>
      </c>
      <c r="K167" s="36" t="s">
        <v>761</v>
      </c>
      <c r="L167" s="37"/>
      <c r="M167" s="36"/>
      <c r="N167" s="36"/>
      <c r="O167" s="38"/>
    </row>
    <row r="168" spans="1:15">
      <c r="A168" s="32" t="s">
        <v>995</v>
      </c>
      <c r="B168" s="33">
        <v>1096949785</v>
      </c>
      <c r="C168" s="33" t="s">
        <v>998</v>
      </c>
      <c r="D168" s="33">
        <v>1012347024</v>
      </c>
      <c r="E168" s="33" t="s">
        <v>2156</v>
      </c>
      <c r="F168" s="33">
        <v>7120851</v>
      </c>
      <c r="G168" s="33" t="s">
        <v>1755</v>
      </c>
      <c r="H168" s="34"/>
      <c r="I168" s="33"/>
      <c r="J168" s="33">
        <v>7120851</v>
      </c>
      <c r="K168" s="33" t="s">
        <v>1755</v>
      </c>
      <c r="L168" s="34"/>
      <c r="M168" s="33"/>
      <c r="N168" s="33"/>
      <c r="O168" s="39"/>
    </row>
    <row r="169" spans="1:15">
      <c r="A169" s="35" t="s">
        <v>1001</v>
      </c>
      <c r="B169" s="36">
        <v>79333995</v>
      </c>
      <c r="C169" s="36" t="s">
        <v>1002</v>
      </c>
      <c r="D169" s="36">
        <v>72258850</v>
      </c>
      <c r="E169" s="36" t="s">
        <v>1464</v>
      </c>
      <c r="F169" s="36">
        <v>52514387</v>
      </c>
      <c r="G169" s="36" t="s">
        <v>765</v>
      </c>
      <c r="H169" s="37"/>
      <c r="I169" s="36"/>
      <c r="J169" s="36">
        <v>52514387</v>
      </c>
      <c r="K169" s="36" t="s">
        <v>765</v>
      </c>
      <c r="L169" s="37"/>
      <c r="M169" s="36"/>
      <c r="N169" s="36"/>
      <c r="O169" s="38"/>
    </row>
    <row r="170" spans="1:15">
      <c r="A170" s="32" t="s">
        <v>1006</v>
      </c>
      <c r="B170" s="33">
        <v>1016073942</v>
      </c>
      <c r="C170" s="33" t="s">
        <v>1007</v>
      </c>
      <c r="D170" s="33">
        <v>72258850</v>
      </c>
      <c r="E170" s="33" t="s">
        <v>1464</v>
      </c>
      <c r="F170" s="33">
        <v>52514387</v>
      </c>
      <c r="G170" s="33" t="s">
        <v>765</v>
      </c>
      <c r="H170" s="34"/>
      <c r="I170" s="33"/>
      <c r="J170" s="33">
        <v>52514387</v>
      </c>
      <c r="K170" s="33" t="s">
        <v>765</v>
      </c>
      <c r="L170" s="34"/>
      <c r="M170" s="33"/>
      <c r="N170" s="33"/>
      <c r="O170" s="39"/>
    </row>
    <row r="171" spans="1:15">
      <c r="A171" s="35" t="s">
        <v>1010</v>
      </c>
      <c r="B171" s="36">
        <v>52282496</v>
      </c>
      <c r="C171" s="36" t="s">
        <v>1011</v>
      </c>
      <c r="D171" s="36">
        <v>72258850</v>
      </c>
      <c r="E171" s="36" t="s">
        <v>1464</v>
      </c>
      <c r="F171" s="36">
        <v>52514387</v>
      </c>
      <c r="G171" s="36" t="s">
        <v>765</v>
      </c>
      <c r="H171" s="37"/>
      <c r="I171" s="36"/>
      <c r="J171" s="36">
        <v>52514387</v>
      </c>
      <c r="K171" s="36" t="s">
        <v>765</v>
      </c>
      <c r="L171" s="37"/>
      <c r="M171" s="36"/>
      <c r="N171" s="36"/>
      <c r="O171" s="38"/>
    </row>
    <row r="172" spans="1:15">
      <c r="A172" s="32" t="s">
        <v>1015</v>
      </c>
      <c r="B172" s="33">
        <v>1023880225</v>
      </c>
      <c r="C172" s="33" t="s">
        <v>5202</v>
      </c>
      <c r="D172" s="33">
        <v>72258850</v>
      </c>
      <c r="E172" s="33" t="s">
        <v>1464</v>
      </c>
      <c r="F172" s="33">
        <v>52514387</v>
      </c>
      <c r="G172" s="33" t="s">
        <v>765</v>
      </c>
      <c r="H172" s="34"/>
      <c r="I172" s="33"/>
      <c r="J172" s="33">
        <v>52514387</v>
      </c>
      <c r="K172" s="33" t="s">
        <v>765</v>
      </c>
      <c r="L172" s="34"/>
      <c r="M172" s="33"/>
      <c r="N172" s="33"/>
      <c r="O172" s="39"/>
    </row>
    <row r="173" spans="1:15">
      <c r="A173" s="35" t="s">
        <v>1019</v>
      </c>
      <c r="B173" s="36">
        <v>1010181873</v>
      </c>
      <c r="C173" s="36" t="s">
        <v>1021</v>
      </c>
      <c r="D173" s="36">
        <v>72258850</v>
      </c>
      <c r="E173" s="36" t="s">
        <v>1464</v>
      </c>
      <c r="F173" s="36">
        <v>52514387</v>
      </c>
      <c r="G173" s="36" t="s">
        <v>765</v>
      </c>
      <c r="H173" s="37"/>
      <c r="I173" s="36"/>
      <c r="J173" s="36">
        <v>52514387</v>
      </c>
      <c r="K173" s="36" t="s">
        <v>765</v>
      </c>
      <c r="L173" s="37"/>
      <c r="M173" s="36"/>
      <c r="N173" s="36"/>
      <c r="O173" s="38"/>
    </row>
    <row r="174" spans="1:15">
      <c r="A174" s="32" t="s">
        <v>1024</v>
      </c>
      <c r="B174" s="33">
        <v>1072497572</v>
      </c>
      <c r="C174" s="33" t="s">
        <v>1026</v>
      </c>
      <c r="D174" s="33">
        <v>72258850</v>
      </c>
      <c r="E174" s="33" t="s">
        <v>1464</v>
      </c>
      <c r="F174" s="33">
        <v>52514387</v>
      </c>
      <c r="G174" s="33" t="s">
        <v>765</v>
      </c>
      <c r="H174" s="34"/>
      <c r="I174" s="33"/>
      <c r="J174" s="33">
        <v>52514387</v>
      </c>
      <c r="K174" s="33" t="s">
        <v>765</v>
      </c>
      <c r="L174" s="34"/>
      <c r="M174" s="33"/>
      <c r="N174" s="33"/>
      <c r="O174" s="39"/>
    </row>
    <row r="175" spans="1:15">
      <c r="A175" s="35" t="s">
        <v>1029</v>
      </c>
      <c r="B175" s="36">
        <v>79715430</v>
      </c>
      <c r="C175" s="36" t="s">
        <v>1030</v>
      </c>
      <c r="D175" s="36">
        <v>72258850</v>
      </c>
      <c r="E175" s="36" t="s">
        <v>1464</v>
      </c>
      <c r="F175" s="36">
        <v>52514387</v>
      </c>
      <c r="G175" s="36" t="s">
        <v>765</v>
      </c>
      <c r="H175" s="37"/>
      <c r="I175" s="36"/>
      <c r="J175" s="36">
        <v>52514387</v>
      </c>
      <c r="K175" s="36" t="s">
        <v>765</v>
      </c>
      <c r="L175" s="37"/>
      <c r="M175" s="36"/>
      <c r="N175" s="36"/>
      <c r="O175" s="38"/>
    </row>
    <row r="176" spans="1:15">
      <c r="A176" s="32" t="s">
        <v>1034</v>
      </c>
      <c r="B176" s="33">
        <v>79513089</v>
      </c>
      <c r="C176" s="33" t="s">
        <v>1036</v>
      </c>
      <c r="D176" s="33">
        <v>72258850</v>
      </c>
      <c r="E176" s="33" t="s">
        <v>1464</v>
      </c>
      <c r="F176" s="33">
        <v>52514387</v>
      </c>
      <c r="G176" s="33" t="s">
        <v>765</v>
      </c>
      <c r="H176" s="34"/>
      <c r="I176" s="33"/>
      <c r="J176" s="33">
        <v>52514387</v>
      </c>
      <c r="K176" s="33" t="s">
        <v>765</v>
      </c>
      <c r="L176" s="34"/>
      <c r="M176" s="33"/>
      <c r="N176" s="33"/>
      <c r="O176" s="39"/>
    </row>
    <row r="177" spans="1:15">
      <c r="A177" s="35" t="s">
        <v>1041</v>
      </c>
      <c r="B177" s="36">
        <v>52830224</v>
      </c>
      <c r="C177" s="36" t="s">
        <v>1042</v>
      </c>
      <c r="D177" s="36">
        <v>72258850</v>
      </c>
      <c r="E177" s="36" t="s">
        <v>1464</v>
      </c>
      <c r="F177" s="36">
        <v>52514387</v>
      </c>
      <c r="G177" s="36" t="s">
        <v>765</v>
      </c>
      <c r="H177" s="37"/>
      <c r="I177" s="36"/>
      <c r="J177" s="36">
        <v>52514387</v>
      </c>
      <c r="K177" s="36" t="s">
        <v>765</v>
      </c>
      <c r="L177" s="37"/>
      <c r="M177" s="36"/>
      <c r="N177" s="36"/>
      <c r="O177" s="38"/>
    </row>
    <row r="178" spans="1:15">
      <c r="A178" s="32" t="s">
        <v>1045</v>
      </c>
      <c r="B178" s="33">
        <v>51831830</v>
      </c>
      <c r="C178" s="33" t="s">
        <v>1046</v>
      </c>
      <c r="D178" s="33">
        <v>72258850</v>
      </c>
      <c r="E178" s="33" t="s">
        <v>1464</v>
      </c>
      <c r="F178" s="33">
        <v>52514387</v>
      </c>
      <c r="G178" s="33" t="s">
        <v>765</v>
      </c>
      <c r="H178" s="34"/>
      <c r="I178" s="33"/>
      <c r="J178" s="33">
        <v>52514387</v>
      </c>
      <c r="K178" s="33" t="s">
        <v>765</v>
      </c>
      <c r="L178" s="34"/>
      <c r="M178" s="33"/>
      <c r="N178" s="33"/>
      <c r="O178" s="39"/>
    </row>
    <row r="179" spans="1:15">
      <c r="A179" s="35" t="s">
        <v>1051</v>
      </c>
      <c r="B179" s="36">
        <v>1010011295</v>
      </c>
      <c r="C179" s="36" t="s">
        <v>5203</v>
      </c>
      <c r="D179" s="36">
        <v>72258850</v>
      </c>
      <c r="E179" s="36" t="s">
        <v>1464</v>
      </c>
      <c r="F179" s="36">
        <v>52514387</v>
      </c>
      <c r="G179" s="36" t="s">
        <v>765</v>
      </c>
      <c r="H179" s="37"/>
      <c r="I179" s="36"/>
      <c r="J179" s="36">
        <v>52514387</v>
      </c>
      <c r="K179" s="36" t="s">
        <v>765</v>
      </c>
      <c r="L179" s="37"/>
      <c r="M179" s="36"/>
      <c r="N179" s="36"/>
      <c r="O179" s="38"/>
    </row>
    <row r="180" spans="1:15">
      <c r="A180" s="32" t="s">
        <v>1055</v>
      </c>
      <c r="B180" s="33">
        <v>1072422555</v>
      </c>
      <c r="C180" s="33" t="s">
        <v>1056</v>
      </c>
      <c r="D180" s="33">
        <v>72258850</v>
      </c>
      <c r="E180" s="33" t="s">
        <v>1464</v>
      </c>
      <c r="F180" s="33">
        <v>52514387</v>
      </c>
      <c r="G180" s="33" t="s">
        <v>765</v>
      </c>
      <c r="H180" s="34"/>
      <c r="I180" s="33"/>
      <c r="J180" s="33">
        <v>52514387</v>
      </c>
      <c r="K180" s="33" t="s">
        <v>765</v>
      </c>
      <c r="L180" s="34"/>
      <c r="M180" s="33"/>
      <c r="N180" s="33"/>
      <c r="O180" s="39"/>
    </row>
    <row r="181" spans="1:15">
      <c r="A181" s="35" t="s">
        <v>1059</v>
      </c>
      <c r="B181" s="36">
        <v>79818241</v>
      </c>
      <c r="C181" s="36" t="s">
        <v>5204</v>
      </c>
      <c r="D181" s="36">
        <v>72258850</v>
      </c>
      <c r="E181" s="36" t="s">
        <v>1464</v>
      </c>
      <c r="F181" s="36">
        <v>52514387</v>
      </c>
      <c r="G181" s="36" t="s">
        <v>765</v>
      </c>
      <c r="H181" s="37"/>
      <c r="I181" s="36"/>
      <c r="J181" s="36">
        <v>52514387</v>
      </c>
      <c r="K181" s="36" t="s">
        <v>765</v>
      </c>
      <c r="L181" s="37"/>
      <c r="M181" s="36"/>
      <c r="N181" s="36"/>
      <c r="O181" s="38"/>
    </row>
    <row r="182" spans="1:15">
      <c r="A182" s="32" t="s">
        <v>1063</v>
      </c>
      <c r="B182" s="33">
        <v>80147269</v>
      </c>
      <c r="C182" s="33" t="s">
        <v>1067</v>
      </c>
      <c r="D182" s="33">
        <v>79762606</v>
      </c>
      <c r="E182" s="33" t="s">
        <v>1120</v>
      </c>
      <c r="F182" s="33">
        <v>51913304</v>
      </c>
      <c r="G182" s="33" t="s">
        <v>1730</v>
      </c>
      <c r="H182" s="34"/>
      <c r="I182" s="33"/>
      <c r="J182" s="33">
        <v>51913304</v>
      </c>
      <c r="K182" s="33" t="s">
        <v>1730</v>
      </c>
      <c r="L182" s="34"/>
      <c r="M182" s="33"/>
      <c r="N182" s="33"/>
      <c r="O182" s="39"/>
    </row>
    <row r="183" spans="1:15">
      <c r="A183" s="35" t="s">
        <v>1070</v>
      </c>
      <c r="B183" s="36">
        <v>21016300</v>
      </c>
      <c r="C183" s="36" t="s">
        <v>1071</v>
      </c>
      <c r="D183" s="36">
        <v>79762606</v>
      </c>
      <c r="E183" s="36" t="s">
        <v>1120</v>
      </c>
      <c r="F183" s="36">
        <v>51913304</v>
      </c>
      <c r="G183" s="36" t="s">
        <v>1730</v>
      </c>
      <c r="H183" s="37"/>
      <c r="I183" s="36"/>
      <c r="J183" s="36">
        <v>51913304</v>
      </c>
      <c r="K183" s="36" t="s">
        <v>1730</v>
      </c>
      <c r="L183" s="37"/>
      <c r="M183" s="36"/>
      <c r="N183" s="36"/>
      <c r="O183" s="38"/>
    </row>
    <row r="184" spans="1:15">
      <c r="A184" s="32" t="s">
        <v>1074</v>
      </c>
      <c r="B184" s="33">
        <v>1013578381</v>
      </c>
      <c r="C184" s="33" t="s">
        <v>5205</v>
      </c>
      <c r="D184" s="33">
        <v>79762606</v>
      </c>
      <c r="E184" s="33" t="s">
        <v>1120</v>
      </c>
      <c r="F184" s="33">
        <v>51913304</v>
      </c>
      <c r="G184" s="33" t="s">
        <v>1730</v>
      </c>
      <c r="H184" s="34"/>
      <c r="I184" s="33"/>
      <c r="J184" s="33">
        <v>51913304</v>
      </c>
      <c r="K184" s="33" t="s">
        <v>1730</v>
      </c>
      <c r="L184" s="34"/>
      <c r="M184" s="33"/>
      <c r="N184" s="33"/>
      <c r="O184" s="39"/>
    </row>
    <row r="185" spans="1:15">
      <c r="A185" s="35" t="s">
        <v>1081</v>
      </c>
      <c r="B185" s="36">
        <v>1024492481</v>
      </c>
      <c r="C185" s="36" t="s">
        <v>1084</v>
      </c>
      <c r="D185" s="36">
        <v>79762606</v>
      </c>
      <c r="E185" s="36" t="s">
        <v>1120</v>
      </c>
      <c r="F185" s="36">
        <v>51913304</v>
      </c>
      <c r="G185" s="36" t="s">
        <v>1730</v>
      </c>
      <c r="H185" s="37"/>
      <c r="I185" s="36"/>
      <c r="J185" s="36">
        <v>51913304</v>
      </c>
      <c r="K185" s="36" t="s">
        <v>1730</v>
      </c>
      <c r="L185" s="37"/>
      <c r="M185" s="36"/>
      <c r="N185" s="36"/>
      <c r="O185" s="38"/>
    </row>
    <row r="186" spans="1:15">
      <c r="A186" s="32" t="s">
        <v>1088</v>
      </c>
      <c r="B186" s="33">
        <v>1022960057</v>
      </c>
      <c r="C186" s="33" t="s">
        <v>1090</v>
      </c>
      <c r="D186" s="33">
        <v>79762606</v>
      </c>
      <c r="E186" s="33" t="s">
        <v>1120</v>
      </c>
      <c r="F186" s="33">
        <v>51913304</v>
      </c>
      <c r="G186" s="33" t="s">
        <v>1730</v>
      </c>
      <c r="H186" s="34"/>
      <c r="I186" s="33"/>
      <c r="J186" s="33">
        <v>51913304</v>
      </c>
      <c r="K186" s="33" t="s">
        <v>1730</v>
      </c>
      <c r="L186" s="34"/>
      <c r="M186" s="33"/>
      <c r="N186" s="33"/>
      <c r="O186" s="39"/>
    </row>
    <row r="187" spans="1:15">
      <c r="A187" s="35" t="s">
        <v>1093</v>
      </c>
      <c r="B187" s="36">
        <v>1030646977</v>
      </c>
      <c r="C187" s="36" t="s">
        <v>1094</v>
      </c>
      <c r="D187" s="36">
        <v>79762606</v>
      </c>
      <c r="E187" s="36" t="s">
        <v>1120</v>
      </c>
      <c r="F187" s="36">
        <v>51913304</v>
      </c>
      <c r="G187" s="36" t="s">
        <v>1730</v>
      </c>
      <c r="H187" s="37"/>
      <c r="I187" s="36"/>
      <c r="J187" s="36">
        <v>51913304</v>
      </c>
      <c r="K187" s="36" t="s">
        <v>1730</v>
      </c>
      <c r="L187" s="37"/>
      <c r="M187" s="36"/>
      <c r="N187" s="36"/>
      <c r="O187" s="38"/>
    </row>
    <row r="188" spans="1:15">
      <c r="A188" s="32" t="s">
        <v>1097</v>
      </c>
      <c r="B188" s="33">
        <v>1071986542</v>
      </c>
      <c r="C188" s="33" t="s">
        <v>5206</v>
      </c>
      <c r="D188" s="33">
        <v>79762606</v>
      </c>
      <c r="E188" s="33" t="s">
        <v>1120</v>
      </c>
      <c r="F188" s="33">
        <v>51913304</v>
      </c>
      <c r="G188" s="33" t="s">
        <v>1730</v>
      </c>
      <c r="H188" s="34"/>
      <c r="I188" s="33"/>
      <c r="J188" s="33">
        <v>51913304</v>
      </c>
      <c r="K188" s="33" t="s">
        <v>1730</v>
      </c>
      <c r="L188" s="34"/>
      <c r="M188" s="33"/>
      <c r="N188" s="33"/>
      <c r="O188" s="39"/>
    </row>
    <row r="189" spans="1:15">
      <c r="A189" s="35" t="s">
        <v>1103</v>
      </c>
      <c r="B189" s="36">
        <v>80219210</v>
      </c>
      <c r="C189" s="36" t="s">
        <v>4415</v>
      </c>
      <c r="D189" s="36">
        <v>79762606</v>
      </c>
      <c r="E189" s="36" t="s">
        <v>1120</v>
      </c>
      <c r="F189" s="36">
        <v>51913304</v>
      </c>
      <c r="G189" s="36" t="s">
        <v>1730</v>
      </c>
      <c r="H189" s="37"/>
      <c r="I189" s="36"/>
      <c r="J189" s="36">
        <v>51913304</v>
      </c>
      <c r="K189" s="36" t="s">
        <v>1730</v>
      </c>
      <c r="L189" s="37"/>
      <c r="M189" s="36"/>
      <c r="N189" s="36"/>
      <c r="O189" s="38"/>
    </row>
    <row r="190" spans="1:15">
      <c r="A190" s="32" t="s">
        <v>1107</v>
      </c>
      <c r="B190" s="33">
        <v>80918829</v>
      </c>
      <c r="C190" s="33" t="s">
        <v>5207</v>
      </c>
      <c r="D190" s="33">
        <v>79762606</v>
      </c>
      <c r="E190" s="33" t="s">
        <v>1120</v>
      </c>
      <c r="F190" s="33">
        <v>51913304</v>
      </c>
      <c r="G190" s="33" t="s">
        <v>1730</v>
      </c>
      <c r="H190" s="34"/>
      <c r="I190" s="33"/>
      <c r="J190" s="33">
        <v>51913304</v>
      </c>
      <c r="K190" s="33" t="s">
        <v>1730</v>
      </c>
      <c r="L190" s="34"/>
      <c r="M190" s="33"/>
      <c r="N190" s="33"/>
      <c r="O190" s="39"/>
    </row>
    <row r="191" spans="1:15">
      <c r="A191" s="35" t="s">
        <v>1113</v>
      </c>
      <c r="B191" s="36">
        <v>80118349</v>
      </c>
      <c r="C191" s="36" t="s">
        <v>5208</v>
      </c>
      <c r="D191" s="36">
        <v>79762606</v>
      </c>
      <c r="E191" s="36" t="s">
        <v>1120</v>
      </c>
      <c r="F191" s="36">
        <v>51913304</v>
      </c>
      <c r="G191" s="36" t="s">
        <v>1730</v>
      </c>
      <c r="H191" s="37"/>
      <c r="I191" s="36"/>
      <c r="J191" s="36">
        <v>51913304</v>
      </c>
      <c r="K191" s="36" t="s">
        <v>1730</v>
      </c>
      <c r="L191" s="37"/>
      <c r="M191" s="36"/>
      <c r="N191" s="36"/>
      <c r="O191" s="38"/>
    </row>
    <row r="192" spans="1:15">
      <c r="A192" s="32" t="s">
        <v>1117</v>
      </c>
      <c r="B192" s="33">
        <v>79762606</v>
      </c>
      <c r="C192" s="33" t="s">
        <v>1120</v>
      </c>
      <c r="D192" s="33">
        <v>53153843</v>
      </c>
      <c r="E192" s="33" t="s">
        <v>3724</v>
      </c>
      <c r="F192" s="33">
        <v>1052338473</v>
      </c>
      <c r="G192" s="33" t="s">
        <v>761</v>
      </c>
      <c r="H192" s="34"/>
      <c r="I192" s="33"/>
      <c r="J192" s="33">
        <v>1052338473</v>
      </c>
      <c r="K192" s="33" t="s">
        <v>761</v>
      </c>
      <c r="L192" s="34"/>
      <c r="M192" s="33"/>
      <c r="N192" s="33"/>
      <c r="O192" s="39"/>
    </row>
    <row r="193" spans="1:15">
      <c r="A193" s="35" t="s">
        <v>1124</v>
      </c>
      <c r="B193" s="36">
        <v>1023894240</v>
      </c>
      <c r="C193" s="36" t="s">
        <v>5209</v>
      </c>
      <c r="D193" s="36">
        <v>17332599</v>
      </c>
      <c r="E193" s="36" t="s">
        <v>2261</v>
      </c>
      <c r="F193" s="36">
        <v>52746862</v>
      </c>
      <c r="G193" s="36" t="s">
        <v>1750</v>
      </c>
      <c r="H193" s="37"/>
      <c r="I193" s="36"/>
      <c r="J193" s="36">
        <v>52746862</v>
      </c>
      <c r="K193" s="36" t="s">
        <v>1750</v>
      </c>
      <c r="L193" s="37"/>
      <c r="M193" s="36"/>
      <c r="N193" s="36"/>
      <c r="O193" s="38"/>
    </row>
    <row r="194" spans="1:15">
      <c r="A194" s="32" t="s">
        <v>1133</v>
      </c>
      <c r="B194" s="33">
        <v>1023902575</v>
      </c>
      <c r="C194" s="33" t="s">
        <v>5210</v>
      </c>
      <c r="D194" s="33">
        <v>79751355</v>
      </c>
      <c r="E194" s="33" t="s">
        <v>5211</v>
      </c>
      <c r="F194" s="33">
        <v>1052338473</v>
      </c>
      <c r="G194" s="33" t="s">
        <v>761</v>
      </c>
      <c r="H194" s="34"/>
      <c r="I194" s="33"/>
      <c r="J194" s="33">
        <v>1052338473</v>
      </c>
      <c r="K194" s="33" t="s">
        <v>761</v>
      </c>
      <c r="L194" s="34"/>
      <c r="M194" s="33"/>
      <c r="N194" s="33"/>
      <c r="O194" s="39"/>
    </row>
    <row r="195" spans="1:15">
      <c r="A195" s="35" t="s">
        <v>1140</v>
      </c>
      <c r="B195" s="36">
        <v>1032401910</v>
      </c>
      <c r="C195" s="36" t="s">
        <v>5212</v>
      </c>
      <c r="D195" s="36">
        <v>79751355</v>
      </c>
      <c r="E195" s="36" t="s">
        <v>5211</v>
      </c>
      <c r="F195" s="33">
        <v>1052338473</v>
      </c>
      <c r="G195" s="36" t="s">
        <v>761</v>
      </c>
      <c r="H195" s="37"/>
      <c r="I195" s="36"/>
      <c r="J195" s="36">
        <v>1052338473</v>
      </c>
      <c r="K195" s="36" t="s">
        <v>761</v>
      </c>
      <c r="L195" s="37"/>
      <c r="M195" s="36"/>
      <c r="N195" s="36"/>
      <c r="O195" s="38"/>
    </row>
    <row r="196" spans="1:15">
      <c r="A196" s="32" t="s">
        <v>1145</v>
      </c>
      <c r="B196" s="33">
        <v>79607845</v>
      </c>
      <c r="C196" s="33" t="s">
        <v>1146</v>
      </c>
      <c r="D196" s="33">
        <v>79751355</v>
      </c>
      <c r="E196" s="33" t="s">
        <v>5211</v>
      </c>
      <c r="F196" s="33">
        <v>1052338473</v>
      </c>
      <c r="G196" s="33" t="s">
        <v>761</v>
      </c>
      <c r="H196" s="34"/>
      <c r="I196" s="33"/>
      <c r="J196" s="33">
        <v>1052338473</v>
      </c>
      <c r="K196" s="33" t="s">
        <v>761</v>
      </c>
      <c r="L196" s="34"/>
      <c r="M196" s="33"/>
      <c r="N196" s="33"/>
      <c r="O196" s="39"/>
    </row>
    <row r="197" spans="1:15">
      <c r="A197" s="35" t="s">
        <v>1150</v>
      </c>
      <c r="B197" s="36">
        <v>1000455167</v>
      </c>
      <c r="C197" s="36" t="s">
        <v>1152</v>
      </c>
      <c r="D197" s="36">
        <v>79751355</v>
      </c>
      <c r="E197" s="36" t="s">
        <v>5211</v>
      </c>
      <c r="F197" s="33">
        <v>1052338473</v>
      </c>
      <c r="G197" s="36" t="s">
        <v>761</v>
      </c>
      <c r="H197" s="37"/>
      <c r="I197" s="36"/>
      <c r="J197" s="36">
        <v>1052338473</v>
      </c>
      <c r="K197" s="36" t="s">
        <v>761</v>
      </c>
      <c r="L197" s="37"/>
      <c r="M197" s="36"/>
      <c r="N197" s="36"/>
      <c r="O197" s="38"/>
    </row>
    <row r="198" spans="1:15">
      <c r="A198" s="32" t="s">
        <v>1156</v>
      </c>
      <c r="B198" s="33">
        <v>1032434207</v>
      </c>
      <c r="C198" s="33" t="s">
        <v>1158</v>
      </c>
      <c r="D198" s="33">
        <v>79751355</v>
      </c>
      <c r="E198" s="33" t="s">
        <v>5211</v>
      </c>
      <c r="F198" s="33">
        <v>1052338473</v>
      </c>
      <c r="G198" s="33" t="s">
        <v>761</v>
      </c>
      <c r="H198" s="34"/>
      <c r="I198" s="33"/>
      <c r="J198" s="33">
        <v>1052338473</v>
      </c>
      <c r="K198" s="33" t="s">
        <v>761</v>
      </c>
      <c r="L198" s="34"/>
      <c r="M198" s="33"/>
      <c r="N198" s="33"/>
      <c r="O198" s="39"/>
    </row>
    <row r="199" spans="1:15">
      <c r="A199" s="35" t="s">
        <v>1161</v>
      </c>
      <c r="B199" s="36">
        <v>1088344980</v>
      </c>
      <c r="C199" s="36" t="s">
        <v>1162</v>
      </c>
      <c r="D199" s="36">
        <v>79751355</v>
      </c>
      <c r="E199" s="36" t="s">
        <v>5211</v>
      </c>
      <c r="F199" s="33">
        <v>1052338473</v>
      </c>
      <c r="G199" s="36" t="s">
        <v>761</v>
      </c>
      <c r="H199" s="37"/>
      <c r="I199" s="36"/>
      <c r="J199" s="36">
        <v>1052338473</v>
      </c>
      <c r="K199" s="36" t="s">
        <v>761</v>
      </c>
      <c r="L199" s="37"/>
      <c r="M199" s="36"/>
      <c r="N199" s="36"/>
      <c r="O199" s="38"/>
    </row>
    <row r="200" spans="1:15">
      <c r="A200" s="32" t="s">
        <v>1165</v>
      </c>
      <c r="B200" s="33">
        <v>1015429868</v>
      </c>
      <c r="C200" s="33" t="s">
        <v>1168</v>
      </c>
      <c r="D200" s="33">
        <v>1113640292</v>
      </c>
      <c r="E200" s="33" t="s">
        <v>730</v>
      </c>
      <c r="F200" s="33">
        <v>1052338473</v>
      </c>
      <c r="G200" s="33" t="s">
        <v>761</v>
      </c>
      <c r="H200" s="34"/>
      <c r="I200" s="33"/>
      <c r="J200" s="33">
        <v>1052338473</v>
      </c>
      <c r="K200" s="33" t="s">
        <v>761</v>
      </c>
      <c r="L200" s="34"/>
      <c r="M200" s="33"/>
      <c r="N200" s="33"/>
      <c r="O200" s="39"/>
    </row>
    <row r="201" spans="1:15">
      <c r="A201" s="35" t="s">
        <v>1172</v>
      </c>
      <c r="B201" s="36">
        <v>80234047</v>
      </c>
      <c r="C201" s="36" t="s">
        <v>1174</v>
      </c>
      <c r="D201" s="36">
        <v>1015429868</v>
      </c>
      <c r="E201" s="36" t="s">
        <v>1168</v>
      </c>
      <c r="F201" s="36">
        <v>79639019</v>
      </c>
      <c r="G201" s="36" t="s">
        <v>1746</v>
      </c>
      <c r="H201" s="37"/>
      <c r="I201" s="36"/>
      <c r="J201" s="36">
        <v>79639019</v>
      </c>
      <c r="K201" s="36" t="s">
        <v>1746</v>
      </c>
      <c r="L201" s="37"/>
      <c r="M201" s="36"/>
      <c r="N201" s="36"/>
      <c r="O201" s="38"/>
    </row>
    <row r="202" spans="1:15">
      <c r="A202" s="32" t="s">
        <v>1179</v>
      </c>
      <c r="B202" s="33">
        <v>1032384327</v>
      </c>
      <c r="C202" s="33" t="s">
        <v>5213</v>
      </c>
      <c r="D202" s="33">
        <v>1015429868</v>
      </c>
      <c r="E202" s="33" t="s">
        <v>1168</v>
      </c>
      <c r="F202" s="33">
        <v>79639019</v>
      </c>
      <c r="G202" s="33" t="s">
        <v>1746</v>
      </c>
      <c r="H202" s="34"/>
      <c r="I202" s="33"/>
      <c r="J202" s="33">
        <v>79639019</v>
      </c>
      <c r="K202" s="33" t="s">
        <v>1746</v>
      </c>
      <c r="L202" s="34"/>
      <c r="M202" s="33"/>
      <c r="N202" s="33"/>
      <c r="O202" s="39"/>
    </row>
    <row r="203" spans="1:15">
      <c r="A203" s="35" t="s">
        <v>1184</v>
      </c>
      <c r="B203" s="36">
        <v>79799098</v>
      </c>
      <c r="C203" s="36" t="s">
        <v>5214</v>
      </c>
      <c r="D203" s="36">
        <v>1015429868</v>
      </c>
      <c r="E203" s="36" t="s">
        <v>1168</v>
      </c>
      <c r="F203" s="36">
        <v>79639019</v>
      </c>
      <c r="G203" s="36" t="s">
        <v>1746</v>
      </c>
      <c r="H203" s="37"/>
      <c r="I203" s="36"/>
      <c r="J203" s="36">
        <v>79639019</v>
      </c>
      <c r="K203" s="36" t="s">
        <v>1746</v>
      </c>
      <c r="L203" s="37"/>
      <c r="M203" s="36"/>
      <c r="N203" s="36"/>
      <c r="O203" s="38"/>
    </row>
    <row r="204" spans="1:15">
      <c r="A204" s="32" t="s">
        <v>1188</v>
      </c>
      <c r="B204" s="33">
        <v>79795997</v>
      </c>
      <c r="C204" s="33" t="s">
        <v>1190</v>
      </c>
      <c r="D204" s="33">
        <v>1015429868</v>
      </c>
      <c r="E204" s="33" t="s">
        <v>1168</v>
      </c>
      <c r="F204" s="33">
        <v>79639019</v>
      </c>
      <c r="G204" s="33" t="s">
        <v>1746</v>
      </c>
      <c r="H204" s="34"/>
      <c r="I204" s="33"/>
      <c r="J204" s="33">
        <v>79639019</v>
      </c>
      <c r="K204" s="33" t="s">
        <v>1746</v>
      </c>
      <c r="L204" s="34"/>
      <c r="M204" s="33"/>
      <c r="N204" s="33"/>
      <c r="O204" s="39"/>
    </row>
    <row r="205" spans="1:15">
      <c r="A205" s="35" t="s">
        <v>1193</v>
      </c>
      <c r="B205" s="36">
        <v>79648992</v>
      </c>
      <c r="C205" s="36" t="s">
        <v>1195</v>
      </c>
      <c r="D205" s="36">
        <v>1015429868</v>
      </c>
      <c r="E205" s="36" t="s">
        <v>1168</v>
      </c>
      <c r="F205" s="36">
        <v>79639019</v>
      </c>
      <c r="G205" s="36" t="s">
        <v>1746</v>
      </c>
      <c r="H205" s="37"/>
      <c r="I205" s="36"/>
      <c r="J205" s="36">
        <v>79639019</v>
      </c>
      <c r="K205" s="36" t="s">
        <v>1746</v>
      </c>
      <c r="L205" s="37"/>
      <c r="M205" s="36"/>
      <c r="N205" s="36"/>
      <c r="O205" s="38"/>
    </row>
    <row r="206" spans="1:15">
      <c r="A206" s="32" t="s">
        <v>1199</v>
      </c>
      <c r="B206" s="33">
        <v>1010216399</v>
      </c>
      <c r="C206" s="33" t="s">
        <v>1201</v>
      </c>
      <c r="D206" s="33">
        <v>1015429868</v>
      </c>
      <c r="E206" s="33" t="s">
        <v>1168</v>
      </c>
      <c r="F206" s="33">
        <v>79639019</v>
      </c>
      <c r="G206" s="33" t="s">
        <v>1746</v>
      </c>
      <c r="H206" s="34"/>
      <c r="I206" s="33"/>
      <c r="J206" s="33">
        <v>79639019</v>
      </c>
      <c r="K206" s="33" t="s">
        <v>1746</v>
      </c>
      <c r="L206" s="34"/>
      <c r="M206" s="33"/>
      <c r="N206" s="33"/>
      <c r="O206" s="39"/>
    </row>
    <row r="207" spans="1:15">
      <c r="A207" s="35" t="s">
        <v>1204</v>
      </c>
      <c r="B207" s="36">
        <v>1022353472</v>
      </c>
      <c r="C207" s="36" t="s">
        <v>4589</v>
      </c>
      <c r="D207" s="36">
        <v>1015429868</v>
      </c>
      <c r="E207" s="36" t="s">
        <v>1168</v>
      </c>
      <c r="F207" s="36">
        <v>79639019</v>
      </c>
      <c r="G207" s="36" t="s">
        <v>1746</v>
      </c>
      <c r="H207" s="37"/>
      <c r="I207" s="36"/>
      <c r="J207" s="36">
        <v>79639019</v>
      </c>
      <c r="K207" s="36" t="s">
        <v>1746</v>
      </c>
      <c r="L207" s="37"/>
      <c r="M207" s="36"/>
      <c r="N207" s="36"/>
      <c r="O207" s="38"/>
    </row>
    <row r="208" spans="1:15">
      <c r="A208" s="32" t="s">
        <v>1208</v>
      </c>
      <c r="B208" s="33">
        <v>1013683823</v>
      </c>
      <c r="C208" s="33" t="s">
        <v>1210</v>
      </c>
      <c r="D208" s="33">
        <v>1015429868</v>
      </c>
      <c r="E208" s="33" t="s">
        <v>1168</v>
      </c>
      <c r="F208" s="33">
        <v>79639019</v>
      </c>
      <c r="G208" s="33" t="s">
        <v>1746</v>
      </c>
      <c r="H208" s="34"/>
      <c r="I208" s="33"/>
      <c r="J208" s="33">
        <v>79639019</v>
      </c>
      <c r="K208" s="33" t="s">
        <v>1746</v>
      </c>
      <c r="L208" s="34"/>
      <c r="M208" s="33"/>
      <c r="N208" s="33"/>
      <c r="O208" s="39"/>
    </row>
    <row r="209" spans="1:15">
      <c r="A209" s="35" t="s">
        <v>1213</v>
      </c>
      <c r="B209" s="36">
        <v>1013644006</v>
      </c>
      <c r="C209" s="36" t="s">
        <v>1215</v>
      </c>
      <c r="D209" s="36">
        <v>1015429868</v>
      </c>
      <c r="E209" s="36" t="s">
        <v>1168</v>
      </c>
      <c r="F209" s="36">
        <v>79639019</v>
      </c>
      <c r="G209" s="36" t="s">
        <v>1746</v>
      </c>
      <c r="H209" s="37"/>
      <c r="I209" s="36"/>
      <c r="J209" s="36">
        <v>79639019</v>
      </c>
      <c r="K209" s="36" t="s">
        <v>1746</v>
      </c>
      <c r="L209" s="37"/>
      <c r="M209" s="36"/>
      <c r="N209" s="36"/>
      <c r="O209" s="38"/>
    </row>
    <row r="210" spans="1:15">
      <c r="A210" s="32" t="s">
        <v>1218</v>
      </c>
      <c r="B210" s="33">
        <v>11227039</v>
      </c>
      <c r="C210" s="33" t="s">
        <v>1220</v>
      </c>
      <c r="D210" s="33">
        <v>1015429868</v>
      </c>
      <c r="E210" s="33" t="s">
        <v>1168</v>
      </c>
      <c r="F210" s="33">
        <v>79639019</v>
      </c>
      <c r="G210" s="33" t="s">
        <v>1746</v>
      </c>
      <c r="H210" s="34"/>
      <c r="I210" s="33"/>
      <c r="J210" s="33">
        <v>79639019</v>
      </c>
      <c r="K210" s="33" t="s">
        <v>1746</v>
      </c>
      <c r="L210" s="34"/>
      <c r="M210" s="33"/>
      <c r="N210" s="33"/>
      <c r="O210" s="39"/>
    </row>
    <row r="211" spans="1:15">
      <c r="A211" s="35" t="s">
        <v>1223</v>
      </c>
      <c r="B211" s="36">
        <v>12982787</v>
      </c>
      <c r="C211" s="36" t="s">
        <v>5215</v>
      </c>
      <c r="D211" s="36">
        <v>1022386079</v>
      </c>
      <c r="E211" s="36" t="s">
        <v>2752</v>
      </c>
      <c r="F211" s="36">
        <v>1077083214</v>
      </c>
      <c r="G211" s="36" t="s">
        <v>2237</v>
      </c>
      <c r="H211" s="37"/>
      <c r="I211" s="36"/>
      <c r="J211" s="36">
        <v>1077083214</v>
      </c>
      <c r="K211" s="36" t="s">
        <v>2237</v>
      </c>
      <c r="L211" s="37"/>
      <c r="M211" s="36"/>
      <c r="N211" s="36"/>
      <c r="O211" s="38"/>
    </row>
    <row r="212" spans="1:15">
      <c r="A212" s="32" t="s">
        <v>1227</v>
      </c>
      <c r="B212" s="33">
        <v>1090491527</v>
      </c>
      <c r="C212" s="33" t="s">
        <v>1229</v>
      </c>
      <c r="D212" s="33">
        <v>1015429868</v>
      </c>
      <c r="E212" s="33" t="s">
        <v>1168</v>
      </c>
      <c r="F212" s="33">
        <v>79639019</v>
      </c>
      <c r="G212" s="33" t="s">
        <v>1746</v>
      </c>
      <c r="H212" s="34"/>
      <c r="I212" s="33"/>
      <c r="J212" s="33">
        <v>79639019</v>
      </c>
      <c r="K212" s="33" t="s">
        <v>1746</v>
      </c>
      <c r="L212" s="34"/>
      <c r="M212" s="33"/>
      <c r="N212" s="33"/>
      <c r="O212" s="39"/>
    </row>
    <row r="213" spans="1:15">
      <c r="A213" s="35" t="s">
        <v>1232</v>
      </c>
      <c r="B213" s="36">
        <v>1013681538</v>
      </c>
      <c r="C213" s="36" t="s">
        <v>5216</v>
      </c>
      <c r="D213" s="36">
        <v>1015429868</v>
      </c>
      <c r="E213" s="36" t="s">
        <v>1168</v>
      </c>
      <c r="F213" s="36">
        <v>79639019</v>
      </c>
      <c r="G213" s="36" t="s">
        <v>1746</v>
      </c>
      <c r="H213" s="37"/>
      <c r="I213" s="36"/>
      <c r="J213" s="36">
        <v>79639019</v>
      </c>
      <c r="K213" s="36" t="s">
        <v>1746</v>
      </c>
      <c r="L213" s="37"/>
      <c r="M213" s="36"/>
      <c r="N213" s="36"/>
      <c r="O213" s="38"/>
    </row>
    <row r="214" spans="1:15">
      <c r="A214" s="32" t="s">
        <v>1237</v>
      </c>
      <c r="B214" s="33">
        <v>1056955468</v>
      </c>
      <c r="C214" s="33" t="s">
        <v>1239</v>
      </c>
      <c r="D214" s="33">
        <v>1015429868</v>
      </c>
      <c r="E214" s="33" t="s">
        <v>1168</v>
      </c>
      <c r="F214" s="33">
        <v>79639019</v>
      </c>
      <c r="G214" s="33" t="s">
        <v>1746</v>
      </c>
      <c r="H214" s="34"/>
      <c r="I214" s="33"/>
      <c r="J214" s="33">
        <v>79639019</v>
      </c>
      <c r="K214" s="33" t="s">
        <v>1746</v>
      </c>
      <c r="L214" s="34"/>
      <c r="M214" s="33"/>
      <c r="N214" s="33"/>
      <c r="O214" s="39"/>
    </row>
    <row r="215" spans="1:15">
      <c r="A215" s="35" t="s">
        <v>1242</v>
      </c>
      <c r="B215" s="36">
        <v>80912936</v>
      </c>
      <c r="C215" s="36" t="s">
        <v>1244</v>
      </c>
      <c r="D215" s="36">
        <v>1015429868</v>
      </c>
      <c r="E215" s="36" t="s">
        <v>1168</v>
      </c>
      <c r="F215" s="36">
        <v>79639019</v>
      </c>
      <c r="G215" s="36" t="s">
        <v>1746</v>
      </c>
      <c r="H215" s="37"/>
      <c r="I215" s="36"/>
      <c r="J215" s="36">
        <v>79639019</v>
      </c>
      <c r="K215" s="36" t="s">
        <v>1746</v>
      </c>
      <c r="L215" s="37"/>
      <c r="M215" s="36"/>
      <c r="N215" s="36"/>
      <c r="O215" s="38"/>
    </row>
    <row r="216" spans="1:15">
      <c r="A216" s="32" t="s">
        <v>1247</v>
      </c>
      <c r="B216" s="33">
        <v>79322185</v>
      </c>
      <c r="C216" s="33" t="s">
        <v>1250</v>
      </c>
      <c r="D216" s="33">
        <v>52821159</v>
      </c>
      <c r="E216" s="33" t="s">
        <v>5217</v>
      </c>
      <c r="F216" s="33">
        <v>51913304</v>
      </c>
      <c r="G216" s="33" t="s">
        <v>1730</v>
      </c>
      <c r="H216" s="34"/>
      <c r="I216" s="33"/>
      <c r="J216" s="33">
        <v>51913304</v>
      </c>
      <c r="K216" s="33" t="s">
        <v>1730</v>
      </c>
      <c r="L216" s="34"/>
      <c r="M216" s="33"/>
      <c r="N216" s="33"/>
      <c r="O216" s="39"/>
    </row>
    <row r="217" spans="1:15">
      <c r="A217" s="35" t="s">
        <v>1253</v>
      </c>
      <c r="B217" s="36">
        <v>79492324</v>
      </c>
      <c r="C217" s="36" t="s">
        <v>1254</v>
      </c>
      <c r="D217" s="36">
        <v>52821159</v>
      </c>
      <c r="E217" s="36" t="s">
        <v>5217</v>
      </c>
      <c r="F217" s="36">
        <v>51913304</v>
      </c>
      <c r="G217" s="36" t="s">
        <v>1730</v>
      </c>
      <c r="H217" s="37"/>
      <c r="I217" s="36"/>
      <c r="J217" s="36">
        <v>51913304</v>
      </c>
      <c r="K217" s="36" t="s">
        <v>1730</v>
      </c>
      <c r="L217" s="37"/>
      <c r="M217" s="36"/>
      <c r="N217" s="36"/>
      <c r="O217" s="38"/>
    </row>
    <row r="218" spans="1:15">
      <c r="A218" s="32" t="s">
        <v>1258</v>
      </c>
      <c r="B218" s="33">
        <v>52740749</v>
      </c>
      <c r="C218" s="33" t="s">
        <v>1260</v>
      </c>
      <c r="D218" s="33">
        <v>52821159</v>
      </c>
      <c r="E218" s="33" t="s">
        <v>5217</v>
      </c>
      <c r="F218" s="33">
        <v>51913304</v>
      </c>
      <c r="G218" s="33" t="s">
        <v>1730</v>
      </c>
      <c r="H218" s="34"/>
      <c r="I218" s="33"/>
      <c r="J218" s="33">
        <v>51913304</v>
      </c>
      <c r="K218" s="33" t="s">
        <v>1730</v>
      </c>
      <c r="L218" s="34"/>
      <c r="M218" s="33"/>
      <c r="N218" s="33"/>
      <c r="O218" s="39"/>
    </row>
    <row r="219" spans="1:15">
      <c r="A219" s="35" t="s">
        <v>1264</v>
      </c>
      <c r="B219" s="36">
        <v>1023162612</v>
      </c>
      <c r="C219" s="36" t="s">
        <v>1268</v>
      </c>
      <c r="D219" s="36">
        <v>52824644</v>
      </c>
      <c r="E219" s="36" t="s">
        <v>1295</v>
      </c>
      <c r="F219" s="36">
        <v>52746862</v>
      </c>
      <c r="G219" s="36" t="s">
        <v>1750</v>
      </c>
      <c r="H219" s="37"/>
      <c r="I219" s="36"/>
      <c r="J219" s="36">
        <v>52746862</v>
      </c>
      <c r="K219" s="36" t="s">
        <v>1750</v>
      </c>
      <c r="L219" s="37"/>
      <c r="M219" s="36"/>
      <c r="N219" s="36"/>
      <c r="O219" s="38"/>
    </row>
    <row r="220" spans="1:15">
      <c r="A220" s="32" t="s">
        <v>1272</v>
      </c>
      <c r="B220" s="33">
        <v>1030563628</v>
      </c>
      <c r="C220" s="33" t="s">
        <v>1275</v>
      </c>
      <c r="D220" s="33">
        <v>52824644</v>
      </c>
      <c r="E220" s="33" t="s">
        <v>1295</v>
      </c>
      <c r="F220" s="33">
        <v>52746862</v>
      </c>
      <c r="G220" s="33" t="s">
        <v>1750</v>
      </c>
      <c r="H220" s="34"/>
      <c r="I220" s="33"/>
      <c r="J220" s="33">
        <v>52746862</v>
      </c>
      <c r="K220" s="33" t="s">
        <v>1750</v>
      </c>
      <c r="L220" s="34"/>
      <c r="M220" s="33"/>
      <c r="N220" s="33"/>
      <c r="O220" s="39"/>
    </row>
    <row r="221" spans="1:15">
      <c r="A221" s="35" t="s">
        <v>1279</v>
      </c>
      <c r="B221" s="36">
        <v>1023923695</v>
      </c>
      <c r="C221" s="36" t="s">
        <v>5218</v>
      </c>
      <c r="D221" s="36">
        <v>52824644</v>
      </c>
      <c r="E221" s="36" t="s">
        <v>1295</v>
      </c>
      <c r="F221" s="36">
        <v>52746862</v>
      </c>
      <c r="G221" s="36" t="s">
        <v>1750</v>
      </c>
      <c r="H221" s="37"/>
      <c r="I221" s="36"/>
      <c r="J221" s="36">
        <v>52746862</v>
      </c>
      <c r="K221" s="36" t="s">
        <v>1750</v>
      </c>
      <c r="L221" s="37"/>
      <c r="M221" s="36"/>
      <c r="N221" s="36"/>
      <c r="O221" s="38"/>
    </row>
    <row r="222" spans="1:15">
      <c r="A222" s="32" t="s">
        <v>1285</v>
      </c>
      <c r="B222" s="33">
        <v>1018459927</v>
      </c>
      <c r="C222" s="33" t="s">
        <v>1288</v>
      </c>
      <c r="D222" s="33">
        <v>52824644</v>
      </c>
      <c r="E222" s="33" t="s">
        <v>1295</v>
      </c>
      <c r="F222" s="33">
        <v>52746862</v>
      </c>
      <c r="G222" s="33" t="s">
        <v>1750</v>
      </c>
      <c r="H222" s="34"/>
      <c r="I222" s="33"/>
      <c r="J222" s="33">
        <v>52746862</v>
      </c>
      <c r="K222" s="33" t="s">
        <v>1750</v>
      </c>
      <c r="L222" s="34"/>
      <c r="M222" s="33"/>
      <c r="N222" s="33"/>
      <c r="O222" s="39"/>
    </row>
    <row r="223" spans="1:15">
      <c r="A223" s="35" t="s">
        <v>1292</v>
      </c>
      <c r="B223" s="36">
        <v>52824644</v>
      </c>
      <c r="C223" s="36" t="s">
        <v>1295</v>
      </c>
      <c r="D223" s="36">
        <v>1033780472</v>
      </c>
      <c r="E223" s="36" t="s">
        <v>718</v>
      </c>
      <c r="F223" s="36">
        <v>7120851</v>
      </c>
      <c r="G223" s="36" t="s">
        <v>1755</v>
      </c>
      <c r="H223" s="37"/>
      <c r="I223" s="36"/>
      <c r="J223" s="36">
        <v>7120851</v>
      </c>
      <c r="K223" s="36" t="s">
        <v>1755</v>
      </c>
      <c r="L223" s="37"/>
      <c r="M223" s="36"/>
      <c r="N223" s="36"/>
      <c r="O223" s="38"/>
    </row>
    <row r="224" spans="1:15">
      <c r="A224" s="32" t="s">
        <v>1298</v>
      </c>
      <c r="B224" s="33">
        <v>80117116</v>
      </c>
      <c r="C224" s="33" t="s">
        <v>1301</v>
      </c>
      <c r="D224" s="33">
        <v>52824644</v>
      </c>
      <c r="E224" s="33" t="s">
        <v>1295</v>
      </c>
      <c r="F224" s="33">
        <v>52746862</v>
      </c>
      <c r="G224" s="33" t="s">
        <v>1750</v>
      </c>
      <c r="H224" s="34"/>
      <c r="I224" s="33"/>
      <c r="J224" s="33">
        <v>52746862</v>
      </c>
      <c r="K224" s="33" t="s">
        <v>1750</v>
      </c>
      <c r="L224" s="34"/>
      <c r="M224" s="33"/>
      <c r="N224" s="33"/>
      <c r="O224" s="39"/>
    </row>
    <row r="225" spans="1:15">
      <c r="A225" s="35" t="s">
        <v>1306</v>
      </c>
      <c r="B225" s="36">
        <v>53083582</v>
      </c>
      <c r="C225" s="36" t="s">
        <v>1309</v>
      </c>
      <c r="D225" s="36">
        <v>1110175860</v>
      </c>
      <c r="E225" s="36" t="s">
        <v>890</v>
      </c>
      <c r="F225" s="36">
        <v>52290246</v>
      </c>
      <c r="G225" s="36" t="s">
        <v>1741</v>
      </c>
      <c r="H225" s="36"/>
      <c r="I225" s="36"/>
      <c r="J225" s="36">
        <v>52290246</v>
      </c>
      <c r="K225" s="36" t="s">
        <v>1741</v>
      </c>
      <c r="L225" s="36"/>
      <c r="M225" s="36"/>
      <c r="N225" s="36"/>
      <c r="O225" s="38"/>
    </row>
    <row r="226" spans="1:15">
      <c r="A226" s="32" t="s">
        <v>1312</v>
      </c>
      <c r="B226" s="33">
        <v>1023951739</v>
      </c>
      <c r="C226" s="33" t="s">
        <v>1315</v>
      </c>
      <c r="D226" s="33">
        <v>1113640292</v>
      </c>
      <c r="E226" s="33" t="s">
        <v>730</v>
      </c>
      <c r="F226" s="33">
        <v>1052338473</v>
      </c>
      <c r="G226" s="33" t="s">
        <v>761</v>
      </c>
      <c r="H226" s="34"/>
      <c r="I226" s="33"/>
      <c r="J226" s="33">
        <v>1052338473</v>
      </c>
      <c r="K226" s="33" t="s">
        <v>761</v>
      </c>
      <c r="L226" s="34"/>
      <c r="M226" s="33"/>
      <c r="N226" s="33"/>
      <c r="O226" s="39"/>
    </row>
    <row r="227" spans="1:15">
      <c r="A227" s="35" t="s">
        <v>1318</v>
      </c>
      <c r="B227" s="36">
        <v>52309593</v>
      </c>
      <c r="C227" s="36" t="s">
        <v>5219</v>
      </c>
      <c r="D227" s="36">
        <v>1110175860</v>
      </c>
      <c r="E227" s="36" t="s">
        <v>890</v>
      </c>
      <c r="F227" s="36">
        <v>52290246</v>
      </c>
      <c r="G227" s="36" t="s">
        <v>1741</v>
      </c>
      <c r="H227" s="36"/>
      <c r="I227" s="36"/>
      <c r="J227" s="36">
        <v>52290246</v>
      </c>
      <c r="K227" s="36" t="s">
        <v>1741</v>
      </c>
      <c r="L227" s="36"/>
      <c r="M227" s="36"/>
      <c r="N227" s="36"/>
      <c r="O227" s="38"/>
    </row>
    <row r="228" spans="1:15">
      <c r="A228" s="32" t="s">
        <v>1322</v>
      </c>
      <c r="B228" s="33">
        <v>51931678</v>
      </c>
      <c r="C228" s="33" t="s">
        <v>5220</v>
      </c>
      <c r="D228" s="33">
        <v>1013594413</v>
      </c>
      <c r="E228" s="33" t="s">
        <v>1736</v>
      </c>
      <c r="F228" s="33">
        <v>52746862</v>
      </c>
      <c r="G228" s="33" t="s">
        <v>1750</v>
      </c>
      <c r="H228" s="34"/>
      <c r="I228" s="33"/>
      <c r="J228" s="33">
        <v>52746862</v>
      </c>
      <c r="K228" s="33" t="s">
        <v>1750</v>
      </c>
      <c r="L228" s="34"/>
      <c r="M228" s="33"/>
      <c r="N228" s="33"/>
      <c r="O228" s="39"/>
    </row>
    <row r="229" spans="1:15">
      <c r="A229" s="35" t="s">
        <v>1328</v>
      </c>
      <c r="B229" s="36">
        <v>1003407074</v>
      </c>
      <c r="C229" s="36" t="s">
        <v>1330</v>
      </c>
      <c r="D229" s="36">
        <v>1030569048</v>
      </c>
      <c r="E229" s="36" t="s">
        <v>754</v>
      </c>
      <c r="F229" s="36">
        <v>1052338473</v>
      </c>
      <c r="G229" s="36" t="s">
        <v>761</v>
      </c>
      <c r="H229" s="37"/>
      <c r="I229" s="36"/>
      <c r="J229" s="36">
        <v>1052338473</v>
      </c>
      <c r="K229" s="36" t="s">
        <v>761</v>
      </c>
      <c r="L229" s="37"/>
      <c r="M229" s="36"/>
      <c r="N229" s="36"/>
      <c r="O229" s="38"/>
    </row>
    <row r="230" spans="1:15">
      <c r="A230" s="32" t="s">
        <v>1333</v>
      </c>
      <c r="B230" s="33">
        <v>1049622764</v>
      </c>
      <c r="C230" s="33" t="s">
        <v>5221</v>
      </c>
      <c r="D230" s="33">
        <v>79056337</v>
      </c>
      <c r="E230" s="33" t="s">
        <v>3836</v>
      </c>
      <c r="F230" s="33">
        <v>51913304</v>
      </c>
      <c r="G230" s="33" t="s">
        <v>1730</v>
      </c>
      <c r="H230" s="34"/>
      <c r="I230" s="33"/>
      <c r="J230" s="33">
        <v>51913304</v>
      </c>
      <c r="K230" s="33" t="s">
        <v>1730</v>
      </c>
      <c r="L230" s="34"/>
      <c r="M230" s="33"/>
      <c r="N230" s="33"/>
      <c r="O230" s="39"/>
    </row>
    <row r="231" spans="1:15">
      <c r="A231" s="35" t="s">
        <v>1339</v>
      </c>
      <c r="B231" s="36">
        <v>1000132235</v>
      </c>
      <c r="C231" s="36" t="s">
        <v>5222</v>
      </c>
      <c r="D231" s="36">
        <v>53062985</v>
      </c>
      <c r="E231" s="36" t="s">
        <v>3306</v>
      </c>
      <c r="F231" s="36">
        <v>79597286</v>
      </c>
      <c r="G231" s="36" t="s">
        <v>1725</v>
      </c>
      <c r="H231" s="37"/>
      <c r="I231" s="36"/>
      <c r="J231" s="36">
        <v>79597286</v>
      </c>
      <c r="K231" s="36" t="s">
        <v>1725</v>
      </c>
      <c r="L231" s="37"/>
      <c r="M231" s="36"/>
      <c r="N231" s="36"/>
      <c r="O231" s="38"/>
    </row>
    <row r="232" spans="1:15">
      <c r="A232" s="32" t="s">
        <v>1345</v>
      </c>
      <c r="B232" s="33">
        <v>1023955885</v>
      </c>
      <c r="C232" s="33" t="s">
        <v>1348</v>
      </c>
      <c r="D232" s="33">
        <v>1033780472</v>
      </c>
      <c r="E232" s="33" t="s">
        <v>718</v>
      </c>
      <c r="F232" s="33">
        <v>7120851</v>
      </c>
      <c r="G232" s="33" t="s">
        <v>1755</v>
      </c>
      <c r="H232" s="34"/>
      <c r="I232" s="33"/>
      <c r="J232" s="33">
        <v>7120851</v>
      </c>
      <c r="K232" s="33" t="s">
        <v>1755</v>
      </c>
      <c r="L232" s="34"/>
      <c r="M232" s="33"/>
      <c r="N232" s="33"/>
      <c r="O232" s="39"/>
    </row>
    <row r="233" spans="1:15">
      <c r="A233" s="35" t="s">
        <v>1351</v>
      </c>
      <c r="B233" s="36">
        <v>52161441</v>
      </c>
      <c r="C233" s="36" t="s">
        <v>1354</v>
      </c>
      <c r="D233" s="36">
        <v>1033780472</v>
      </c>
      <c r="E233" s="36" t="s">
        <v>718</v>
      </c>
      <c r="F233" s="36">
        <v>7120851</v>
      </c>
      <c r="G233" s="36" t="s">
        <v>1755</v>
      </c>
      <c r="H233" s="37"/>
      <c r="I233" s="36"/>
      <c r="J233" s="36">
        <v>7120851</v>
      </c>
      <c r="K233" s="36" t="s">
        <v>1755</v>
      </c>
      <c r="L233" s="37"/>
      <c r="M233" s="36"/>
      <c r="N233" s="36"/>
      <c r="O233" s="38"/>
    </row>
    <row r="234" spans="1:15">
      <c r="A234" s="32" t="s">
        <v>1357</v>
      </c>
      <c r="B234" s="33">
        <v>1023941314</v>
      </c>
      <c r="C234" s="33" t="s">
        <v>5223</v>
      </c>
      <c r="D234" s="33">
        <v>79751355</v>
      </c>
      <c r="E234" s="33" t="s">
        <v>5211</v>
      </c>
      <c r="F234" s="33">
        <v>1052338473</v>
      </c>
      <c r="G234" s="33" t="s">
        <v>761</v>
      </c>
      <c r="H234" s="34"/>
      <c r="I234" s="33"/>
      <c r="J234" s="33">
        <v>1052338473</v>
      </c>
      <c r="K234" s="33" t="s">
        <v>761</v>
      </c>
      <c r="L234" s="34"/>
      <c r="M234" s="33"/>
      <c r="N234" s="33"/>
      <c r="O234" s="39"/>
    </row>
    <row r="235" spans="1:15">
      <c r="A235" s="35" t="s">
        <v>1363</v>
      </c>
      <c r="B235" s="36">
        <v>9399503</v>
      </c>
      <c r="C235" s="36" t="s">
        <v>5224</v>
      </c>
      <c r="D235" s="36">
        <v>1033780472</v>
      </c>
      <c r="E235" s="36" t="s">
        <v>718</v>
      </c>
      <c r="F235" s="36">
        <v>7120851</v>
      </c>
      <c r="G235" s="36" t="s">
        <v>1755</v>
      </c>
      <c r="H235" s="37"/>
      <c r="I235" s="36"/>
      <c r="J235" s="36">
        <v>7120851</v>
      </c>
      <c r="K235" s="36" t="s">
        <v>1755</v>
      </c>
      <c r="L235" s="37"/>
      <c r="M235" s="36"/>
      <c r="N235" s="36"/>
      <c r="O235" s="38"/>
    </row>
    <row r="236" spans="1:15">
      <c r="A236" s="32" t="s">
        <v>1369</v>
      </c>
      <c r="B236" s="33">
        <v>79685636</v>
      </c>
      <c r="C236" s="33" t="s">
        <v>1371</v>
      </c>
      <c r="D236" s="33">
        <v>1033780472</v>
      </c>
      <c r="E236" s="33" t="s">
        <v>718</v>
      </c>
      <c r="F236" s="33">
        <v>7120851</v>
      </c>
      <c r="G236" s="33" t="s">
        <v>1755</v>
      </c>
      <c r="H236" s="34"/>
      <c r="I236" s="33"/>
      <c r="J236" s="33">
        <v>7120851</v>
      </c>
      <c r="K236" s="33" t="s">
        <v>1755</v>
      </c>
      <c r="L236" s="34"/>
      <c r="M236" s="33"/>
      <c r="N236" s="33"/>
      <c r="O236" s="39"/>
    </row>
    <row r="237" spans="1:15">
      <c r="A237" s="35" t="s">
        <v>1374</v>
      </c>
      <c r="B237" s="36">
        <v>1030543869</v>
      </c>
      <c r="C237" s="36" t="s">
        <v>1375</v>
      </c>
      <c r="D237" s="36">
        <v>1033780472</v>
      </c>
      <c r="E237" s="36" t="s">
        <v>718</v>
      </c>
      <c r="F237" s="36">
        <v>7120851</v>
      </c>
      <c r="G237" s="36" t="s">
        <v>1755</v>
      </c>
      <c r="H237" s="37"/>
      <c r="I237" s="36"/>
      <c r="J237" s="36">
        <v>7120851</v>
      </c>
      <c r="K237" s="36" t="s">
        <v>1755</v>
      </c>
      <c r="L237" s="37"/>
      <c r="M237" s="36"/>
      <c r="N237" s="36"/>
      <c r="O237" s="38"/>
    </row>
    <row r="238" spans="1:15">
      <c r="A238" s="32" t="s">
        <v>1378</v>
      </c>
      <c r="B238" s="33">
        <v>13744280</v>
      </c>
      <c r="C238" s="33" t="s">
        <v>5225</v>
      </c>
      <c r="D238" s="33">
        <v>1033780472</v>
      </c>
      <c r="E238" s="33" t="s">
        <v>718</v>
      </c>
      <c r="F238" s="33">
        <v>7120851</v>
      </c>
      <c r="G238" s="33" t="s">
        <v>1755</v>
      </c>
      <c r="H238" s="34"/>
      <c r="I238" s="33"/>
      <c r="J238" s="33">
        <v>7120851</v>
      </c>
      <c r="K238" s="33" t="s">
        <v>1755</v>
      </c>
      <c r="L238" s="34"/>
      <c r="M238" s="33"/>
      <c r="N238" s="33"/>
      <c r="O238" s="39"/>
    </row>
    <row r="239" spans="1:15">
      <c r="A239" s="35" t="s">
        <v>1384</v>
      </c>
      <c r="B239" s="36">
        <v>1033706934</v>
      </c>
      <c r="C239" s="36" t="s">
        <v>1387</v>
      </c>
      <c r="D239" s="36">
        <v>35252936</v>
      </c>
      <c r="E239" s="36" t="s">
        <v>5181</v>
      </c>
      <c r="F239" s="36">
        <v>1077083214</v>
      </c>
      <c r="G239" s="36" t="s">
        <v>2237</v>
      </c>
      <c r="H239" s="37"/>
      <c r="I239" s="36"/>
      <c r="J239" s="36">
        <v>1077083214</v>
      </c>
      <c r="K239" s="36" t="s">
        <v>2237</v>
      </c>
      <c r="L239" s="37"/>
      <c r="M239" s="36"/>
      <c r="N239" s="36"/>
      <c r="O239" s="38"/>
    </row>
    <row r="240" spans="1:15">
      <c r="A240" s="32" t="s">
        <v>1392</v>
      </c>
      <c r="B240" s="33">
        <v>1013670762</v>
      </c>
      <c r="C240" s="33" t="s">
        <v>1396</v>
      </c>
      <c r="D240" s="33">
        <v>1022386079</v>
      </c>
      <c r="E240" s="33" t="s">
        <v>2752</v>
      </c>
      <c r="F240" s="33">
        <v>1077083214</v>
      </c>
      <c r="G240" s="33" t="s">
        <v>2237</v>
      </c>
      <c r="H240" s="34"/>
      <c r="I240" s="33"/>
      <c r="J240" s="33">
        <v>1077083214</v>
      </c>
      <c r="K240" s="33" t="s">
        <v>2237</v>
      </c>
      <c r="L240" s="34"/>
      <c r="M240" s="33"/>
      <c r="N240" s="33"/>
      <c r="O240" s="39"/>
    </row>
    <row r="241" spans="1:15">
      <c r="A241" s="35" t="s">
        <v>1399</v>
      </c>
      <c r="B241" s="36">
        <v>79946200</v>
      </c>
      <c r="C241" s="36" t="s">
        <v>5226</v>
      </c>
      <c r="D241" s="36">
        <v>1022386079</v>
      </c>
      <c r="E241" s="36" t="s">
        <v>2752</v>
      </c>
      <c r="F241" s="36">
        <v>1077083214</v>
      </c>
      <c r="G241" s="36" t="s">
        <v>2237</v>
      </c>
      <c r="H241" s="37"/>
      <c r="I241" s="36"/>
      <c r="J241" s="36">
        <v>1077083214</v>
      </c>
      <c r="K241" s="36" t="s">
        <v>2237</v>
      </c>
      <c r="L241" s="37"/>
      <c r="M241" s="36"/>
      <c r="N241" s="36"/>
      <c r="O241" s="38"/>
    </row>
    <row r="242" spans="1:15">
      <c r="A242" s="32" t="s">
        <v>1405</v>
      </c>
      <c r="B242" s="33">
        <v>66932552</v>
      </c>
      <c r="C242" s="33" t="s">
        <v>4504</v>
      </c>
      <c r="D242" s="33">
        <v>1022386079</v>
      </c>
      <c r="E242" s="33" t="s">
        <v>2752</v>
      </c>
      <c r="F242" s="33">
        <v>1077083214</v>
      </c>
      <c r="G242" s="33" t="s">
        <v>2237</v>
      </c>
      <c r="H242" s="34"/>
      <c r="I242" s="33"/>
      <c r="J242" s="33">
        <v>1077083214</v>
      </c>
      <c r="K242" s="33" t="s">
        <v>2237</v>
      </c>
      <c r="L242" s="34"/>
      <c r="M242" s="33"/>
      <c r="N242" s="33"/>
      <c r="O242" s="39"/>
    </row>
    <row r="243" spans="1:15">
      <c r="A243" s="35" t="s">
        <v>1410</v>
      </c>
      <c r="B243" s="36">
        <v>51626819</v>
      </c>
      <c r="C243" s="36" t="s">
        <v>5227</v>
      </c>
      <c r="D243" s="36">
        <v>1022386079</v>
      </c>
      <c r="E243" s="36" t="s">
        <v>2752</v>
      </c>
      <c r="F243" s="36">
        <v>1077083214</v>
      </c>
      <c r="G243" s="36" t="s">
        <v>2237</v>
      </c>
      <c r="H243" s="37"/>
      <c r="I243" s="36"/>
      <c r="J243" s="36">
        <v>1077083214</v>
      </c>
      <c r="K243" s="36" t="s">
        <v>2237</v>
      </c>
      <c r="L243" s="37"/>
      <c r="M243" s="36"/>
      <c r="N243" s="36"/>
      <c r="O243" s="38"/>
    </row>
    <row r="244" spans="1:15">
      <c r="A244" s="32" t="s">
        <v>1416</v>
      </c>
      <c r="B244" s="33">
        <v>1013689411</v>
      </c>
      <c r="C244" s="33" t="s">
        <v>1417</v>
      </c>
      <c r="D244" s="33">
        <v>1022386079</v>
      </c>
      <c r="E244" s="33" t="s">
        <v>2752</v>
      </c>
      <c r="F244" s="33">
        <v>1077083214</v>
      </c>
      <c r="G244" s="33" t="s">
        <v>2237</v>
      </c>
      <c r="H244" s="34"/>
      <c r="I244" s="33"/>
      <c r="J244" s="33">
        <v>1077083214</v>
      </c>
      <c r="K244" s="33" t="s">
        <v>2237</v>
      </c>
      <c r="L244" s="34"/>
      <c r="M244" s="33"/>
      <c r="N244" s="33"/>
      <c r="O244" s="39"/>
    </row>
    <row r="245" spans="1:15">
      <c r="A245" s="35" t="s">
        <v>1420</v>
      </c>
      <c r="B245" s="36">
        <v>1013648729</v>
      </c>
      <c r="C245" s="36" t="s">
        <v>5228</v>
      </c>
      <c r="D245" s="36">
        <v>1022386079</v>
      </c>
      <c r="E245" s="36" t="s">
        <v>2752</v>
      </c>
      <c r="F245" s="36">
        <v>1077083214</v>
      </c>
      <c r="G245" s="36" t="s">
        <v>2237</v>
      </c>
      <c r="H245" s="37"/>
      <c r="I245" s="36"/>
      <c r="J245" s="36">
        <v>1077083214</v>
      </c>
      <c r="K245" s="36" t="s">
        <v>2237</v>
      </c>
      <c r="L245" s="37"/>
      <c r="M245" s="36"/>
      <c r="N245" s="36"/>
      <c r="O245" s="38"/>
    </row>
    <row r="246" spans="1:15">
      <c r="A246" s="32" t="s">
        <v>1424</v>
      </c>
      <c r="B246" s="33">
        <v>53046828</v>
      </c>
      <c r="C246" s="33" t="s">
        <v>4505</v>
      </c>
      <c r="D246" s="33">
        <v>1022386079</v>
      </c>
      <c r="E246" s="33" t="s">
        <v>2752</v>
      </c>
      <c r="F246" s="33">
        <v>1077083214</v>
      </c>
      <c r="G246" s="33" t="s">
        <v>2237</v>
      </c>
      <c r="H246" s="34"/>
      <c r="I246" s="33"/>
      <c r="J246" s="33">
        <v>1077083214</v>
      </c>
      <c r="K246" s="33" t="s">
        <v>2237</v>
      </c>
      <c r="L246" s="34"/>
      <c r="M246" s="33"/>
      <c r="N246" s="33"/>
      <c r="O246" s="39"/>
    </row>
    <row r="247" spans="1:15">
      <c r="A247" s="35" t="s">
        <v>1429</v>
      </c>
      <c r="B247" s="36">
        <v>1015997084</v>
      </c>
      <c r="C247" s="36" t="s">
        <v>1431</v>
      </c>
      <c r="D247" s="36">
        <v>1113640292</v>
      </c>
      <c r="E247" s="36" t="s">
        <v>730</v>
      </c>
      <c r="F247" s="36">
        <v>1052338473</v>
      </c>
      <c r="G247" s="36" t="s">
        <v>761</v>
      </c>
      <c r="H247" s="37"/>
      <c r="I247" s="36"/>
      <c r="J247" s="36">
        <v>1052338473</v>
      </c>
      <c r="K247" s="36" t="s">
        <v>761</v>
      </c>
      <c r="L247" s="37"/>
      <c r="M247" s="36"/>
      <c r="N247" s="36"/>
      <c r="O247" s="38"/>
    </row>
    <row r="248" spans="1:15">
      <c r="A248" s="32" t="s">
        <v>1434</v>
      </c>
      <c r="B248" s="33">
        <v>1030678172</v>
      </c>
      <c r="C248" s="33" t="s">
        <v>5032</v>
      </c>
      <c r="D248" s="33">
        <v>79849967</v>
      </c>
      <c r="E248" s="33" t="s">
        <v>2737</v>
      </c>
      <c r="F248" s="33">
        <v>1052338473</v>
      </c>
      <c r="G248" s="33" t="s">
        <v>761</v>
      </c>
      <c r="H248" s="34"/>
      <c r="I248" s="33"/>
      <c r="J248" s="33">
        <v>1052338473</v>
      </c>
      <c r="K248" s="33" t="s">
        <v>761</v>
      </c>
      <c r="L248" s="34"/>
      <c r="M248" s="33"/>
      <c r="N248" s="33"/>
      <c r="O248" s="39"/>
    </row>
    <row r="249" spans="1:15">
      <c r="A249" s="35" t="s">
        <v>1438</v>
      </c>
      <c r="B249" s="36">
        <v>80809271</v>
      </c>
      <c r="C249" s="36" t="s">
        <v>4550</v>
      </c>
      <c r="D249" s="36">
        <v>79849967</v>
      </c>
      <c r="E249" s="36" t="s">
        <v>2737</v>
      </c>
      <c r="F249" s="36">
        <v>1052338473</v>
      </c>
      <c r="G249" s="36" t="s">
        <v>761</v>
      </c>
      <c r="H249" s="37"/>
      <c r="I249" s="36"/>
      <c r="J249" s="36">
        <v>1052338473</v>
      </c>
      <c r="K249" s="36" t="s">
        <v>761</v>
      </c>
      <c r="L249" s="37"/>
      <c r="M249" s="36"/>
      <c r="N249" s="36"/>
      <c r="O249" s="38"/>
    </row>
    <row r="250" spans="1:15">
      <c r="A250" s="32" t="s">
        <v>1444</v>
      </c>
      <c r="B250" s="33">
        <v>6031080</v>
      </c>
      <c r="C250" s="33" t="s">
        <v>1445</v>
      </c>
      <c r="D250" s="33">
        <v>72258850</v>
      </c>
      <c r="E250" s="33" t="s">
        <v>1464</v>
      </c>
      <c r="F250" s="33">
        <v>52514387</v>
      </c>
      <c r="G250" s="33" t="s">
        <v>765</v>
      </c>
      <c r="H250" s="34"/>
      <c r="I250" s="33"/>
      <c r="J250" s="33">
        <v>52514387</v>
      </c>
      <c r="K250" s="33" t="s">
        <v>765</v>
      </c>
      <c r="L250" s="34"/>
      <c r="M250" s="33"/>
      <c r="N250" s="33"/>
      <c r="O250" s="39"/>
    </row>
    <row r="251" spans="1:15">
      <c r="A251" s="35" t="s">
        <v>1448</v>
      </c>
      <c r="B251" s="36">
        <v>1022372957</v>
      </c>
      <c r="C251" s="36" t="s">
        <v>5036</v>
      </c>
      <c r="D251" s="36">
        <v>79849967</v>
      </c>
      <c r="E251" s="36" t="s">
        <v>2737</v>
      </c>
      <c r="F251" s="36">
        <v>1052338473</v>
      </c>
      <c r="G251" s="36" t="s">
        <v>761</v>
      </c>
      <c r="H251" s="37"/>
      <c r="I251" s="36"/>
      <c r="J251" s="36">
        <v>1052338473</v>
      </c>
      <c r="K251" s="36" t="s">
        <v>761</v>
      </c>
      <c r="L251" s="37"/>
      <c r="M251" s="36"/>
      <c r="N251" s="36"/>
      <c r="O251" s="38"/>
    </row>
    <row r="252" spans="1:15">
      <c r="A252" s="32" t="s">
        <v>1455</v>
      </c>
      <c r="B252" s="33">
        <v>1001309913</v>
      </c>
      <c r="C252" s="33" t="s">
        <v>1457</v>
      </c>
      <c r="D252" s="33">
        <v>79849967</v>
      </c>
      <c r="E252" s="33" t="s">
        <v>2737</v>
      </c>
      <c r="F252" s="33">
        <v>1052338473</v>
      </c>
      <c r="G252" s="33" t="s">
        <v>761</v>
      </c>
      <c r="H252" s="34"/>
      <c r="I252" s="33"/>
      <c r="J252" s="33">
        <v>1052338473</v>
      </c>
      <c r="K252" s="33" t="s">
        <v>761</v>
      </c>
      <c r="L252" s="34"/>
      <c r="M252" s="33"/>
      <c r="N252" s="33"/>
      <c r="O252" s="39"/>
    </row>
    <row r="253" spans="1:15">
      <c r="A253" s="35" t="s">
        <v>1461</v>
      </c>
      <c r="B253" s="36">
        <v>72258850</v>
      </c>
      <c r="C253" s="36" t="s">
        <v>1464</v>
      </c>
      <c r="D253" s="36">
        <v>1110175860</v>
      </c>
      <c r="E253" s="36" t="s">
        <v>890</v>
      </c>
      <c r="F253" s="36">
        <v>52290246</v>
      </c>
      <c r="G253" s="36" t="s">
        <v>1741</v>
      </c>
      <c r="H253" s="36"/>
      <c r="I253" s="36"/>
      <c r="J253" s="36">
        <v>52290246</v>
      </c>
      <c r="K253" s="36" t="s">
        <v>1741</v>
      </c>
      <c r="L253" s="36"/>
      <c r="M253" s="36"/>
      <c r="N253" s="36"/>
      <c r="O253" s="38"/>
    </row>
    <row r="254" spans="1:15">
      <c r="A254" s="32" t="s">
        <v>1467</v>
      </c>
      <c r="B254" s="33">
        <v>35546433</v>
      </c>
      <c r="C254" s="33" t="s">
        <v>1469</v>
      </c>
      <c r="D254" s="33">
        <v>1012347024</v>
      </c>
      <c r="E254" s="33" t="s">
        <v>2156</v>
      </c>
      <c r="F254" s="33">
        <v>7120851</v>
      </c>
      <c r="G254" s="33" t="s">
        <v>1755</v>
      </c>
      <c r="H254" s="34"/>
      <c r="I254" s="33"/>
      <c r="J254" s="33">
        <v>7120851</v>
      </c>
      <c r="K254" s="33" t="s">
        <v>1755</v>
      </c>
      <c r="L254" s="34"/>
      <c r="M254" s="33"/>
      <c r="N254" s="33"/>
      <c r="O254" s="39"/>
    </row>
    <row r="255" spans="1:15">
      <c r="A255" s="35" t="s">
        <v>1472</v>
      </c>
      <c r="B255" s="36">
        <v>1000123925</v>
      </c>
      <c r="C255" s="36" t="s">
        <v>1473</v>
      </c>
      <c r="D255" s="36">
        <v>1012347024</v>
      </c>
      <c r="E255" s="36" t="s">
        <v>2156</v>
      </c>
      <c r="F255" s="36">
        <v>7120851</v>
      </c>
      <c r="G255" s="36" t="s">
        <v>1755</v>
      </c>
      <c r="H255" s="37"/>
      <c r="I255" s="36"/>
      <c r="J255" s="36">
        <v>7120851</v>
      </c>
      <c r="K255" s="36" t="s">
        <v>1755</v>
      </c>
      <c r="L255" s="37"/>
      <c r="M255" s="36"/>
      <c r="N255" s="36"/>
      <c r="O255" s="38"/>
    </row>
    <row r="256" spans="1:15">
      <c r="A256" s="32" t="s">
        <v>1476</v>
      </c>
      <c r="B256" s="33">
        <v>79598271</v>
      </c>
      <c r="C256" s="33" t="s">
        <v>1478</v>
      </c>
      <c r="D256" s="33">
        <v>1012347024</v>
      </c>
      <c r="E256" s="33" t="s">
        <v>2156</v>
      </c>
      <c r="F256" s="33">
        <v>7120851</v>
      </c>
      <c r="G256" s="33" t="s">
        <v>1755</v>
      </c>
      <c r="H256" s="34"/>
      <c r="I256" s="33"/>
      <c r="J256" s="33">
        <v>7120851</v>
      </c>
      <c r="K256" s="33" t="s">
        <v>1755</v>
      </c>
      <c r="L256" s="34"/>
      <c r="M256" s="33"/>
      <c r="N256" s="33"/>
      <c r="O256" s="39"/>
    </row>
    <row r="257" spans="1:15">
      <c r="A257" s="35" t="s">
        <v>1481</v>
      </c>
      <c r="B257" s="36">
        <v>1023883205</v>
      </c>
      <c r="C257" s="36" t="s">
        <v>5229</v>
      </c>
      <c r="D257" s="36">
        <v>1012347024</v>
      </c>
      <c r="E257" s="36" t="s">
        <v>2156</v>
      </c>
      <c r="F257" s="36">
        <v>7120851</v>
      </c>
      <c r="G257" s="36" t="s">
        <v>1755</v>
      </c>
      <c r="H257" s="37"/>
      <c r="I257" s="36"/>
      <c r="J257" s="36">
        <v>7120851</v>
      </c>
      <c r="K257" s="36" t="s">
        <v>1755</v>
      </c>
      <c r="L257" s="37"/>
      <c r="M257" s="36"/>
      <c r="N257" s="36"/>
      <c r="O257" s="38"/>
    </row>
    <row r="258" spans="1:15">
      <c r="A258" s="32" t="s">
        <v>1484</v>
      </c>
      <c r="B258" s="33">
        <v>1013676841</v>
      </c>
      <c r="C258" s="33" t="s">
        <v>1485</v>
      </c>
      <c r="D258" s="33">
        <v>1012347024</v>
      </c>
      <c r="E258" s="33" t="s">
        <v>2156</v>
      </c>
      <c r="F258" s="33">
        <v>7120851</v>
      </c>
      <c r="G258" s="33" t="s">
        <v>1755</v>
      </c>
      <c r="H258" s="34"/>
      <c r="I258" s="33"/>
      <c r="J258" s="33">
        <v>7120851</v>
      </c>
      <c r="K258" s="33" t="s">
        <v>1755</v>
      </c>
      <c r="L258" s="34"/>
      <c r="M258" s="33"/>
      <c r="N258" s="33"/>
      <c r="O258" s="39"/>
    </row>
    <row r="259" spans="1:15">
      <c r="A259" s="35" t="s">
        <v>1488</v>
      </c>
      <c r="B259" s="36">
        <v>5677407</v>
      </c>
      <c r="C259" s="36" t="s">
        <v>5230</v>
      </c>
      <c r="D259" s="36">
        <v>1012347024</v>
      </c>
      <c r="E259" s="36" t="s">
        <v>2156</v>
      </c>
      <c r="F259" s="36">
        <v>7120851</v>
      </c>
      <c r="G259" s="36" t="s">
        <v>1755</v>
      </c>
      <c r="H259" s="37"/>
      <c r="I259" s="36"/>
      <c r="J259" s="36">
        <v>7120851</v>
      </c>
      <c r="K259" s="36" t="s">
        <v>1755</v>
      </c>
      <c r="L259" s="37"/>
      <c r="M259" s="36"/>
      <c r="N259" s="36"/>
      <c r="O259" s="38"/>
    </row>
    <row r="260" spans="1:15">
      <c r="A260" s="32" t="s">
        <v>3901</v>
      </c>
      <c r="B260" s="33">
        <v>52156058</v>
      </c>
      <c r="C260" s="33" t="s">
        <v>3903</v>
      </c>
      <c r="D260" s="33">
        <v>53153843</v>
      </c>
      <c r="E260" s="33" t="s">
        <v>3724</v>
      </c>
      <c r="F260" s="33">
        <v>1052338473</v>
      </c>
      <c r="G260" s="33" t="s">
        <v>761</v>
      </c>
      <c r="H260" s="34"/>
      <c r="I260" s="33"/>
      <c r="J260" s="33">
        <v>1052338473</v>
      </c>
      <c r="K260" s="33" t="s">
        <v>761</v>
      </c>
      <c r="L260" s="34"/>
      <c r="M260" s="33"/>
      <c r="N260" s="33"/>
      <c r="O260" s="39"/>
    </row>
    <row r="261" spans="1:15">
      <c r="A261" s="35" t="s">
        <v>1492</v>
      </c>
      <c r="B261" s="36">
        <v>79973998</v>
      </c>
      <c r="C261" s="36" t="s">
        <v>1493</v>
      </c>
      <c r="D261" s="36">
        <v>72258850</v>
      </c>
      <c r="E261" s="36" t="s">
        <v>1464</v>
      </c>
      <c r="F261" s="36">
        <v>52514387</v>
      </c>
      <c r="G261" s="36" t="s">
        <v>765</v>
      </c>
      <c r="H261" s="37"/>
      <c r="I261" s="36"/>
      <c r="J261" s="36">
        <v>52514387</v>
      </c>
      <c r="K261" s="36" t="s">
        <v>765</v>
      </c>
      <c r="L261" s="37"/>
      <c r="M261" s="36"/>
      <c r="N261" s="36"/>
      <c r="O261" s="38"/>
    </row>
    <row r="262" spans="1:15">
      <c r="A262" s="32" t="s">
        <v>1496</v>
      </c>
      <c r="B262" s="33">
        <v>80808283</v>
      </c>
      <c r="C262" s="33" t="s">
        <v>1498</v>
      </c>
      <c r="D262" s="33">
        <v>72258850</v>
      </c>
      <c r="E262" s="33" t="s">
        <v>1464</v>
      </c>
      <c r="F262" s="33">
        <v>52514387</v>
      </c>
      <c r="G262" s="33" t="s">
        <v>765</v>
      </c>
      <c r="H262" s="34"/>
      <c r="I262" s="33"/>
      <c r="J262" s="33">
        <v>52514387</v>
      </c>
      <c r="K262" s="33" t="s">
        <v>765</v>
      </c>
      <c r="L262" s="34"/>
      <c r="M262" s="33"/>
      <c r="N262" s="33"/>
      <c r="O262" s="39"/>
    </row>
    <row r="263" spans="1:15">
      <c r="A263" s="35" t="s">
        <v>1502</v>
      </c>
      <c r="B263" s="36">
        <v>79941853</v>
      </c>
      <c r="C263" s="36" t="s">
        <v>1504</v>
      </c>
      <c r="D263" s="36">
        <v>79762606</v>
      </c>
      <c r="E263" s="36" t="s">
        <v>1120</v>
      </c>
      <c r="F263" s="36">
        <v>51913304</v>
      </c>
      <c r="G263" s="36" t="s">
        <v>1730</v>
      </c>
      <c r="H263" s="37"/>
      <c r="I263" s="36"/>
      <c r="J263" s="36">
        <v>51913304</v>
      </c>
      <c r="K263" s="36" t="s">
        <v>1730</v>
      </c>
      <c r="L263" s="37"/>
      <c r="M263" s="36"/>
      <c r="N263" s="36"/>
      <c r="O263" s="38"/>
    </row>
    <row r="264" spans="1:15">
      <c r="A264" s="32" t="s">
        <v>1506</v>
      </c>
      <c r="B264" s="33">
        <v>53119360</v>
      </c>
      <c r="C264" s="33" t="s">
        <v>1508</v>
      </c>
      <c r="D264" s="33">
        <v>79762606</v>
      </c>
      <c r="E264" s="33" t="s">
        <v>1120</v>
      </c>
      <c r="F264" s="33">
        <v>51913304</v>
      </c>
      <c r="G264" s="33" t="s">
        <v>1730</v>
      </c>
      <c r="H264" s="34"/>
      <c r="I264" s="33"/>
      <c r="J264" s="33">
        <v>51913304</v>
      </c>
      <c r="K264" s="33" t="s">
        <v>1730</v>
      </c>
      <c r="L264" s="34"/>
      <c r="M264" s="33"/>
      <c r="N264" s="33"/>
      <c r="O264" s="39"/>
    </row>
    <row r="265" spans="1:15">
      <c r="A265" s="35" t="s">
        <v>1511</v>
      </c>
      <c r="B265" s="36">
        <v>80121357</v>
      </c>
      <c r="C265" s="36" t="s">
        <v>5231</v>
      </c>
      <c r="D265" s="36">
        <v>79762606</v>
      </c>
      <c r="E265" s="36" t="s">
        <v>1120</v>
      </c>
      <c r="F265" s="36">
        <v>51913304</v>
      </c>
      <c r="G265" s="36" t="s">
        <v>1730</v>
      </c>
      <c r="H265" s="37"/>
      <c r="I265" s="36"/>
      <c r="J265" s="36">
        <v>51913304</v>
      </c>
      <c r="K265" s="36" t="s">
        <v>1730</v>
      </c>
      <c r="L265" s="37"/>
      <c r="M265" s="36"/>
      <c r="N265" s="36"/>
      <c r="O265" s="38"/>
    </row>
    <row r="266" spans="1:15">
      <c r="A266" s="32" t="s">
        <v>1515</v>
      </c>
      <c r="B266" s="33">
        <v>1054683344</v>
      </c>
      <c r="C266" s="33" t="s">
        <v>4557</v>
      </c>
      <c r="D266" s="33">
        <v>79849967</v>
      </c>
      <c r="E266" s="33" t="s">
        <v>2737</v>
      </c>
      <c r="F266" s="33">
        <v>1052338473</v>
      </c>
      <c r="G266" s="33" t="s">
        <v>761</v>
      </c>
      <c r="H266" s="34"/>
      <c r="I266" s="33"/>
      <c r="J266" s="33">
        <v>1052338473</v>
      </c>
      <c r="K266" s="33" t="s">
        <v>761</v>
      </c>
      <c r="L266" s="34"/>
      <c r="M266" s="33"/>
      <c r="N266" s="33"/>
      <c r="O266" s="39"/>
    </row>
    <row r="267" spans="1:15">
      <c r="A267" s="35" t="s">
        <v>1520</v>
      </c>
      <c r="B267" s="36">
        <v>1014226498</v>
      </c>
      <c r="C267" s="36" t="s">
        <v>1523</v>
      </c>
      <c r="D267" s="36">
        <v>79849967</v>
      </c>
      <c r="E267" s="36" t="s">
        <v>2737</v>
      </c>
      <c r="F267" s="36">
        <v>1052338473</v>
      </c>
      <c r="G267" s="36" t="s">
        <v>761</v>
      </c>
      <c r="H267" s="37"/>
      <c r="I267" s="36"/>
      <c r="J267" s="36">
        <v>1052338473</v>
      </c>
      <c r="K267" s="36" t="s">
        <v>761</v>
      </c>
      <c r="L267" s="37"/>
      <c r="M267" s="36"/>
      <c r="N267" s="36"/>
      <c r="O267" s="38"/>
    </row>
    <row r="268" spans="1:15">
      <c r="A268" s="32" t="s">
        <v>1526</v>
      </c>
      <c r="B268" s="33">
        <v>1007106402</v>
      </c>
      <c r="C268" s="33" t="s">
        <v>1529</v>
      </c>
      <c r="D268" s="33">
        <v>1110175860</v>
      </c>
      <c r="E268" s="33" t="s">
        <v>890</v>
      </c>
      <c r="F268" s="33">
        <v>52290246</v>
      </c>
      <c r="G268" s="33" t="s">
        <v>1741</v>
      </c>
      <c r="H268" s="33"/>
      <c r="I268" s="33"/>
      <c r="J268" s="33">
        <v>52290246</v>
      </c>
      <c r="K268" s="33" t="s">
        <v>1741</v>
      </c>
      <c r="L268" s="33"/>
      <c r="M268" s="33"/>
      <c r="N268" s="33"/>
      <c r="O268" s="39"/>
    </row>
    <row r="269" spans="1:15">
      <c r="A269" s="35" t="s">
        <v>1532</v>
      </c>
      <c r="B269" s="36">
        <v>1023870807</v>
      </c>
      <c r="C269" s="36" t="s">
        <v>4482</v>
      </c>
      <c r="D269" s="36">
        <v>80231434</v>
      </c>
      <c r="E269" s="36" t="s">
        <v>2204</v>
      </c>
      <c r="F269" s="36">
        <v>51913304</v>
      </c>
      <c r="G269" s="36" t="s">
        <v>1730</v>
      </c>
      <c r="H269" s="37"/>
      <c r="I269" s="36"/>
      <c r="J269" s="36">
        <v>51913304</v>
      </c>
      <c r="K269" s="36" t="s">
        <v>1730</v>
      </c>
      <c r="L269" s="37"/>
      <c r="M269" s="36"/>
      <c r="N269" s="36"/>
      <c r="O269" s="38"/>
    </row>
    <row r="270" spans="1:15">
      <c r="A270" s="32" t="s">
        <v>1536</v>
      </c>
      <c r="B270" s="33">
        <v>79812437</v>
      </c>
      <c r="C270" s="33" t="s">
        <v>4502</v>
      </c>
      <c r="D270" s="33">
        <v>80231434</v>
      </c>
      <c r="E270" s="33" t="s">
        <v>2204</v>
      </c>
      <c r="F270" s="33">
        <v>51913304</v>
      </c>
      <c r="G270" s="33" t="s">
        <v>1730</v>
      </c>
      <c r="H270" s="34"/>
      <c r="I270" s="33"/>
      <c r="J270" s="33">
        <v>51913304</v>
      </c>
      <c r="K270" s="33" t="s">
        <v>1730</v>
      </c>
      <c r="L270" s="34"/>
      <c r="M270" s="33"/>
      <c r="N270" s="33"/>
      <c r="O270" s="39"/>
    </row>
    <row r="271" spans="1:15">
      <c r="A271" s="35" t="s">
        <v>1540</v>
      </c>
      <c r="B271" s="36">
        <v>79906217</v>
      </c>
      <c r="C271" s="36" t="s">
        <v>5232</v>
      </c>
      <c r="D271" s="36">
        <v>80231434</v>
      </c>
      <c r="E271" s="36" t="s">
        <v>2204</v>
      </c>
      <c r="F271" s="36">
        <v>51913304</v>
      </c>
      <c r="G271" s="36" t="s">
        <v>1730</v>
      </c>
      <c r="H271" s="37"/>
      <c r="I271" s="36"/>
      <c r="J271" s="36">
        <v>51913304</v>
      </c>
      <c r="K271" s="36" t="s">
        <v>1730</v>
      </c>
      <c r="L271" s="37"/>
      <c r="M271" s="36"/>
      <c r="N271" s="36"/>
      <c r="O271" s="38"/>
    </row>
    <row r="272" spans="1:15">
      <c r="A272" s="32" t="s">
        <v>1545</v>
      </c>
      <c r="B272" s="33">
        <v>1023973828</v>
      </c>
      <c r="C272" s="33" t="s">
        <v>4498</v>
      </c>
      <c r="D272" s="33">
        <v>80231434</v>
      </c>
      <c r="E272" s="33" t="s">
        <v>2204</v>
      </c>
      <c r="F272" s="33">
        <v>51913304</v>
      </c>
      <c r="G272" s="33" t="s">
        <v>1730</v>
      </c>
      <c r="H272" s="34"/>
      <c r="I272" s="33"/>
      <c r="J272" s="33">
        <v>51913304</v>
      </c>
      <c r="K272" s="33" t="s">
        <v>1730</v>
      </c>
      <c r="L272" s="34"/>
      <c r="M272" s="33"/>
      <c r="N272" s="33"/>
      <c r="O272" s="39"/>
    </row>
    <row r="273" spans="1:15">
      <c r="A273" s="35" t="s">
        <v>1549</v>
      </c>
      <c r="B273" s="36">
        <v>1000214797</v>
      </c>
      <c r="C273" s="36" t="s">
        <v>1551</v>
      </c>
      <c r="D273" s="36">
        <v>80231434</v>
      </c>
      <c r="E273" s="36" t="s">
        <v>2204</v>
      </c>
      <c r="F273" s="36">
        <v>51913304</v>
      </c>
      <c r="G273" s="36" t="s">
        <v>1730</v>
      </c>
      <c r="H273" s="37"/>
      <c r="I273" s="36"/>
      <c r="J273" s="36">
        <v>51913304</v>
      </c>
      <c r="K273" s="36" t="s">
        <v>1730</v>
      </c>
      <c r="L273" s="37"/>
      <c r="M273" s="36"/>
      <c r="N273" s="36"/>
      <c r="O273" s="38"/>
    </row>
    <row r="274" spans="1:15">
      <c r="A274" s="32" t="s">
        <v>1555</v>
      </c>
      <c r="B274" s="33">
        <v>52121761</v>
      </c>
      <c r="C274" s="33" t="s">
        <v>1556</v>
      </c>
      <c r="D274" s="33">
        <v>80231434</v>
      </c>
      <c r="E274" s="33" t="s">
        <v>2204</v>
      </c>
      <c r="F274" s="33">
        <v>51913304</v>
      </c>
      <c r="G274" s="33" t="s">
        <v>1730</v>
      </c>
      <c r="H274" s="34"/>
      <c r="I274" s="33"/>
      <c r="J274" s="33">
        <v>51913304</v>
      </c>
      <c r="K274" s="33" t="s">
        <v>1730</v>
      </c>
      <c r="L274" s="34"/>
      <c r="M274" s="33"/>
      <c r="N274" s="33"/>
      <c r="O274" s="39"/>
    </row>
    <row r="275" spans="1:15">
      <c r="A275" s="35" t="s">
        <v>1559</v>
      </c>
      <c r="B275" s="36">
        <v>52759859</v>
      </c>
      <c r="C275" s="36" t="s">
        <v>5233</v>
      </c>
      <c r="D275" s="36">
        <v>80231434</v>
      </c>
      <c r="E275" s="36" t="s">
        <v>2204</v>
      </c>
      <c r="F275" s="36">
        <v>51913304</v>
      </c>
      <c r="G275" s="36" t="s">
        <v>1730</v>
      </c>
      <c r="H275" s="37"/>
      <c r="I275" s="36"/>
      <c r="J275" s="36">
        <v>51913304</v>
      </c>
      <c r="K275" s="36" t="s">
        <v>1730</v>
      </c>
      <c r="L275" s="37"/>
      <c r="M275" s="36"/>
      <c r="N275" s="36"/>
      <c r="O275" s="38"/>
    </row>
    <row r="276" spans="1:15">
      <c r="A276" s="32" t="s">
        <v>1563</v>
      </c>
      <c r="B276" s="33">
        <v>1023911755</v>
      </c>
      <c r="C276" s="33" t="s">
        <v>1564</v>
      </c>
      <c r="D276" s="33">
        <v>80231434</v>
      </c>
      <c r="E276" s="33" t="s">
        <v>2204</v>
      </c>
      <c r="F276" s="33">
        <v>51913304</v>
      </c>
      <c r="G276" s="33" t="s">
        <v>1730</v>
      </c>
      <c r="H276" s="34"/>
      <c r="I276" s="33"/>
      <c r="J276" s="33">
        <v>51913304</v>
      </c>
      <c r="K276" s="33" t="s">
        <v>1730</v>
      </c>
      <c r="L276" s="34"/>
      <c r="M276" s="33"/>
      <c r="N276" s="33"/>
      <c r="O276" s="39"/>
    </row>
    <row r="277" spans="1:15">
      <c r="A277" s="35" t="s">
        <v>1567</v>
      </c>
      <c r="B277" s="36">
        <v>1031131942</v>
      </c>
      <c r="C277" s="36" t="s">
        <v>1570</v>
      </c>
      <c r="D277" s="36">
        <v>80073348</v>
      </c>
      <c r="E277" s="36" t="s">
        <v>5176</v>
      </c>
      <c r="F277" s="36">
        <v>1052338473</v>
      </c>
      <c r="G277" s="36" t="s">
        <v>761</v>
      </c>
      <c r="H277" s="37"/>
      <c r="I277" s="36"/>
      <c r="J277" s="36">
        <v>1052338473</v>
      </c>
      <c r="K277" s="36" t="s">
        <v>761</v>
      </c>
      <c r="L277" s="37"/>
      <c r="M277" s="36"/>
      <c r="N277" s="36"/>
      <c r="O277" s="38"/>
    </row>
    <row r="278" spans="1:15">
      <c r="A278" s="32" t="s">
        <v>1573</v>
      </c>
      <c r="B278" s="33">
        <v>75096302</v>
      </c>
      <c r="C278" s="33" t="s">
        <v>1576</v>
      </c>
      <c r="D278" s="33">
        <v>17332599</v>
      </c>
      <c r="E278" s="33" t="s">
        <v>2261</v>
      </c>
      <c r="F278" s="33">
        <v>52746862</v>
      </c>
      <c r="G278" s="33" t="s">
        <v>1750</v>
      </c>
      <c r="H278" s="34"/>
      <c r="I278" s="33"/>
      <c r="J278" s="33">
        <v>52746862</v>
      </c>
      <c r="K278" s="33" t="s">
        <v>1750</v>
      </c>
      <c r="L278" s="34"/>
      <c r="M278" s="33"/>
      <c r="N278" s="33"/>
      <c r="O278" s="39"/>
    </row>
    <row r="279" spans="1:15">
      <c r="A279" s="35" t="s">
        <v>1581</v>
      </c>
      <c r="B279" s="36">
        <v>1014274924</v>
      </c>
      <c r="C279" s="36" t="s">
        <v>1583</v>
      </c>
      <c r="D279" s="36">
        <v>1031131942</v>
      </c>
      <c r="E279" s="36" t="s">
        <v>1570</v>
      </c>
      <c r="F279" s="36">
        <v>52514387</v>
      </c>
      <c r="G279" s="36" t="s">
        <v>765</v>
      </c>
      <c r="H279" s="37"/>
      <c r="I279" s="36"/>
      <c r="J279" s="36">
        <v>52514387</v>
      </c>
      <c r="K279" s="36" t="s">
        <v>765</v>
      </c>
      <c r="L279" s="37"/>
      <c r="M279" s="36"/>
      <c r="N279" s="36"/>
      <c r="O279" s="38"/>
    </row>
    <row r="280" spans="1:15">
      <c r="A280" s="32" t="s">
        <v>1586</v>
      </c>
      <c r="B280" s="33">
        <v>1000255905</v>
      </c>
      <c r="C280" s="33" t="s">
        <v>1588</v>
      </c>
      <c r="D280" s="33">
        <v>1031131942</v>
      </c>
      <c r="E280" s="33" t="s">
        <v>1570</v>
      </c>
      <c r="F280" s="33">
        <v>52514387</v>
      </c>
      <c r="G280" s="33" t="s">
        <v>765</v>
      </c>
      <c r="H280" s="34"/>
      <c r="I280" s="33"/>
      <c r="J280" s="33">
        <v>52514387</v>
      </c>
      <c r="K280" s="33" t="s">
        <v>765</v>
      </c>
      <c r="L280" s="34"/>
      <c r="M280" s="33"/>
      <c r="N280" s="33"/>
      <c r="O280" s="39"/>
    </row>
    <row r="281" spans="1:15">
      <c r="A281" s="35" t="s">
        <v>1591</v>
      </c>
      <c r="B281" s="36">
        <v>1023920061</v>
      </c>
      <c r="C281" s="36" t="s">
        <v>1592</v>
      </c>
      <c r="D281" s="36">
        <v>80231434</v>
      </c>
      <c r="E281" s="36" t="s">
        <v>2204</v>
      </c>
      <c r="F281" s="36">
        <v>51913304</v>
      </c>
      <c r="G281" s="36" t="s">
        <v>1730</v>
      </c>
      <c r="H281" s="37"/>
      <c r="I281" s="36"/>
      <c r="J281" s="36">
        <v>51913304</v>
      </c>
      <c r="K281" s="36" t="s">
        <v>1730</v>
      </c>
      <c r="L281" s="37"/>
      <c r="M281" s="36"/>
      <c r="N281" s="36"/>
      <c r="O281" s="38"/>
    </row>
    <row r="282" spans="1:15">
      <c r="A282" s="32" t="s">
        <v>1597</v>
      </c>
      <c r="B282" s="33">
        <v>79494348</v>
      </c>
      <c r="C282" s="33" t="s">
        <v>1598</v>
      </c>
      <c r="D282" s="33">
        <v>80231434</v>
      </c>
      <c r="E282" s="33" t="s">
        <v>2204</v>
      </c>
      <c r="F282" s="33">
        <v>51913304</v>
      </c>
      <c r="G282" s="33" t="s">
        <v>1730</v>
      </c>
      <c r="H282" s="34"/>
      <c r="I282" s="33"/>
      <c r="J282" s="33">
        <v>51913304</v>
      </c>
      <c r="K282" s="33" t="s">
        <v>1730</v>
      </c>
      <c r="L282" s="34"/>
      <c r="M282" s="33"/>
      <c r="N282" s="33"/>
      <c r="O282" s="39"/>
    </row>
    <row r="283" spans="1:15">
      <c r="A283" s="35" t="s">
        <v>1601</v>
      </c>
      <c r="B283" s="36">
        <v>1030565843</v>
      </c>
      <c r="C283" s="36" t="s">
        <v>1602</v>
      </c>
      <c r="D283" s="36">
        <v>80231434</v>
      </c>
      <c r="E283" s="36" t="s">
        <v>2204</v>
      </c>
      <c r="F283" s="36">
        <v>51913304</v>
      </c>
      <c r="G283" s="36" t="s">
        <v>1730</v>
      </c>
      <c r="H283" s="37"/>
      <c r="I283" s="36"/>
      <c r="J283" s="36">
        <v>51913304</v>
      </c>
      <c r="K283" s="36" t="s">
        <v>1730</v>
      </c>
      <c r="L283" s="37"/>
      <c r="M283" s="36"/>
      <c r="N283" s="36"/>
      <c r="O283" s="38"/>
    </row>
    <row r="284" spans="1:15">
      <c r="A284" s="32" t="s">
        <v>1606</v>
      </c>
      <c r="B284" s="33">
        <v>79317264</v>
      </c>
      <c r="C284" s="33" t="s">
        <v>1607</v>
      </c>
      <c r="D284" s="33">
        <v>80231434</v>
      </c>
      <c r="E284" s="33" t="s">
        <v>2204</v>
      </c>
      <c r="F284" s="33">
        <v>51913304</v>
      </c>
      <c r="G284" s="33" t="s">
        <v>1730</v>
      </c>
      <c r="H284" s="34"/>
      <c r="I284" s="33"/>
      <c r="J284" s="33">
        <v>51913304</v>
      </c>
      <c r="K284" s="33" t="s">
        <v>1730</v>
      </c>
      <c r="L284" s="34"/>
      <c r="M284" s="33"/>
      <c r="N284" s="33"/>
      <c r="O284" s="39"/>
    </row>
    <row r="285" spans="1:15">
      <c r="A285" s="35" t="s">
        <v>1610</v>
      </c>
      <c r="B285" s="36">
        <v>79332571</v>
      </c>
      <c r="C285" s="36" t="s">
        <v>5234</v>
      </c>
      <c r="D285" s="36">
        <v>80231434</v>
      </c>
      <c r="E285" s="36" t="s">
        <v>2204</v>
      </c>
      <c r="F285" s="36">
        <v>51913304</v>
      </c>
      <c r="G285" s="36" t="s">
        <v>1730</v>
      </c>
      <c r="H285" s="37"/>
      <c r="I285" s="36"/>
      <c r="J285" s="36">
        <v>51913304</v>
      </c>
      <c r="K285" s="36" t="s">
        <v>1730</v>
      </c>
      <c r="L285" s="37"/>
      <c r="M285" s="36"/>
      <c r="N285" s="36"/>
      <c r="O285" s="38"/>
    </row>
    <row r="286" spans="1:15">
      <c r="A286" s="32" t="s">
        <v>1614</v>
      </c>
      <c r="B286" s="33">
        <v>1099202287</v>
      </c>
      <c r="C286" s="33" t="s">
        <v>5235</v>
      </c>
      <c r="D286" s="33">
        <v>80231434</v>
      </c>
      <c r="E286" s="33" t="s">
        <v>2204</v>
      </c>
      <c r="F286" s="33">
        <v>51913304</v>
      </c>
      <c r="G286" s="33" t="s">
        <v>1730</v>
      </c>
      <c r="H286" s="34"/>
      <c r="I286" s="33"/>
      <c r="J286" s="33">
        <v>51913304</v>
      </c>
      <c r="K286" s="33" t="s">
        <v>1730</v>
      </c>
      <c r="L286" s="34"/>
      <c r="M286" s="33"/>
      <c r="N286" s="33"/>
      <c r="O286" s="39"/>
    </row>
    <row r="287" spans="1:15">
      <c r="A287" s="35" t="s">
        <v>1619</v>
      </c>
      <c r="B287" s="36">
        <v>60309944</v>
      </c>
      <c r="C287" s="36" t="s">
        <v>5236</v>
      </c>
      <c r="D287" s="36">
        <v>79879029</v>
      </c>
      <c r="E287" s="36" t="s">
        <v>508</v>
      </c>
      <c r="F287" s="36">
        <v>79639019</v>
      </c>
      <c r="G287" s="36" t="s">
        <v>1746</v>
      </c>
      <c r="H287" s="37"/>
      <c r="I287" s="36"/>
      <c r="J287" s="36">
        <v>79639019</v>
      </c>
      <c r="K287" s="36" t="s">
        <v>1746</v>
      </c>
      <c r="L287" s="37"/>
      <c r="M287" s="36"/>
      <c r="N287" s="36"/>
      <c r="O287" s="38"/>
    </row>
    <row r="288" spans="1:15">
      <c r="A288" s="32" t="s">
        <v>1626</v>
      </c>
      <c r="B288" s="33">
        <v>52731133</v>
      </c>
      <c r="C288" s="33" t="s">
        <v>1628</v>
      </c>
      <c r="D288" s="33">
        <v>79879029</v>
      </c>
      <c r="E288" s="33" t="s">
        <v>508</v>
      </c>
      <c r="F288" s="33">
        <v>79639019</v>
      </c>
      <c r="G288" s="33" t="s">
        <v>1746</v>
      </c>
      <c r="H288" s="34"/>
      <c r="I288" s="33"/>
      <c r="J288" s="33">
        <v>79639019</v>
      </c>
      <c r="K288" s="33" t="s">
        <v>1746</v>
      </c>
      <c r="L288" s="34"/>
      <c r="M288" s="33"/>
      <c r="N288" s="33"/>
      <c r="O288" s="39"/>
    </row>
    <row r="289" spans="1:15">
      <c r="A289" s="35" t="s">
        <v>1631</v>
      </c>
      <c r="B289" s="36">
        <v>3245445</v>
      </c>
      <c r="C289" s="36" t="s">
        <v>1633</v>
      </c>
      <c r="D289" s="36">
        <v>79879029</v>
      </c>
      <c r="E289" s="36" t="s">
        <v>508</v>
      </c>
      <c r="F289" s="36">
        <v>79639019</v>
      </c>
      <c r="G289" s="36" t="s">
        <v>1746</v>
      </c>
      <c r="H289" s="37"/>
      <c r="I289" s="36"/>
      <c r="J289" s="36">
        <v>79639019</v>
      </c>
      <c r="K289" s="36" t="s">
        <v>1746</v>
      </c>
      <c r="L289" s="37"/>
      <c r="M289" s="36"/>
      <c r="N289" s="36"/>
      <c r="O289" s="38"/>
    </row>
    <row r="290" spans="1:15">
      <c r="A290" s="32" t="s">
        <v>1636</v>
      </c>
      <c r="B290" s="33">
        <v>76324095</v>
      </c>
      <c r="C290" s="33" t="s">
        <v>1637</v>
      </c>
      <c r="D290" s="33">
        <v>79879029</v>
      </c>
      <c r="E290" s="33" t="s">
        <v>508</v>
      </c>
      <c r="F290" s="33">
        <v>79639019</v>
      </c>
      <c r="G290" s="33" t="s">
        <v>1746</v>
      </c>
      <c r="H290" s="34"/>
      <c r="I290" s="33"/>
      <c r="J290" s="33">
        <v>79639019</v>
      </c>
      <c r="K290" s="33" t="s">
        <v>1746</v>
      </c>
      <c r="L290" s="34"/>
      <c r="M290" s="33"/>
      <c r="N290" s="33"/>
      <c r="O290" s="39"/>
    </row>
    <row r="291" spans="1:15">
      <c r="A291" s="35" t="s">
        <v>1640</v>
      </c>
      <c r="B291" s="36">
        <v>1002980412</v>
      </c>
      <c r="C291" s="36" t="s">
        <v>1641</v>
      </c>
      <c r="D291" s="36">
        <v>79879029</v>
      </c>
      <c r="E291" s="36" t="s">
        <v>508</v>
      </c>
      <c r="F291" s="36">
        <v>79639019</v>
      </c>
      <c r="G291" s="36" t="s">
        <v>1746</v>
      </c>
      <c r="H291" s="37"/>
      <c r="I291" s="36"/>
      <c r="J291" s="36">
        <v>79639019</v>
      </c>
      <c r="K291" s="36" t="s">
        <v>1746</v>
      </c>
      <c r="L291" s="37"/>
      <c r="M291" s="36"/>
      <c r="N291" s="36"/>
      <c r="O291" s="38"/>
    </row>
    <row r="292" spans="1:15">
      <c r="A292" s="32" t="s">
        <v>1644</v>
      </c>
      <c r="B292" s="33">
        <v>1019015732</v>
      </c>
      <c r="C292" s="33" t="s">
        <v>1645</v>
      </c>
      <c r="D292" s="33">
        <v>79879029</v>
      </c>
      <c r="E292" s="33" t="s">
        <v>508</v>
      </c>
      <c r="F292" s="33">
        <v>79639019</v>
      </c>
      <c r="G292" s="33" t="s">
        <v>1746</v>
      </c>
      <c r="H292" s="34"/>
      <c r="I292" s="33"/>
      <c r="J292" s="33">
        <v>79639019</v>
      </c>
      <c r="K292" s="33" t="s">
        <v>1746</v>
      </c>
      <c r="L292" s="34"/>
      <c r="M292" s="33"/>
      <c r="N292" s="33"/>
      <c r="O292" s="39"/>
    </row>
    <row r="293" spans="1:15">
      <c r="A293" s="35" t="s">
        <v>1650</v>
      </c>
      <c r="B293" s="36">
        <v>1031161245</v>
      </c>
      <c r="C293" s="36" t="s">
        <v>1651</v>
      </c>
      <c r="D293" s="36">
        <v>79879029</v>
      </c>
      <c r="E293" s="36" t="s">
        <v>508</v>
      </c>
      <c r="F293" s="36">
        <v>79639019</v>
      </c>
      <c r="G293" s="36" t="s">
        <v>1746</v>
      </c>
      <c r="H293" s="37"/>
      <c r="I293" s="36"/>
      <c r="J293" s="36">
        <v>79639019</v>
      </c>
      <c r="K293" s="36" t="s">
        <v>1746</v>
      </c>
      <c r="L293" s="37"/>
      <c r="M293" s="36"/>
      <c r="N293" s="36"/>
      <c r="O293" s="38"/>
    </row>
    <row r="294" spans="1:15">
      <c r="A294" s="32" t="s">
        <v>1654</v>
      </c>
      <c r="B294" s="33">
        <v>41181747</v>
      </c>
      <c r="C294" s="33" t="s">
        <v>1655</v>
      </c>
      <c r="D294" s="33">
        <v>79879029</v>
      </c>
      <c r="E294" s="33" t="s">
        <v>508</v>
      </c>
      <c r="F294" s="33">
        <v>79639019</v>
      </c>
      <c r="G294" s="33" t="s">
        <v>1746</v>
      </c>
      <c r="H294" s="34"/>
      <c r="I294" s="33"/>
      <c r="J294" s="33">
        <v>79639019</v>
      </c>
      <c r="K294" s="33" t="s">
        <v>1746</v>
      </c>
      <c r="L294" s="34"/>
      <c r="M294" s="33"/>
      <c r="N294" s="33"/>
      <c r="O294" s="39"/>
    </row>
    <row r="295" spans="1:15">
      <c r="A295" s="35" t="s">
        <v>1659</v>
      </c>
      <c r="B295" s="36">
        <v>1022342044</v>
      </c>
      <c r="C295" s="36" t="s">
        <v>1660</v>
      </c>
      <c r="D295" s="36">
        <v>79879029</v>
      </c>
      <c r="E295" s="36" t="s">
        <v>508</v>
      </c>
      <c r="F295" s="36">
        <v>79639019</v>
      </c>
      <c r="G295" s="36" t="s">
        <v>1746</v>
      </c>
      <c r="H295" s="37"/>
      <c r="I295" s="36"/>
      <c r="J295" s="36">
        <v>79639019</v>
      </c>
      <c r="K295" s="36" t="s">
        <v>1746</v>
      </c>
      <c r="L295" s="37"/>
      <c r="M295" s="36"/>
      <c r="N295" s="36"/>
      <c r="O295" s="38"/>
    </row>
    <row r="296" spans="1:15">
      <c r="A296" s="32" t="s">
        <v>1665</v>
      </c>
      <c r="B296" s="33">
        <v>1031137085</v>
      </c>
      <c r="C296" s="33" t="s">
        <v>4446</v>
      </c>
      <c r="D296" s="33">
        <v>80073348</v>
      </c>
      <c r="E296" s="33" t="s">
        <v>5176</v>
      </c>
      <c r="F296" s="33">
        <v>1052338473</v>
      </c>
      <c r="G296" s="33" t="s">
        <v>761</v>
      </c>
      <c r="H296" s="34"/>
      <c r="I296" s="33"/>
      <c r="J296" s="33">
        <v>1052338473</v>
      </c>
      <c r="K296" s="33" t="s">
        <v>761</v>
      </c>
      <c r="L296" s="34"/>
      <c r="M296" s="33"/>
      <c r="N296" s="33"/>
      <c r="O296" s="39"/>
    </row>
    <row r="297" spans="1:15">
      <c r="A297" s="35" t="s">
        <v>1673</v>
      </c>
      <c r="B297" s="36">
        <v>51922807</v>
      </c>
      <c r="C297" s="36" t="s">
        <v>1675</v>
      </c>
      <c r="D297" s="36">
        <v>1099203372</v>
      </c>
      <c r="E297" s="36" t="s">
        <v>3064</v>
      </c>
      <c r="F297" s="36">
        <v>51913304</v>
      </c>
      <c r="G297" s="36" t="s">
        <v>1730</v>
      </c>
      <c r="H297" s="37"/>
      <c r="I297" s="36"/>
      <c r="J297" s="36">
        <v>51913304</v>
      </c>
      <c r="K297" s="36" t="s">
        <v>1730</v>
      </c>
      <c r="L297" s="37"/>
      <c r="M297" s="36"/>
      <c r="N297" s="36"/>
      <c r="O297" s="38"/>
    </row>
    <row r="298" spans="1:15">
      <c r="A298" s="32" t="s">
        <v>1679</v>
      </c>
      <c r="B298" s="33">
        <v>52290242</v>
      </c>
      <c r="C298" s="33" t="s">
        <v>1682</v>
      </c>
      <c r="D298" s="33">
        <v>80188474</v>
      </c>
      <c r="E298" s="33" t="s">
        <v>361</v>
      </c>
      <c r="F298" s="33">
        <v>7120851</v>
      </c>
      <c r="G298" s="33" t="s">
        <v>1755</v>
      </c>
      <c r="H298" s="34"/>
      <c r="I298" s="33"/>
      <c r="J298" s="33">
        <v>7120851</v>
      </c>
      <c r="K298" s="33" t="s">
        <v>1755</v>
      </c>
      <c r="L298" s="34"/>
      <c r="M298" s="33"/>
      <c r="N298" s="33"/>
      <c r="O298" s="39"/>
    </row>
    <row r="299" spans="1:15">
      <c r="A299" s="35" t="s">
        <v>1685</v>
      </c>
      <c r="B299" s="36">
        <v>1015421884</v>
      </c>
      <c r="C299" s="36" t="s">
        <v>1687</v>
      </c>
      <c r="D299" s="36">
        <v>80188474</v>
      </c>
      <c r="E299" s="36" t="s">
        <v>361</v>
      </c>
      <c r="F299" s="36">
        <v>7120851</v>
      </c>
      <c r="G299" s="36" t="s">
        <v>1755</v>
      </c>
      <c r="H299" s="37"/>
      <c r="I299" s="36"/>
      <c r="J299" s="36">
        <v>7120851</v>
      </c>
      <c r="K299" s="36" t="s">
        <v>1755</v>
      </c>
      <c r="L299" s="37"/>
      <c r="M299" s="36"/>
      <c r="N299" s="36"/>
      <c r="O299" s="38"/>
    </row>
    <row r="300" spans="1:15">
      <c r="A300" s="32" t="s">
        <v>1690</v>
      </c>
      <c r="B300" s="33">
        <v>1067912048</v>
      </c>
      <c r="C300" s="33" t="s">
        <v>4396</v>
      </c>
      <c r="D300" s="33">
        <v>1030569048</v>
      </c>
      <c r="E300" s="33" t="s">
        <v>754</v>
      </c>
      <c r="F300" s="33">
        <v>1052338473</v>
      </c>
      <c r="G300" s="33" t="s">
        <v>761</v>
      </c>
      <c r="H300" s="34"/>
      <c r="I300" s="33"/>
      <c r="J300" s="33">
        <v>1052338473</v>
      </c>
      <c r="K300" s="33" t="s">
        <v>761</v>
      </c>
      <c r="L300" s="34"/>
      <c r="M300" s="33"/>
      <c r="N300" s="33"/>
      <c r="O300" s="39"/>
    </row>
    <row r="301" spans="1:15">
      <c r="A301" s="35" t="s">
        <v>1696</v>
      </c>
      <c r="B301" s="36">
        <v>1015409008</v>
      </c>
      <c r="C301" s="36" t="s">
        <v>1697</v>
      </c>
      <c r="D301" s="36">
        <v>1113640292</v>
      </c>
      <c r="E301" s="36" t="s">
        <v>730</v>
      </c>
      <c r="F301" s="36">
        <v>1052338473</v>
      </c>
      <c r="G301" s="36" t="s">
        <v>761</v>
      </c>
      <c r="H301" s="37"/>
      <c r="I301" s="36"/>
      <c r="J301" s="36">
        <v>1052338473</v>
      </c>
      <c r="K301" s="36" t="s">
        <v>761</v>
      </c>
      <c r="L301" s="37"/>
      <c r="M301" s="36"/>
      <c r="N301" s="36"/>
      <c r="O301" s="38"/>
    </row>
    <row r="302" spans="1:15">
      <c r="A302" s="32" t="s">
        <v>1700</v>
      </c>
      <c r="B302" s="33">
        <v>1068813446</v>
      </c>
      <c r="C302" s="33" t="s">
        <v>5237</v>
      </c>
      <c r="D302" s="33">
        <v>79056337</v>
      </c>
      <c r="E302" s="33" t="s">
        <v>3836</v>
      </c>
      <c r="F302" s="33">
        <v>51913304</v>
      </c>
      <c r="G302" s="33" t="s">
        <v>1730</v>
      </c>
      <c r="H302" s="34"/>
      <c r="I302" s="33"/>
      <c r="J302" s="33">
        <v>51913304</v>
      </c>
      <c r="K302" s="33" t="s">
        <v>1730</v>
      </c>
      <c r="L302" s="34"/>
      <c r="M302" s="33"/>
      <c r="N302" s="33"/>
      <c r="O302" s="39"/>
    </row>
    <row r="303" spans="1:15">
      <c r="A303" s="35" t="s">
        <v>1704</v>
      </c>
      <c r="B303" s="36">
        <v>88280138</v>
      </c>
      <c r="C303" s="36" t="s">
        <v>4428</v>
      </c>
      <c r="D303" s="36">
        <v>1113640292</v>
      </c>
      <c r="E303" s="36" t="s">
        <v>730</v>
      </c>
      <c r="F303" s="36">
        <v>1052338473</v>
      </c>
      <c r="G303" s="36" t="s">
        <v>761</v>
      </c>
      <c r="H303" s="37"/>
      <c r="I303" s="36"/>
      <c r="J303" s="36">
        <v>1052338473</v>
      </c>
      <c r="K303" s="36" t="s">
        <v>761</v>
      </c>
      <c r="L303" s="37"/>
      <c r="M303" s="36"/>
      <c r="N303" s="36"/>
      <c r="O303" s="38"/>
    </row>
    <row r="304" spans="1:15">
      <c r="A304" s="32" t="s">
        <v>1709</v>
      </c>
      <c r="B304" s="33">
        <v>43272154</v>
      </c>
      <c r="C304" s="33" t="s">
        <v>1712</v>
      </c>
      <c r="D304" s="33">
        <v>1030569048</v>
      </c>
      <c r="E304" s="33" t="s">
        <v>754</v>
      </c>
      <c r="F304" s="33">
        <v>1052338473</v>
      </c>
      <c r="G304" s="33" t="s">
        <v>761</v>
      </c>
      <c r="H304" s="34"/>
      <c r="I304" s="33"/>
      <c r="J304" s="33">
        <v>1052338473</v>
      </c>
      <c r="K304" s="33" t="s">
        <v>761</v>
      </c>
      <c r="L304" s="34"/>
      <c r="M304" s="33"/>
      <c r="N304" s="33"/>
      <c r="O304" s="39"/>
    </row>
    <row r="305" spans="1:15">
      <c r="A305" s="35" t="s">
        <v>1715</v>
      </c>
      <c r="B305" s="36">
        <v>12644997</v>
      </c>
      <c r="C305" s="36" t="s">
        <v>4587</v>
      </c>
      <c r="D305" s="36">
        <v>1030569048</v>
      </c>
      <c r="E305" s="36" t="s">
        <v>754</v>
      </c>
      <c r="F305" s="36">
        <v>1052338473</v>
      </c>
      <c r="G305" s="36" t="s">
        <v>761</v>
      </c>
      <c r="H305" s="37"/>
      <c r="I305" s="36"/>
      <c r="J305" s="36">
        <v>1052338473</v>
      </c>
      <c r="K305" s="36" t="s">
        <v>761</v>
      </c>
      <c r="L305" s="37"/>
      <c r="M305" s="36"/>
      <c r="N305" s="36"/>
      <c r="O305" s="38"/>
    </row>
    <row r="306" spans="1:15">
      <c r="A306" s="32" t="s">
        <v>1722</v>
      </c>
      <c r="B306" s="33">
        <v>79597286</v>
      </c>
      <c r="C306" s="33" t="s">
        <v>1725</v>
      </c>
      <c r="D306" s="33">
        <v>1013594413</v>
      </c>
      <c r="E306" s="33" t="s">
        <v>1736</v>
      </c>
      <c r="F306" s="33">
        <v>52746862</v>
      </c>
      <c r="G306" s="33" t="s">
        <v>1750</v>
      </c>
      <c r="H306" s="34"/>
      <c r="I306" s="33"/>
      <c r="J306" s="33">
        <v>52746862</v>
      </c>
      <c r="K306" s="33" t="s">
        <v>1750</v>
      </c>
      <c r="L306" s="34"/>
      <c r="M306" s="33"/>
      <c r="N306" s="33"/>
      <c r="O306" s="39"/>
    </row>
    <row r="307" spans="1:15">
      <c r="A307" s="35" t="s">
        <v>1728</v>
      </c>
      <c r="B307" s="36">
        <v>51913304</v>
      </c>
      <c r="C307" s="36" t="s">
        <v>1730</v>
      </c>
      <c r="D307" s="36">
        <v>1013594413</v>
      </c>
      <c r="E307" s="36" t="s">
        <v>1736</v>
      </c>
      <c r="F307" s="36">
        <v>52746862</v>
      </c>
      <c r="G307" s="36" t="s">
        <v>1750</v>
      </c>
      <c r="H307" s="37"/>
      <c r="I307" s="36"/>
      <c r="J307" s="36">
        <v>52746862</v>
      </c>
      <c r="K307" s="36" t="s">
        <v>1750</v>
      </c>
      <c r="L307" s="37"/>
      <c r="M307" s="36"/>
      <c r="N307" s="36"/>
      <c r="O307" s="38"/>
    </row>
    <row r="308" spans="1:15">
      <c r="A308" s="32" t="s">
        <v>1733</v>
      </c>
      <c r="B308" s="33">
        <v>1013594413</v>
      </c>
      <c r="C308" s="33" t="s">
        <v>1736</v>
      </c>
      <c r="D308" s="33">
        <v>52821159</v>
      </c>
      <c r="E308" s="33" t="s">
        <v>5217</v>
      </c>
      <c r="F308" s="33">
        <v>51913304</v>
      </c>
      <c r="G308" s="33" t="s">
        <v>1730</v>
      </c>
      <c r="H308" s="34"/>
      <c r="I308" s="33"/>
      <c r="J308" s="33">
        <v>51913304</v>
      </c>
      <c r="K308" s="33" t="s">
        <v>1730</v>
      </c>
      <c r="L308" s="34"/>
      <c r="M308" s="33"/>
      <c r="N308" s="33"/>
      <c r="O308" s="39"/>
    </row>
    <row r="309" spans="1:15">
      <c r="A309" s="35" t="s">
        <v>1739</v>
      </c>
      <c r="B309" s="36">
        <v>52290246</v>
      </c>
      <c r="C309" s="36" t="s">
        <v>1741</v>
      </c>
      <c r="D309" s="36">
        <v>1013594413</v>
      </c>
      <c r="E309" s="36" t="s">
        <v>1736</v>
      </c>
      <c r="F309" s="36">
        <v>52746862</v>
      </c>
      <c r="G309" s="36" t="s">
        <v>1750</v>
      </c>
      <c r="H309" s="37"/>
      <c r="I309" s="36"/>
      <c r="J309" s="36">
        <v>52746862</v>
      </c>
      <c r="K309" s="36" t="s">
        <v>1750</v>
      </c>
      <c r="L309" s="37"/>
      <c r="M309" s="36"/>
      <c r="N309" s="36"/>
      <c r="O309" s="38"/>
    </row>
    <row r="310" spans="1:15">
      <c r="A310" s="32" t="s">
        <v>1745</v>
      </c>
      <c r="B310" s="33">
        <v>79639019</v>
      </c>
      <c r="C310" s="33" t="s">
        <v>1746</v>
      </c>
      <c r="D310" s="33">
        <v>1013594413</v>
      </c>
      <c r="E310" s="33" t="s">
        <v>1736</v>
      </c>
      <c r="F310" s="33">
        <v>52746862</v>
      </c>
      <c r="G310" s="33" t="s">
        <v>1750</v>
      </c>
      <c r="H310" s="34"/>
      <c r="I310" s="33"/>
      <c r="J310" s="33">
        <v>52746862</v>
      </c>
      <c r="K310" s="33" t="s">
        <v>1750</v>
      </c>
      <c r="L310" s="34"/>
      <c r="M310" s="33"/>
      <c r="N310" s="33"/>
      <c r="O310" s="39"/>
    </row>
    <row r="311" spans="1:15">
      <c r="A311" s="35" t="s">
        <v>1749</v>
      </c>
      <c r="B311" s="36">
        <v>52746862</v>
      </c>
      <c r="C311" s="36" t="s">
        <v>1750</v>
      </c>
      <c r="D311" s="36">
        <v>1013594413</v>
      </c>
      <c r="E311" s="36" t="s">
        <v>1736</v>
      </c>
      <c r="F311" s="36">
        <v>52746862</v>
      </c>
      <c r="G311" s="36" t="s">
        <v>1750</v>
      </c>
      <c r="H311" s="37"/>
      <c r="I311" s="36"/>
      <c r="J311" s="36">
        <v>52746862</v>
      </c>
      <c r="K311" s="36" t="s">
        <v>1750</v>
      </c>
      <c r="L311" s="37"/>
      <c r="M311" s="36"/>
      <c r="N311" s="36"/>
      <c r="O311" s="38"/>
    </row>
    <row r="312" spans="1:15">
      <c r="A312" s="32" t="s">
        <v>1754</v>
      </c>
      <c r="B312" s="33">
        <v>7120851</v>
      </c>
      <c r="C312" s="33" t="s">
        <v>1755</v>
      </c>
      <c r="D312" s="33">
        <v>1013594413</v>
      </c>
      <c r="E312" s="33" t="s">
        <v>1736</v>
      </c>
      <c r="F312" s="33">
        <v>52746862</v>
      </c>
      <c r="G312" s="33" t="s">
        <v>1750</v>
      </c>
      <c r="H312" s="34"/>
      <c r="I312" s="33"/>
      <c r="J312" s="33">
        <v>52746862</v>
      </c>
      <c r="K312" s="33" t="s">
        <v>1750</v>
      </c>
      <c r="L312" s="34"/>
      <c r="M312" s="33"/>
      <c r="N312" s="33"/>
      <c r="O312" s="39"/>
    </row>
    <row r="313" spans="1:15">
      <c r="A313" s="35" t="s">
        <v>1764</v>
      </c>
      <c r="B313" s="36">
        <v>10386218</v>
      </c>
      <c r="C313" s="36" t="s">
        <v>1767</v>
      </c>
      <c r="D313" s="36">
        <v>1033780472</v>
      </c>
      <c r="E313" s="36" t="s">
        <v>718</v>
      </c>
      <c r="F313" s="36">
        <v>7120851</v>
      </c>
      <c r="G313" s="36" t="s">
        <v>1755</v>
      </c>
      <c r="H313" s="37"/>
      <c r="I313" s="36"/>
      <c r="J313" s="36">
        <v>7120851</v>
      </c>
      <c r="K313" s="36" t="s">
        <v>1755</v>
      </c>
      <c r="L313" s="37"/>
      <c r="M313" s="36"/>
      <c r="N313" s="36"/>
      <c r="O313" s="38"/>
    </row>
    <row r="314" spans="1:15">
      <c r="A314" s="32" t="s">
        <v>1770</v>
      </c>
      <c r="B314" s="33">
        <v>1023862594</v>
      </c>
      <c r="C314" s="33" t="s">
        <v>1774</v>
      </c>
      <c r="D314" s="33">
        <v>75096302</v>
      </c>
      <c r="E314" s="33" t="s">
        <v>1576</v>
      </c>
      <c r="F314" s="33">
        <v>52290246</v>
      </c>
      <c r="G314" s="33" t="s">
        <v>1741</v>
      </c>
      <c r="H314" s="33"/>
      <c r="I314" s="33"/>
      <c r="J314" s="33">
        <v>52290246</v>
      </c>
      <c r="K314" s="33" t="s">
        <v>1741</v>
      </c>
      <c r="L314" s="33"/>
      <c r="M314" s="33"/>
      <c r="N314" s="33"/>
      <c r="O314" s="39"/>
    </row>
    <row r="315" spans="1:15">
      <c r="A315" s="35" t="s">
        <v>1778</v>
      </c>
      <c r="B315" s="36">
        <v>1193075835</v>
      </c>
      <c r="C315" s="36" t="s">
        <v>5238</v>
      </c>
      <c r="D315" s="36">
        <v>75096302</v>
      </c>
      <c r="E315" s="36" t="s">
        <v>1576</v>
      </c>
      <c r="F315" s="36">
        <v>52290246</v>
      </c>
      <c r="G315" s="36" t="s">
        <v>1741</v>
      </c>
      <c r="H315" s="36"/>
      <c r="I315" s="36"/>
      <c r="J315" s="36">
        <v>52290246</v>
      </c>
      <c r="K315" s="36" t="s">
        <v>1741</v>
      </c>
      <c r="L315" s="36"/>
      <c r="M315" s="36"/>
      <c r="N315" s="36"/>
      <c r="O315" s="38"/>
    </row>
    <row r="316" spans="1:15">
      <c r="A316" s="32" t="s">
        <v>1782</v>
      </c>
      <c r="B316" s="33">
        <v>1000018181</v>
      </c>
      <c r="C316" s="33" t="s">
        <v>1785</v>
      </c>
      <c r="D316" s="33">
        <v>79696383</v>
      </c>
      <c r="E316" s="33" t="s">
        <v>1819</v>
      </c>
      <c r="F316" s="33">
        <v>52514387</v>
      </c>
      <c r="G316" s="33" t="s">
        <v>765</v>
      </c>
      <c r="H316" s="34"/>
      <c r="I316" s="33"/>
      <c r="J316" s="33">
        <v>52514387</v>
      </c>
      <c r="K316" s="33" t="s">
        <v>765</v>
      </c>
      <c r="L316" s="34"/>
      <c r="M316" s="33"/>
      <c r="N316" s="33"/>
      <c r="O316" s="39"/>
    </row>
    <row r="317" spans="1:15">
      <c r="A317" s="35" t="s">
        <v>1788</v>
      </c>
      <c r="B317" s="36">
        <v>52533770</v>
      </c>
      <c r="C317" s="36" t="s">
        <v>1789</v>
      </c>
      <c r="D317" s="36">
        <v>79696383</v>
      </c>
      <c r="E317" s="36" t="s">
        <v>1819</v>
      </c>
      <c r="F317" s="36">
        <v>52514387</v>
      </c>
      <c r="G317" s="36" t="s">
        <v>765</v>
      </c>
      <c r="H317" s="37"/>
      <c r="I317" s="36"/>
      <c r="J317" s="36">
        <v>52514387</v>
      </c>
      <c r="K317" s="36" t="s">
        <v>765</v>
      </c>
      <c r="L317" s="37"/>
      <c r="M317" s="36"/>
      <c r="N317" s="36"/>
      <c r="O317" s="38"/>
    </row>
    <row r="318" spans="1:15">
      <c r="A318" s="32" t="s">
        <v>1792</v>
      </c>
      <c r="B318" s="33">
        <v>53042132</v>
      </c>
      <c r="C318" s="33" t="s">
        <v>5239</v>
      </c>
      <c r="D318" s="33">
        <v>79696383</v>
      </c>
      <c r="E318" s="33" t="s">
        <v>1819</v>
      </c>
      <c r="F318" s="33">
        <v>52514387</v>
      </c>
      <c r="G318" s="33" t="s">
        <v>765</v>
      </c>
      <c r="H318" s="34"/>
      <c r="I318" s="33"/>
      <c r="J318" s="33">
        <v>52514387</v>
      </c>
      <c r="K318" s="33" t="s">
        <v>765</v>
      </c>
      <c r="L318" s="34"/>
      <c r="M318" s="33"/>
      <c r="N318" s="33"/>
      <c r="O318" s="39"/>
    </row>
    <row r="319" spans="1:15">
      <c r="A319" s="35" t="s">
        <v>1796</v>
      </c>
      <c r="B319" s="36">
        <v>1144173999</v>
      </c>
      <c r="C319" s="36" t="s">
        <v>1797</v>
      </c>
      <c r="D319" s="36">
        <v>79696383</v>
      </c>
      <c r="E319" s="36" t="s">
        <v>1819</v>
      </c>
      <c r="F319" s="36">
        <v>52514387</v>
      </c>
      <c r="G319" s="36" t="s">
        <v>765</v>
      </c>
      <c r="H319" s="37"/>
      <c r="I319" s="36"/>
      <c r="J319" s="36">
        <v>52514387</v>
      </c>
      <c r="K319" s="36" t="s">
        <v>765</v>
      </c>
      <c r="L319" s="37"/>
      <c r="M319" s="36"/>
      <c r="N319" s="36"/>
      <c r="O319" s="38"/>
    </row>
    <row r="320" spans="1:15">
      <c r="A320" s="32" t="s">
        <v>1800</v>
      </c>
      <c r="B320" s="33">
        <v>1014288008</v>
      </c>
      <c r="C320" s="33" t="s">
        <v>5240</v>
      </c>
      <c r="D320" s="33">
        <v>79696383</v>
      </c>
      <c r="E320" s="33" t="s">
        <v>1819</v>
      </c>
      <c r="F320" s="33">
        <v>52514387</v>
      </c>
      <c r="G320" s="33" t="s">
        <v>765</v>
      </c>
      <c r="H320" s="34"/>
      <c r="I320" s="33"/>
      <c r="J320" s="33">
        <v>52514387</v>
      </c>
      <c r="K320" s="33" t="s">
        <v>765</v>
      </c>
      <c r="L320" s="34"/>
      <c r="M320" s="33"/>
      <c r="N320" s="33"/>
      <c r="O320" s="39"/>
    </row>
    <row r="321" spans="1:15">
      <c r="A321" s="35" t="s">
        <v>1804</v>
      </c>
      <c r="B321" s="36">
        <v>52950339</v>
      </c>
      <c r="C321" s="36" t="s">
        <v>1807</v>
      </c>
      <c r="D321" s="36">
        <v>79961781</v>
      </c>
      <c r="E321" s="36" t="s">
        <v>678</v>
      </c>
      <c r="F321" s="36">
        <v>7120851</v>
      </c>
      <c r="G321" s="36" t="s">
        <v>1755</v>
      </c>
      <c r="H321" s="37"/>
      <c r="I321" s="36"/>
      <c r="J321" s="36">
        <v>7120851</v>
      </c>
      <c r="K321" s="36" t="s">
        <v>1755</v>
      </c>
      <c r="L321" s="37"/>
      <c r="M321" s="36"/>
      <c r="N321" s="36"/>
      <c r="O321" s="38"/>
    </row>
    <row r="322" spans="1:15">
      <c r="A322" s="32" t="s">
        <v>1810</v>
      </c>
      <c r="B322" s="33">
        <v>51966940</v>
      </c>
      <c r="C322" s="33" t="s">
        <v>5241</v>
      </c>
      <c r="D322" s="33">
        <v>80188474</v>
      </c>
      <c r="E322" s="33" t="s">
        <v>361</v>
      </c>
      <c r="F322" s="33">
        <v>7120851</v>
      </c>
      <c r="G322" s="33" t="s">
        <v>1755</v>
      </c>
      <c r="H322" s="34"/>
      <c r="I322" s="33"/>
      <c r="J322" s="33">
        <v>7120851</v>
      </c>
      <c r="K322" s="33" t="s">
        <v>1755</v>
      </c>
      <c r="L322" s="34"/>
      <c r="M322" s="33"/>
      <c r="N322" s="33"/>
      <c r="O322" s="39"/>
    </row>
    <row r="323" spans="1:15">
      <c r="A323" s="35" t="s">
        <v>1816</v>
      </c>
      <c r="B323" s="36">
        <v>79696383</v>
      </c>
      <c r="C323" s="36" t="s">
        <v>1819</v>
      </c>
      <c r="D323" s="36">
        <v>80073348</v>
      </c>
      <c r="E323" s="36" t="s">
        <v>5176</v>
      </c>
      <c r="F323" s="36">
        <v>1052338473</v>
      </c>
      <c r="G323" s="36" t="s">
        <v>761</v>
      </c>
      <c r="H323" s="37"/>
      <c r="I323" s="36"/>
      <c r="J323" s="36">
        <v>1052338473</v>
      </c>
      <c r="K323" s="36" t="s">
        <v>761</v>
      </c>
      <c r="L323" s="37"/>
      <c r="M323" s="36"/>
      <c r="N323" s="36"/>
      <c r="O323" s="38"/>
    </row>
    <row r="324" spans="1:15">
      <c r="A324" s="32" t="s">
        <v>1822</v>
      </c>
      <c r="B324" s="33">
        <v>1001280936</v>
      </c>
      <c r="C324" s="33" t="s">
        <v>1824</v>
      </c>
      <c r="D324" s="33">
        <v>1031131942</v>
      </c>
      <c r="E324" s="33" t="s">
        <v>1570</v>
      </c>
      <c r="F324" s="33">
        <v>52514387</v>
      </c>
      <c r="G324" s="33" t="s">
        <v>765</v>
      </c>
      <c r="H324" s="34"/>
      <c r="I324" s="33"/>
      <c r="J324" s="33">
        <v>52514387</v>
      </c>
      <c r="K324" s="33" t="s">
        <v>765</v>
      </c>
      <c r="L324" s="34"/>
      <c r="M324" s="33"/>
      <c r="N324" s="33"/>
      <c r="O324" s="39"/>
    </row>
    <row r="325" spans="1:15">
      <c r="A325" s="35" t="s">
        <v>1827</v>
      </c>
      <c r="B325" s="36">
        <v>53045991</v>
      </c>
      <c r="C325" s="36" t="s">
        <v>1828</v>
      </c>
      <c r="D325" s="36">
        <v>80231434</v>
      </c>
      <c r="E325" s="36" t="s">
        <v>2204</v>
      </c>
      <c r="F325" s="36">
        <v>51913304</v>
      </c>
      <c r="G325" s="36" t="s">
        <v>1730</v>
      </c>
      <c r="H325" s="37"/>
      <c r="I325" s="36"/>
      <c r="J325" s="36">
        <v>51913304</v>
      </c>
      <c r="K325" s="36" t="s">
        <v>1730</v>
      </c>
      <c r="L325" s="37"/>
      <c r="M325" s="36"/>
      <c r="N325" s="36"/>
      <c r="O325" s="38"/>
    </row>
    <row r="326" spans="1:15">
      <c r="A326" s="32" t="s">
        <v>1831</v>
      </c>
      <c r="B326" s="33">
        <v>1010190226</v>
      </c>
      <c r="C326" s="33" t="s">
        <v>4401</v>
      </c>
      <c r="D326" s="33">
        <v>93380759</v>
      </c>
      <c r="E326" s="33" t="s">
        <v>2268</v>
      </c>
      <c r="F326" s="33">
        <v>52514387</v>
      </c>
      <c r="G326" s="33" t="s">
        <v>765</v>
      </c>
      <c r="H326" s="34"/>
      <c r="I326" s="33"/>
      <c r="J326" s="33">
        <v>52514387</v>
      </c>
      <c r="K326" s="33" t="s">
        <v>765</v>
      </c>
      <c r="L326" s="34"/>
      <c r="M326" s="33"/>
      <c r="N326" s="33"/>
      <c r="O326" s="39"/>
    </row>
    <row r="327" spans="1:15">
      <c r="A327" s="35" t="s">
        <v>1837</v>
      </c>
      <c r="B327" s="36">
        <v>53047061</v>
      </c>
      <c r="C327" s="36" t="s">
        <v>1838</v>
      </c>
      <c r="D327" s="36">
        <v>80231434</v>
      </c>
      <c r="E327" s="36" t="s">
        <v>2204</v>
      </c>
      <c r="F327" s="36">
        <v>51931678</v>
      </c>
      <c r="G327" s="36" t="s">
        <v>1325</v>
      </c>
      <c r="H327" s="37"/>
      <c r="I327" s="36"/>
      <c r="J327" s="36">
        <v>51931678</v>
      </c>
      <c r="K327" s="36" t="s">
        <v>1325</v>
      </c>
      <c r="L327" s="37"/>
      <c r="M327" s="36"/>
      <c r="N327" s="36"/>
      <c r="O327" s="38"/>
    </row>
    <row r="328" spans="1:15">
      <c r="A328" s="32" t="s">
        <v>1842</v>
      </c>
      <c r="B328" s="33">
        <v>19322319</v>
      </c>
      <c r="C328" s="33" t="s">
        <v>1844</v>
      </c>
      <c r="D328" s="33">
        <v>80231434</v>
      </c>
      <c r="E328" s="33" t="s">
        <v>2204</v>
      </c>
      <c r="F328" s="33">
        <v>51931678</v>
      </c>
      <c r="G328" s="33" t="s">
        <v>1325</v>
      </c>
      <c r="H328" s="34"/>
      <c r="I328" s="33"/>
      <c r="J328" s="33">
        <v>51931678</v>
      </c>
      <c r="K328" s="33" t="s">
        <v>1325</v>
      </c>
      <c r="L328" s="34"/>
      <c r="M328" s="33"/>
      <c r="N328" s="33"/>
      <c r="O328" s="39"/>
    </row>
    <row r="329" spans="1:15">
      <c r="A329" s="35" t="s">
        <v>1849</v>
      </c>
      <c r="B329" s="36">
        <v>28308837</v>
      </c>
      <c r="C329" s="36" t="s">
        <v>1850</v>
      </c>
      <c r="D329" s="36">
        <v>80231434</v>
      </c>
      <c r="E329" s="36" t="s">
        <v>2204</v>
      </c>
      <c r="F329" s="36">
        <v>51931678</v>
      </c>
      <c r="G329" s="36" t="s">
        <v>1325</v>
      </c>
      <c r="H329" s="37"/>
      <c r="I329" s="36"/>
      <c r="J329" s="36">
        <v>51931678</v>
      </c>
      <c r="K329" s="36" t="s">
        <v>1325</v>
      </c>
      <c r="L329" s="37"/>
      <c r="M329" s="36"/>
      <c r="N329" s="36"/>
      <c r="O329" s="38"/>
    </row>
    <row r="330" spans="1:15">
      <c r="A330" s="32" t="s">
        <v>1853</v>
      </c>
      <c r="B330" s="33">
        <v>52375162</v>
      </c>
      <c r="C330" s="33" t="s">
        <v>5242</v>
      </c>
      <c r="D330" s="33">
        <v>80231434</v>
      </c>
      <c r="E330" s="33" t="s">
        <v>2204</v>
      </c>
      <c r="F330" s="33">
        <v>51931678</v>
      </c>
      <c r="G330" s="33" t="s">
        <v>1325</v>
      </c>
      <c r="H330" s="34"/>
      <c r="I330" s="33"/>
      <c r="J330" s="33">
        <v>51931678</v>
      </c>
      <c r="K330" s="33" t="s">
        <v>1325</v>
      </c>
      <c r="L330" s="34"/>
      <c r="M330" s="33"/>
      <c r="N330" s="33"/>
      <c r="O330" s="39"/>
    </row>
    <row r="331" spans="1:15">
      <c r="A331" s="35" t="s">
        <v>1857</v>
      </c>
      <c r="B331" s="36">
        <v>79609742</v>
      </c>
      <c r="C331" s="36" t="s">
        <v>4531</v>
      </c>
      <c r="D331" s="36">
        <v>80231434</v>
      </c>
      <c r="E331" s="36" t="s">
        <v>2204</v>
      </c>
      <c r="F331" s="36">
        <v>51931678</v>
      </c>
      <c r="G331" s="36" t="s">
        <v>1325</v>
      </c>
      <c r="H331" s="37"/>
      <c r="I331" s="36"/>
      <c r="J331" s="36">
        <v>51931678</v>
      </c>
      <c r="K331" s="36" t="s">
        <v>1325</v>
      </c>
      <c r="L331" s="37"/>
      <c r="M331" s="36"/>
      <c r="N331" s="36"/>
      <c r="O331" s="38"/>
    </row>
    <row r="332" spans="1:15">
      <c r="A332" s="32" t="s">
        <v>1861</v>
      </c>
      <c r="B332" s="33">
        <v>79811116</v>
      </c>
      <c r="C332" s="33" t="s">
        <v>1863</v>
      </c>
      <c r="D332" s="33">
        <v>80231434</v>
      </c>
      <c r="E332" s="33" t="s">
        <v>2204</v>
      </c>
      <c r="F332" s="33">
        <v>51931678</v>
      </c>
      <c r="G332" s="33" t="s">
        <v>1325</v>
      </c>
      <c r="H332" s="34"/>
      <c r="I332" s="33"/>
      <c r="J332" s="33">
        <v>51931678</v>
      </c>
      <c r="K332" s="33" t="s">
        <v>1325</v>
      </c>
      <c r="L332" s="34"/>
      <c r="M332" s="33"/>
      <c r="N332" s="33"/>
      <c r="O332" s="39"/>
    </row>
    <row r="333" spans="1:15">
      <c r="A333" s="35" t="s">
        <v>1867</v>
      </c>
      <c r="B333" s="36">
        <v>1000725023</v>
      </c>
      <c r="C333" s="36" t="s">
        <v>5243</v>
      </c>
      <c r="D333" s="36">
        <v>80231434</v>
      </c>
      <c r="E333" s="36" t="s">
        <v>2204</v>
      </c>
      <c r="F333" s="36">
        <v>51931678</v>
      </c>
      <c r="G333" s="36" t="s">
        <v>1325</v>
      </c>
      <c r="H333" s="37"/>
      <c r="I333" s="36"/>
      <c r="J333" s="36">
        <v>51931678</v>
      </c>
      <c r="K333" s="36" t="s">
        <v>1325</v>
      </c>
      <c r="L333" s="37"/>
      <c r="M333" s="36"/>
      <c r="N333" s="36"/>
      <c r="O333" s="38"/>
    </row>
    <row r="334" spans="1:15">
      <c r="A334" s="32" t="s">
        <v>1871</v>
      </c>
      <c r="B334" s="33">
        <v>1000618560</v>
      </c>
      <c r="C334" s="33" t="s">
        <v>1872</v>
      </c>
      <c r="D334" s="33">
        <v>80231434</v>
      </c>
      <c r="E334" s="33" t="s">
        <v>2204</v>
      </c>
      <c r="F334" s="33">
        <v>51931678</v>
      </c>
      <c r="G334" s="33" t="s">
        <v>1325</v>
      </c>
      <c r="H334" s="34"/>
      <c r="I334" s="33"/>
      <c r="J334" s="33">
        <v>51931678</v>
      </c>
      <c r="K334" s="33" t="s">
        <v>1325</v>
      </c>
      <c r="L334" s="34"/>
      <c r="M334" s="33"/>
      <c r="N334" s="33"/>
      <c r="O334" s="39"/>
    </row>
    <row r="335" spans="1:15">
      <c r="A335" s="35" t="s">
        <v>1875</v>
      </c>
      <c r="B335" s="36">
        <v>1032480237</v>
      </c>
      <c r="C335" s="36" t="s">
        <v>1876</v>
      </c>
      <c r="D335" s="36">
        <v>80231434</v>
      </c>
      <c r="E335" s="36" t="s">
        <v>2204</v>
      </c>
      <c r="F335" s="36">
        <v>51931678</v>
      </c>
      <c r="G335" s="36" t="s">
        <v>1325</v>
      </c>
      <c r="H335" s="37"/>
      <c r="I335" s="36"/>
      <c r="J335" s="36">
        <v>51931678</v>
      </c>
      <c r="K335" s="36" t="s">
        <v>1325</v>
      </c>
      <c r="L335" s="37"/>
      <c r="M335" s="36"/>
      <c r="N335" s="36"/>
      <c r="O335" s="38"/>
    </row>
    <row r="336" spans="1:15">
      <c r="A336" s="32" t="s">
        <v>1880</v>
      </c>
      <c r="B336" s="33">
        <v>1031420659</v>
      </c>
      <c r="C336" s="33" t="s">
        <v>4529</v>
      </c>
      <c r="D336" s="33">
        <v>80231434</v>
      </c>
      <c r="E336" s="33" t="s">
        <v>2204</v>
      </c>
      <c r="F336" s="33">
        <v>51931678</v>
      </c>
      <c r="G336" s="33" t="s">
        <v>1325</v>
      </c>
      <c r="H336" s="34"/>
      <c r="I336" s="33"/>
      <c r="J336" s="33">
        <v>51931678</v>
      </c>
      <c r="K336" s="33" t="s">
        <v>1325</v>
      </c>
      <c r="L336" s="34"/>
      <c r="M336" s="33"/>
      <c r="N336" s="33"/>
      <c r="O336" s="39"/>
    </row>
    <row r="337" spans="1:15">
      <c r="A337" s="35" t="s">
        <v>1884</v>
      </c>
      <c r="B337" s="36">
        <v>79701598</v>
      </c>
      <c r="C337" s="36" t="s">
        <v>1885</v>
      </c>
      <c r="D337" s="36">
        <v>80231434</v>
      </c>
      <c r="E337" s="36" t="s">
        <v>2204</v>
      </c>
      <c r="F337" s="36">
        <v>51931678</v>
      </c>
      <c r="G337" s="36" t="s">
        <v>1325</v>
      </c>
      <c r="H337" s="37"/>
      <c r="I337" s="36"/>
      <c r="J337" s="36">
        <v>51931678</v>
      </c>
      <c r="K337" s="36" t="s">
        <v>1325</v>
      </c>
      <c r="L337" s="37"/>
      <c r="M337" s="36"/>
      <c r="N337" s="36"/>
      <c r="O337" s="38"/>
    </row>
    <row r="338" spans="1:15">
      <c r="A338" s="32" t="s">
        <v>1888</v>
      </c>
      <c r="B338" s="33">
        <v>1000805522</v>
      </c>
      <c r="C338" s="33" t="s">
        <v>4532</v>
      </c>
      <c r="D338" s="33">
        <v>80231434</v>
      </c>
      <c r="E338" s="33" t="s">
        <v>2204</v>
      </c>
      <c r="F338" s="33">
        <v>51931678</v>
      </c>
      <c r="G338" s="33" t="s">
        <v>1325</v>
      </c>
      <c r="H338" s="34"/>
      <c r="I338" s="33"/>
      <c r="J338" s="33">
        <v>51931678</v>
      </c>
      <c r="K338" s="33" t="s">
        <v>1325</v>
      </c>
      <c r="L338" s="34"/>
      <c r="M338" s="33"/>
      <c r="N338" s="33"/>
      <c r="O338" s="39"/>
    </row>
    <row r="339" spans="1:15">
      <c r="A339" s="35" t="s">
        <v>1892</v>
      </c>
      <c r="B339" s="36">
        <v>1024513418</v>
      </c>
      <c r="C339" s="36" t="s">
        <v>1893</v>
      </c>
      <c r="D339" s="36">
        <v>1113640292</v>
      </c>
      <c r="E339" s="36" t="s">
        <v>730</v>
      </c>
      <c r="F339" s="36">
        <v>1052338473</v>
      </c>
      <c r="G339" s="36" t="s">
        <v>761</v>
      </c>
      <c r="H339" s="37"/>
      <c r="I339" s="36"/>
      <c r="J339" s="36">
        <v>1052338473</v>
      </c>
      <c r="K339" s="36" t="s">
        <v>761</v>
      </c>
      <c r="L339" s="37"/>
      <c r="M339" s="36"/>
      <c r="N339" s="36"/>
      <c r="O339" s="38"/>
    </row>
    <row r="340" spans="1:15">
      <c r="A340" s="32" t="s">
        <v>1896</v>
      </c>
      <c r="B340" s="33">
        <v>80127131</v>
      </c>
      <c r="C340" s="33" t="s">
        <v>1899</v>
      </c>
      <c r="D340" s="33">
        <v>1024504944</v>
      </c>
      <c r="E340" s="33" t="s">
        <v>2212</v>
      </c>
      <c r="F340" s="33">
        <v>79597286</v>
      </c>
      <c r="G340" s="33" t="s">
        <v>1725</v>
      </c>
      <c r="H340" s="34"/>
      <c r="I340" s="33"/>
      <c r="J340" s="33">
        <v>79597286</v>
      </c>
      <c r="K340" s="33" t="s">
        <v>1725</v>
      </c>
      <c r="L340" s="34"/>
      <c r="M340" s="33"/>
      <c r="N340" s="33"/>
      <c r="O340" s="39"/>
    </row>
    <row r="341" spans="1:15">
      <c r="A341" s="35" t="s">
        <v>1902</v>
      </c>
      <c r="B341" s="36">
        <v>1049615900</v>
      </c>
      <c r="C341" s="36" t="s">
        <v>1904</v>
      </c>
      <c r="D341" s="36">
        <v>80127131</v>
      </c>
      <c r="E341" s="36" t="s">
        <v>1899</v>
      </c>
      <c r="F341" s="36">
        <v>79597286</v>
      </c>
      <c r="G341" s="36" t="s">
        <v>1725</v>
      </c>
      <c r="H341" s="37"/>
      <c r="I341" s="36"/>
      <c r="J341" s="36">
        <v>79597286</v>
      </c>
      <c r="K341" s="36" t="s">
        <v>1725</v>
      </c>
      <c r="L341" s="37"/>
      <c r="M341" s="36"/>
      <c r="N341" s="36"/>
      <c r="O341" s="38"/>
    </row>
    <row r="342" spans="1:15">
      <c r="A342" s="32" t="s">
        <v>1908</v>
      </c>
      <c r="B342" s="33">
        <v>52276237</v>
      </c>
      <c r="C342" s="33" t="s">
        <v>1910</v>
      </c>
      <c r="D342" s="33">
        <v>80127131</v>
      </c>
      <c r="E342" s="33" t="s">
        <v>1899</v>
      </c>
      <c r="F342" s="33">
        <v>79597286</v>
      </c>
      <c r="G342" s="33" t="s">
        <v>1725</v>
      </c>
      <c r="H342" s="34"/>
      <c r="I342" s="33"/>
      <c r="J342" s="33">
        <v>79597286</v>
      </c>
      <c r="K342" s="33" t="s">
        <v>1725</v>
      </c>
      <c r="L342" s="34"/>
      <c r="M342" s="33"/>
      <c r="N342" s="33"/>
      <c r="O342" s="39"/>
    </row>
    <row r="343" spans="1:15">
      <c r="A343" s="35" t="s">
        <v>1913</v>
      </c>
      <c r="B343" s="36">
        <v>1023926085</v>
      </c>
      <c r="C343" s="36" t="s">
        <v>5244</v>
      </c>
      <c r="D343" s="36">
        <v>80127131</v>
      </c>
      <c r="E343" s="36" t="s">
        <v>1899</v>
      </c>
      <c r="F343" s="36">
        <v>79597286</v>
      </c>
      <c r="G343" s="36" t="s">
        <v>1725</v>
      </c>
      <c r="H343" s="37"/>
      <c r="I343" s="36"/>
      <c r="J343" s="36">
        <v>79597286</v>
      </c>
      <c r="K343" s="36" t="s">
        <v>1725</v>
      </c>
      <c r="L343" s="37"/>
      <c r="M343" s="36"/>
      <c r="N343" s="36"/>
      <c r="O343" s="38"/>
    </row>
    <row r="344" spans="1:15">
      <c r="A344" s="32" t="s">
        <v>1918</v>
      </c>
      <c r="B344" s="33">
        <v>1090392834</v>
      </c>
      <c r="C344" s="33" t="s">
        <v>1920</v>
      </c>
      <c r="D344" s="33">
        <v>1024504944</v>
      </c>
      <c r="E344" s="33" t="s">
        <v>2212</v>
      </c>
      <c r="F344" s="33">
        <v>79597286</v>
      </c>
      <c r="G344" s="33" t="s">
        <v>1725</v>
      </c>
      <c r="H344" s="34"/>
      <c r="I344" s="33"/>
      <c r="J344" s="33">
        <v>79597286</v>
      </c>
      <c r="K344" s="33" t="s">
        <v>1725</v>
      </c>
      <c r="L344" s="34"/>
      <c r="M344" s="33"/>
      <c r="N344" s="33"/>
      <c r="O344" s="39"/>
    </row>
    <row r="345" spans="1:15">
      <c r="A345" s="35" t="s">
        <v>1923</v>
      </c>
      <c r="B345" s="36">
        <v>80094112</v>
      </c>
      <c r="C345" s="36" t="s">
        <v>1925</v>
      </c>
      <c r="D345" s="36">
        <v>80127131</v>
      </c>
      <c r="E345" s="36" t="s">
        <v>1899</v>
      </c>
      <c r="F345" s="36">
        <v>79597286</v>
      </c>
      <c r="G345" s="36" t="s">
        <v>1725</v>
      </c>
      <c r="H345" s="37"/>
      <c r="I345" s="36"/>
      <c r="J345" s="36">
        <v>79597286</v>
      </c>
      <c r="K345" s="36" t="s">
        <v>1725</v>
      </c>
      <c r="L345" s="37"/>
      <c r="M345" s="36"/>
      <c r="N345" s="36"/>
      <c r="O345" s="38"/>
    </row>
    <row r="346" spans="1:15">
      <c r="A346" s="32" t="s">
        <v>1928</v>
      </c>
      <c r="B346" s="33">
        <v>52858446</v>
      </c>
      <c r="C346" s="33" t="s">
        <v>1930</v>
      </c>
      <c r="D346" s="33">
        <v>80127131</v>
      </c>
      <c r="E346" s="33" t="s">
        <v>1899</v>
      </c>
      <c r="F346" s="33">
        <v>79597286</v>
      </c>
      <c r="G346" s="33" t="s">
        <v>1725</v>
      </c>
      <c r="H346" s="34"/>
      <c r="I346" s="33"/>
      <c r="J346" s="33">
        <v>79597286</v>
      </c>
      <c r="K346" s="33" t="s">
        <v>1725</v>
      </c>
      <c r="L346" s="34"/>
      <c r="M346" s="33"/>
      <c r="N346" s="33"/>
      <c r="O346" s="39"/>
    </row>
    <row r="347" spans="1:15">
      <c r="A347" s="35" t="s">
        <v>1933</v>
      </c>
      <c r="B347" s="36">
        <v>1024460834</v>
      </c>
      <c r="C347" s="36" t="s">
        <v>4638</v>
      </c>
      <c r="D347" s="36">
        <v>80127131</v>
      </c>
      <c r="E347" s="36" t="s">
        <v>1899</v>
      </c>
      <c r="F347" s="36">
        <v>79597286</v>
      </c>
      <c r="G347" s="36" t="s">
        <v>1725</v>
      </c>
      <c r="H347" s="37"/>
      <c r="I347" s="36"/>
      <c r="J347" s="36">
        <v>79597286</v>
      </c>
      <c r="K347" s="36" t="s">
        <v>1725</v>
      </c>
      <c r="L347" s="37"/>
      <c r="M347" s="36"/>
      <c r="N347" s="36"/>
      <c r="O347" s="38"/>
    </row>
    <row r="348" spans="1:15">
      <c r="A348" s="32" t="s">
        <v>1938</v>
      </c>
      <c r="B348" s="33">
        <v>80119746</v>
      </c>
      <c r="C348" s="33" t="s">
        <v>1940</v>
      </c>
      <c r="D348" s="33">
        <v>80127131</v>
      </c>
      <c r="E348" s="33" t="s">
        <v>1899</v>
      </c>
      <c r="F348" s="33">
        <v>79597286</v>
      </c>
      <c r="G348" s="33" t="s">
        <v>1725</v>
      </c>
      <c r="H348" s="34"/>
      <c r="I348" s="33"/>
      <c r="J348" s="33">
        <v>79597286</v>
      </c>
      <c r="K348" s="33" t="s">
        <v>1725</v>
      </c>
      <c r="L348" s="34"/>
      <c r="M348" s="33"/>
      <c r="N348" s="33"/>
      <c r="O348" s="39"/>
    </row>
    <row r="349" spans="1:15">
      <c r="A349" s="35" t="s">
        <v>1943</v>
      </c>
      <c r="B349" s="36">
        <v>1018494462</v>
      </c>
      <c r="C349" s="36" t="s">
        <v>1945</v>
      </c>
      <c r="D349" s="36">
        <v>80127131</v>
      </c>
      <c r="E349" s="36" t="s">
        <v>1899</v>
      </c>
      <c r="F349" s="36">
        <v>79597286</v>
      </c>
      <c r="G349" s="36" t="s">
        <v>1725</v>
      </c>
      <c r="H349" s="37"/>
      <c r="I349" s="36"/>
      <c r="J349" s="36">
        <v>79597286</v>
      </c>
      <c r="K349" s="36" t="s">
        <v>1725</v>
      </c>
      <c r="L349" s="37"/>
      <c r="M349" s="36"/>
      <c r="N349" s="36"/>
      <c r="O349" s="38"/>
    </row>
    <row r="350" spans="1:15">
      <c r="A350" s="32" t="s">
        <v>1948</v>
      </c>
      <c r="B350" s="33">
        <v>1010230309</v>
      </c>
      <c r="C350" s="33" t="s">
        <v>1949</v>
      </c>
      <c r="D350" s="33">
        <v>80127131</v>
      </c>
      <c r="E350" s="33" t="s">
        <v>1899</v>
      </c>
      <c r="F350" s="33">
        <v>79597286</v>
      </c>
      <c r="G350" s="33" t="s">
        <v>1725</v>
      </c>
      <c r="H350" s="34"/>
      <c r="I350" s="33"/>
      <c r="J350" s="33">
        <v>79597286</v>
      </c>
      <c r="K350" s="33" t="s">
        <v>1725</v>
      </c>
      <c r="L350" s="34"/>
      <c r="M350" s="33"/>
      <c r="N350" s="33"/>
      <c r="O350" s="39"/>
    </row>
    <row r="351" spans="1:15">
      <c r="A351" s="35" t="s">
        <v>1952</v>
      </c>
      <c r="B351" s="36">
        <v>79442727</v>
      </c>
      <c r="C351" s="36" t="s">
        <v>1954</v>
      </c>
      <c r="D351" s="36">
        <v>80127131</v>
      </c>
      <c r="E351" s="36" t="s">
        <v>1899</v>
      </c>
      <c r="F351" s="36">
        <v>79597286</v>
      </c>
      <c r="G351" s="36" t="s">
        <v>1725</v>
      </c>
      <c r="H351" s="37"/>
      <c r="I351" s="36"/>
      <c r="J351" s="36">
        <v>79597286</v>
      </c>
      <c r="K351" s="36" t="s">
        <v>1725</v>
      </c>
      <c r="L351" s="37"/>
      <c r="M351" s="36"/>
      <c r="N351" s="36"/>
      <c r="O351" s="38"/>
    </row>
    <row r="352" spans="1:15">
      <c r="A352" s="32" t="s">
        <v>1957</v>
      </c>
      <c r="B352" s="33">
        <v>1000625740</v>
      </c>
      <c r="C352" s="33" t="s">
        <v>5002</v>
      </c>
      <c r="D352" s="33">
        <v>80127131</v>
      </c>
      <c r="E352" s="33" t="s">
        <v>1899</v>
      </c>
      <c r="F352" s="33">
        <v>79597286</v>
      </c>
      <c r="G352" s="33" t="s">
        <v>1725</v>
      </c>
      <c r="H352" s="34"/>
      <c r="I352" s="33"/>
      <c r="J352" s="33">
        <v>79597286</v>
      </c>
      <c r="K352" s="33" t="s">
        <v>1725</v>
      </c>
      <c r="L352" s="34"/>
      <c r="M352" s="33"/>
      <c r="N352" s="33"/>
      <c r="O352" s="39"/>
    </row>
    <row r="353" spans="1:15">
      <c r="A353" s="35" t="s">
        <v>1962</v>
      </c>
      <c r="B353" s="36">
        <v>1023865209</v>
      </c>
      <c r="C353" s="36" t="s">
        <v>1964</v>
      </c>
      <c r="D353" s="36">
        <v>80127131</v>
      </c>
      <c r="E353" s="36" t="s">
        <v>1899</v>
      </c>
      <c r="F353" s="36">
        <v>79597286</v>
      </c>
      <c r="G353" s="36" t="s">
        <v>1725</v>
      </c>
      <c r="H353" s="37"/>
      <c r="I353" s="36"/>
      <c r="J353" s="36">
        <v>79597286</v>
      </c>
      <c r="K353" s="36" t="s">
        <v>1725</v>
      </c>
      <c r="L353" s="37"/>
      <c r="M353" s="36"/>
      <c r="N353" s="36"/>
      <c r="O353" s="38"/>
    </row>
    <row r="354" spans="1:15">
      <c r="A354" s="32" t="s">
        <v>1967</v>
      </c>
      <c r="B354" s="33">
        <v>80117131</v>
      </c>
      <c r="C354" s="33" t="s">
        <v>1968</v>
      </c>
      <c r="D354" s="33">
        <v>80127131</v>
      </c>
      <c r="E354" s="33" t="s">
        <v>1899</v>
      </c>
      <c r="F354" s="33">
        <v>79597286</v>
      </c>
      <c r="G354" s="33" t="s">
        <v>1725</v>
      </c>
      <c r="H354" s="34"/>
      <c r="I354" s="33"/>
      <c r="J354" s="33">
        <v>79597286</v>
      </c>
      <c r="K354" s="33" t="s">
        <v>1725</v>
      </c>
      <c r="L354" s="34"/>
      <c r="M354" s="33"/>
      <c r="N354" s="33"/>
      <c r="O354" s="39"/>
    </row>
    <row r="355" spans="1:15">
      <c r="A355" s="35" t="s">
        <v>1972</v>
      </c>
      <c r="B355" s="36">
        <v>1077426104</v>
      </c>
      <c r="C355" s="36" t="s">
        <v>5245</v>
      </c>
      <c r="D355" s="36">
        <v>80127131</v>
      </c>
      <c r="E355" s="36" t="s">
        <v>1899</v>
      </c>
      <c r="F355" s="36">
        <v>79597286</v>
      </c>
      <c r="G355" s="36" t="s">
        <v>1725</v>
      </c>
      <c r="H355" s="37"/>
      <c r="I355" s="36"/>
      <c r="J355" s="36">
        <v>79597286</v>
      </c>
      <c r="K355" s="36" t="s">
        <v>1725</v>
      </c>
      <c r="L355" s="37"/>
      <c r="M355" s="36"/>
      <c r="N355" s="36"/>
      <c r="O355" s="38"/>
    </row>
    <row r="356" spans="1:15">
      <c r="A356" s="32" t="s">
        <v>3906</v>
      </c>
      <c r="B356" s="33">
        <v>1006011408</v>
      </c>
      <c r="C356" s="33" t="s">
        <v>5246</v>
      </c>
      <c r="D356" s="33">
        <v>80127131</v>
      </c>
      <c r="E356" s="33" t="s">
        <v>1899</v>
      </c>
      <c r="F356" s="33">
        <v>79597286</v>
      </c>
      <c r="G356" s="33" t="s">
        <v>1725</v>
      </c>
      <c r="H356" s="34"/>
      <c r="I356" s="33"/>
      <c r="J356" s="33">
        <v>79597286</v>
      </c>
      <c r="K356" s="33" t="s">
        <v>1725</v>
      </c>
      <c r="L356" s="34"/>
      <c r="M356" s="33"/>
      <c r="N356" s="33"/>
      <c r="O356" s="39"/>
    </row>
    <row r="357" spans="1:15">
      <c r="A357" s="35" t="s">
        <v>1976</v>
      </c>
      <c r="B357" s="36">
        <v>1023894419</v>
      </c>
      <c r="C357" s="36" t="s">
        <v>1977</v>
      </c>
      <c r="D357" s="36">
        <v>80127131</v>
      </c>
      <c r="E357" s="36" t="s">
        <v>1899</v>
      </c>
      <c r="F357" s="36">
        <v>79597286</v>
      </c>
      <c r="G357" s="36" t="s">
        <v>1725</v>
      </c>
      <c r="H357" s="37"/>
      <c r="I357" s="36"/>
      <c r="J357" s="36">
        <v>79597286</v>
      </c>
      <c r="K357" s="36" t="s">
        <v>1725</v>
      </c>
      <c r="L357" s="37"/>
      <c r="M357" s="36"/>
      <c r="N357" s="36"/>
      <c r="O357" s="38"/>
    </row>
    <row r="358" spans="1:15">
      <c r="A358" s="32" t="s">
        <v>1980</v>
      </c>
      <c r="B358" s="33">
        <v>1012331572</v>
      </c>
      <c r="C358" s="33" t="s">
        <v>1981</v>
      </c>
      <c r="D358" s="33">
        <v>80127131</v>
      </c>
      <c r="E358" s="33" t="s">
        <v>1899</v>
      </c>
      <c r="F358" s="33">
        <v>79597286</v>
      </c>
      <c r="G358" s="33" t="s">
        <v>1725</v>
      </c>
      <c r="H358" s="34"/>
      <c r="I358" s="33"/>
      <c r="J358" s="33">
        <v>79597286</v>
      </c>
      <c r="K358" s="33" t="s">
        <v>1725</v>
      </c>
      <c r="L358" s="34"/>
      <c r="M358" s="33"/>
      <c r="N358" s="33"/>
      <c r="O358" s="39"/>
    </row>
    <row r="359" spans="1:15">
      <c r="A359" s="35" t="s">
        <v>1985</v>
      </c>
      <c r="B359" s="36">
        <v>79339514</v>
      </c>
      <c r="C359" s="36" t="s">
        <v>1988</v>
      </c>
      <c r="D359" s="36">
        <v>80127131</v>
      </c>
      <c r="E359" s="36" t="s">
        <v>1899</v>
      </c>
      <c r="F359" s="36">
        <v>79597286</v>
      </c>
      <c r="G359" s="36" t="s">
        <v>1725</v>
      </c>
      <c r="H359" s="37"/>
      <c r="I359" s="36"/>
      <c r="J359" s="36">
        <v>79597286</v>
      </c>
      <c r="K359" s="36" t="s">
        <v>1725</v>
      </c>
      <c r="L359" s="37"/>
      <c r="M359" s="36"/>
      <c r="N359" s="36"/>
      <c r="O359" s="38"/>
    </row>
    <row r="360" spans="1:15">
      <c r="A360" s="32" t="s">
        <v>1992</v>
      </c>
      <c r="B360" s="33">
        <v>80165792</v>
      </c>
      <c r="C360" s="33" t="s">
        <v>4691</v>
      </c>
      <c r="D360" s="33">
        <v>80127131</v>
      </c>
      <c r="E360" s="33" t="s">
        <v>1899</v>
      </c>
      <c r="F360" s="33">
        <v>79597286</v>
      </c>
      <c r="G360" s="33" t="s">
        <v>1725</v>
      </c>
      <c r="H360" s="34"/>
      <c r="I360" s="33"/>
      <c r="J360" s="33">
        <v>79597286</v>
      </c>
      <c r="K360" s="33" t="s">
        <v>1725</v>
      </c>
      <c r="L360" s="34"/>
      <c r="M360" s="33"/>
      <c r="N360" s="33"/>
      <c r="O360" s="39"/>
    </row>
    <row r="361" spans="1:15">
      <c r="A361" s="35" t="s">
        <v>3912</v>
      </c>
      <c r="B361" s="36">
        <v>1023959531</v>
      </c>
      <c r="C361" s="36" t="s">
        <v>3914</v>
      </c>
      <c r="D361" s="36">
        <v>80127131</v>
      </c>
      <c r="E361" s="36" t="s">
        <v>1899</v>
      </c>
      <c r="F361" s="36">
        <v>79597286</v>
      </c>
      <c r="G361" s="36" t="s">
        <v>1725</v>
      </c>
      <c r="H361" s="37"/>
      <c r="I361" s="36"/>
      <c r="J361" s="36">
        <v>79597286</v>
      </c>
      <c r="K361" s="36" t="s">
        <v>1725</v>
      </c>
      <c r="L361" s="37"/>
      <c r="M361" s="36"/>
      <c r="N361" s="36"/>
      <c r="O361" s="38"/>
    </row>
    <row r="362" spans="1:15">
      <c r="A362" s="32" t="s">
        <v>1998</v>
      </c>
      <c r="B362" s="33">
        <v>1023920564</v>
      </c>
      <c r="C362" s="33" t="s">
        <v>5247</v>
      </c>
      <c r="D362" s="33">
        <v>80127131</v>
      </c>
      <c r="E362" s="33" t="s">
        <v>1899</v>
      </c>
      <c r="F362" s="33">
        <v>79597286</v>
      </c>
      <c r="G362" s="33" t="s">
        <v>1725</v>
      </c>
      <c r="H362" s="34"/>
      <c r="I362" s="33"/>
      <c r="J362" s="33">
        <v>79597286</v>
      </c>
      <c r="K362" s="33" t="s">
        <v>1725</v>
      </c>
      <c r="L362" s="34"/>
      <c r="M362" s="33"/>
      <c r="N362" s="33"/>
      <c r="O362" s="39"/>
    </row>
    <row r="363" spans="1:15">
      <c r="A363" s="35" t="s">
        <v>2004</v>
      </c>
      <c r="B363" s="36">
        <v>1019143472</v>
      </c>
      <c r="C363" s="36" t="s">
        <v>5010</v>
      </c>
      <c r="D363" s="36">
        <v>80127131</v>
      </c>
      <c r="E363" s="36" t="s">
        <v>1899</v>
      </c>
      <c r="F363" s="36">
        <v>79597286</v>
      </c>
      <c r="G363" s="36" t="s">
        <v>1725</v>
      </c>
      <c r="H363" s="37"/>
      <c r="I363" s="36"/>
      <c r="J363" s="36">
        <v>79597286</v>
      </c>
      <c r="K363" s="36" t="s">
        <v>1725</v>
      </c>
      <c r="L363" s="37"/>
      <c r="M363" s="36"/>
      <c r="N363" s="36"/>
      <c r="O363" s="38"/>
    </row>
    <row r="364" spans="1:15">
      <c r="A364" s="32" t="s">
        <v>3917</v>
      </c>
      <c r="B364" s="33">
        <v>1032464782</v>
      </c>
      <c r="C364" s="33" t="s">
        <v>3918</v>
      </c>
      <c r="D364" s="33">
        <v>80127131</v>
      </c>
      <c r="E364" s="33" t="s">
        <v>1899</v>
      </c>
      <c r="F364" s="33">
        <v>79597286</v>
      </c>
      <c r="G364" s="33" t="s">
        <v>1725</v>
      </c>
      <c r="H364" s="34"/>
      <c r="I364" s="33"/>
      <c r="J364" s="33">
        <v>79597286</v>
      </c>
      <c r="K364" s="33" t="s">
        <v>1725</v>
      </c>
      <c r="L364" s="34"/>
      <c r="M364" s="33"/>
      <c r="N364" s="33"/>
      <c r="O364" s="39"/>
    </row>
    <row r="365" spans="1:15">
      <c r="A365" s="35" t="s">
        <v>2008</v>
      </c>
      <c r="B365" s="36">
        <v>1010180471</v>
      </c>
      <c r="C365" s="36" t="s">
        <v>2009</v>
      </c>
      <c r="D365" s="36">
        <v>80127131</v>
      </c>
      <c r="E365" s="36" t="s">
        <v>1899</v>
      </c>
      <c r="F365" s="36">
        <v>79597286</v>
      </c>
      <c r="G365" s="36" t="s">
        <v>1725</v>
      </c>
      <c r="H365" s="37"/>
      <c r="I365" s="36"/>
      <c r="J365" s="36">
        <v>79597286</v>
      </c>
      <c r="K365" s="36" t="s">
        <v>1725</v>
      </c>
      <c r="L365" s="37"/>
      <c r="M365" s="36"/>
      <c r="N365" s="36"/>
      <c r="O365" s="38"/>
    </row>
    <row r="366" spans="1:15">
      <c r="A366" s="32" t="s">
        <v>2012</v>
      </c>
      <c r="B366" s="33">
        <v>1053340041</v>
      </c>
      <c r="C366" s="33" t="s">
        <v>2013</v>
      </c>
      <c r="D366" s="33">
        <v>80127131</v>
      </c>
      <c r="E366" s="33" t="s">
        <v>1899</v>
      </c>
      <c r="F366" s="33">
        <v>79597286</v>
      </c>
      <c r="G366" s="33" t="s">
        <v>1725</v>
      </c>
      <c r="H366" s="34"/>
      <c r="I366" s="33"/>
      <c r="J366" s="33">
        <v>79597286</v>
      </c>
      <c r="K366" s="33" t="s">
        <v>1725</v>
      </c>
      <c r="L366" s="34"/>
      <c r="M366" s="33"/>
      <c r="N366" s="33"/>
      <c r="O366" s="39"/>
    </row>
    <row r="367" spans="1:15">
      <c r="A367" s="35" t="s">
        <v>2016</v>
      </c>
      <c r="B367" s="36">
        <v>1023874837</v>
      </c>
      <c r="C367" s="36" t="s">
        <v>5011</v>
      </c>
      <c r="D367" s="36">
        <v>80127131</v>
      </c>
      <c r="E367" s="36" t="s">
        <v>1899</v>
      </c>
      <c r="F367" s="36">
        <v>79597286</v>
      </c>
      <c r="G367" s="36" t="s">
        <v>1725</v>
      </c>
      <c r="H367" s="37"/>
      <c r="I367" s="36"/>
      <c r="J367" s="36">
        <v>79597286</v>
      </c>
      <c r="K367" s="36" t="s">
        <v>1725</v>
      </c>
      <c r="L367" s="37"/>
      <c r="M367" s="36"/>
      <c r="N367" s="36"/>
      <c r="O367" s="38"/>
    </row>
    <row r="368" spans="1:15">
      <c r="A368" s="32" t="s">
        <v>2019</v>
      </c>
      <c r="B368" s="33">
        <v>52210058</v>
      </c>
      <c r="C368" s="33" t="s">
        <v>2020</v>
      </c>
      <c r="D368" s="33">
        <v>80127131</v>
      </c>
      <c r="E368" s="33" t="s">
        <v>1899</v>
      </c>
      <c r="F368" s="33">
        <v>79597286</v>
      </c>
      <c r="G368" s="33" t="s">
        <v>1725</v>
      </c>
      <c r="H368" s="34"/>
      <c r="I368" s="33"/>
      <c r="J368" s="33">
        <v>79597286</v>
      </c>
      <c r="K368" s="33" t="s">
        <v>1725</v>
      </c>
      <c r="L368" s="34"/>
      <c r="M368" s="33"/>
      <c r="N368" s="33"/>
      <c r="O368" s="39"/>
    </row>
    <row r="369" spans="1:15">
      <c r="A369" s="35" t="s">
        <v>2023</v>
      </c>
      <c r="B369" s="36">
        <v>52383564</v>
      </c>
      <c r="C369" s="36" t="s">
        <v>2026</v>
      </c>
      <c r="D369" s="36">
        <v>1024504944</v>
      </c>
      <c r="E369" s="36" t="s">
        <v>2212</v>
      </c>
      <c r="F369" s="36">
        <v>79597286</v>
      </c>
      <c r="G369" s="36" t="s">
        <v>1725</v>
      </c>
      <c r="H369" s="37"/>
      <c r="I369" s="36"/>
      <c r="J369" s="36">
        <v>79597286</v>
      </c>
      <c r="K369" s="36" t="s">
        <v>1725</v>
      </c>
      <c r="L369" s="37"/>
      <c r="M369" s="36"/>
      <c r="N369" s="36"/>
      <c r="O369" s="38"/>
    </row>
    <row r="370" spans="1:15">
      <c r="A370" s="32" t="s">
        <v>2029</v>
      </c>
      <c r="B370" s="33">
        <v>1006068306</v>
      </c>
      <c r="C370" s="33" t="s">
        <v>5248</v>
      </c>
      <c r="D370" s="33">
        <v>52383564</v>
      </c>
      <c r="E370" s="33" t="s">
        <v>2026</v>
      </c>
      <c r="F370" s="33">
        <v>1077083214</v>
      </c>
      <c r="G370" s="33" t="s">
        <v>2237</v>
      </c>
      <c r="H370" s="34"/>
      <c r="I370" s="33"/>
      <c r="J370" s="33">
        <v>1077083214</v>
      </c>
      <c r="K370" s="33" t="s">
        <v>2237</v>
      </c>
      <c r="L370" s="34"/>
      <c r="M370" s="33"/>
      <c r="N370" s="33"/>
      <c r="O370" s="39"/>
    </row>
    <row r="371" spans="1:15">
      <c r="A371" s="35" t="s">
        <v>2035</v>
      </c>
      <c r="B371" s="36">
        <v>1013687760</v>
      </c>
      <c r="C371" s="36" t="s">
        <v>2037</v>
      </c>
      <c r="D371" s="36">
        <v>52383564</v>
      </c>
      <c r="E371" s="36" t="s">
        <v>2026</v>
      </c>
      <c r="F371" s="36">
        <v>1077083214</v>
      </c>
      <c r="G371" s="36" t="s">
        <v>2237</v>
      </c>
      <c r="H371" s="37"/>
      <c r="I371" s="36"/>
      <c r="J371" s="36">
        <v>1077083214</v>
      </c>
      <c r="K371" s="36" t="s">
        <v>2237</v>
      </c>
      <c r="L371" s="37"/>
      <c r="M371" s="36"/>
      <c r="N371" s="36"/>
      <c r="O371" s="38"/>
    </row>
    <row r="372" spans="1:15">
      <c r="A372" s="32" t="s">
        <v>2040</v>
      </c>
      <c r="B372" s="33">
        <v>71251482</v>
      </c>
      <c r="C372" s="33" t="s">
        <v>2043</v>
      </c>
      <c r="D372" s="33">
        <v>52383564</v>
      </c>
      <c r="E372" s="33" t="s">
        <v>2026</v>
      </c>
      <c r="F372" s="33">
        <v>1077083214</v>
      </c>
      <c r="G372" s="33" t="s">
        <v>2237</v>
      </c>
      <c r="H372" s="34"/>
      <c r="I372" s="33"/>
      <c r="J372" s="33">
        <v>1077083214</v>
      </c>
      <c r="K372" s="33" t="s">
        <v>2237</v>
      </c>
      <c r="L372" s="34"/>
      <c r="M372" s="33"/>
      <c r="N372" s="33"/>
      <c r="O372" s="39"/>
    </row>
    <row r="373" spans="1:15">
      <c r="A373" s="35" t="s">
        <v>2046</v>
      </c>
      <c r="B373" s="36">
        <v>52154554</v>
      </c>
      <c r="C373" s="36" t="s">
        <v>2047</v>
      </c>
      <c r="D373" s="36">
        <v>52383564</v>
      </c>
      <c r="E373" s="36" t="s">
        <v>2026</v>
      </c>
      <c r="F373" s="36">
        <v>1077083214</v>
      </c>
      <c r="G373" s="36" t="s">
        <v>2237</v>
      </c>
      <c r="H373" s="37"/>
      <c r="I373" s="36"/>
      <c r="J373" s="36">
        <v>1077083214</v>
      </c>
      <c r="K373" s="36" t="s">
        <v>2237</v>
      </c>
      <c r="L373" s="37"/>
      <c r="M373" s="36"/>
      <c r="N373" s="36"/>
      <c r="O373" s="38"/>
    </row>
    <row r="374" spans="1:15">
      <c r="A374" s="32" t="s">
        <v>2050</v>
      </c>
      <c r="B374" s="33">
        <v>1063481921</v>
      </c>
      <c r="C374" s="33" t="s">
        <v>2052</v>
      </c>
      <c r="D374" s="33">
        <v>52383564</v>
      </c>
      <c r="E374" s="33" t="s">
        <v>2026</v>
      </c>
      <c r="F374" s="33">
        <v>1077083214</v>
      </c>
      <c r="G374" s="33" t="s">
        <v>2237</v>
      </c>
      <c r="H374" s="34"/>
      <c r="I374" s="33"/>
      <c r="J374" s="33">
        <v>1077083214</v>
      </c>
      <c r="K374" s="33" t="s">
        <v>2237</v>
      </c>
      <c r="L374" s="34"/>
      <c r="M374" s="33"/>
      <c r="N374" s="33"/>
      <c r="O374" s="39"/>
    </row>
    <row r="375" spans="1:15">
      <c r="A375" s="35" t="s">
        <v>2055</v>
      </c>
      <c r="B375" s="36">
        <v>1031152388</v>
      </c>
      <c r="C375" s="36" t="s">
        <v>2056</v>
      </c>
      <c r="D375" s="36">
        <v>52383564</v>
      </c>
      <c r="E375" s="36" t="s">
        <v>2026</v>
      </c>
      <c r="F375" s="36">
        <v>1077083214</v>
      </c>
      <c r="G375" s="36" t="s">
        <v>2237</v>
      </c>
      <c r="H375" s="37"/>
      <c r="I375" s="36"/>
      <c r="J375" s="36">
        <v>1077083214</v>
      </c>
      <c r="K375" s="36" t="s">
        <v>2237</v>
      </c>
      <c r="L375" s="37"/>
      <c r="M375" s="36"/>
      <c r="N375" s="36"/>
      <c r="O375" s="38"/>
    </row>
    <row r="376" spans="1:15">
      <c r="A376" s="32" t="s">
        <v>2059</v>
      </c>
      <c r="B376" s="33">
        <v>45538167</v>
      </c>
      <c r="C376" s="33" t="s">
        <v>5249</v>
      </c>
      <c r="D376" s="33">
        <v>52383564</v>
      </c>
      <c r="E376" s="33" t="s">
        <v>2026</v>
      </c>
      <c r="F376" s="33">
        <v>1077083214</v>
      </c>
      <c r="G376" s="33" t="s">
        <v>2237</v>
      </c>
      <c r="H376" s="34"/>
      <c r="I376" s="33"/>
      <c r="J376" s="33">
        <v>1077083214</v>
      </c>
      <c r="K376" s="33" t="s">
        <v>2237</v>
      </c>
      <c r="L376" s="34"/>
      <c r="M376" s="33"/>
      <c r="N376" s="33"/>
      <c r="O376" s="39"/>
    </row>
    <row r="377" spans="1:15">
      <c r="A377" s="35" t="s">
        <v>2063</v>
      </c>
      <c r="B377" s="36">
        <v>1026587134</v>
      </c>
      <c r="C377" s="36" t="s">
        <v>5250</v>
      </c>
      <c r="D377" s="36">
        <v>52383564</v>
      </c>
      <c r="E377" s="36" t="s">
        <v>2026</v>
      </c>
      <c r="F377" s="36">
        <v>1077083214</v>
      </c>
      <c r="G377" s="36" t="s">
        <v>2237</v>
      </c>
      <c r="H377" s="37"/>
      <c r="I377" s="36"/>
      <c r="J377" s="36">
        <v>1077083214</v>
      </c>
      <c r="K377" s="36" t="s">
        <v>2237</v>
      </c>
      <c r="L377" s="37"/>
      <c r="M377" s="36"/>
      <c r="N377" s="36"/>
      <c r="O377" s="38"/>
    </row>
    <row r="378" spans="1:15">
      <c r="A378" s="32" t="s">
        <v>2067</v>
      </c>
      <c r="B378" s="33">
        <v>1061734750</v>
      </c>
      <c r="C378" s="33" t="s">
        <v>2068</v>
      </c>
      <c r="D378" s="33">
        <v>52383564</v>
      </c>
      <c r="E378" s="33" t="s">
        <v>2026</v>
      </c>
      <c r="F378" s="33">
        <v>1077083214</v>
      </c>
      <c r="G378" s="33" t="s">
        <v>2237</v>
      </c>
      <c r="H378" s="34"/>
      <c r="I378" s="33"/>
      <c r="J378" s="33">
        <v>1077083214</v>
      </c>
      <c r="K378" s="33" t="s">
        <v>2237</v>
      </c>
      <c r="L378" s="34"/>
      <c r="M378" s="33"/>
      <c r="N378" s="33"/>
      <c r="O378" s="39"/>
    </row>
    <row r="379" spans="1:15">
      <c r="A379" s="35" t="s">
        <v>2071</v>
      </c>
      <c r="B379" s="36">
        <v>1003814406</v>
      </c>
      <c r="C379" s="36" t="s">
        <v>5251</v>
      </c>
      <c r="D379" s="36">
        <v>52383564</v>
      </c>
      <c r="E379" s="36" t="s">
        <v>2026</v>
      </c>
      <c r="F379" s="36">
        <v>1077083214</v>
      </c>
      <c r="G379" s="36" t="s">
        <v>2237</v>
      </c>
      <c r="H379" s="37"/>
      <c r="I379" s="36"/>
      <c r="J379" s="36">
        <v>1077083214</v>
      </c>
      <c r="K379" s="36" t="s">
        <v>2237</v>
      </c>
      <c r="L379" s="37"/>
      <c r="M379" s="36"/>
      <c r="N379" s="36"/>
      <c r="O379" s="38"/>
    </row>
    <row r="380" spans="1:15">
      <c r="A380" s="32" t="s">
        <v>2074</v>
      </c>
      <c r="B380" s="33">
        <v>80073157</v>
      </c>
      <c r="C380" s="33" t="s">
        <v>5252</v>
      </c>
      <c r="D380" s="33">
        <v>1069728339</v>
      </c>
      <c r="E380" s="33" t="s">
        <v>5167</v>
      </c>
      <c r="F380" s="33">
        <v>51913304</v>
      </c>
      <c r="G380" s="33" t="s">
        <v>1730</v>
      </c>
      <c r="H380" s="34"/>
      <c r="I380" s="33"/>
      <c r="J380" s="33">
        <v>51913304</v>
      </c>
      <c r="K380" s="33" t="s">
        <v>1730</v>
      </c>
      <c r="L380" s="34"/>
      <c r="M380" s="33"/>
      <c r="N380" s="33"/>
      <c r="O380" s="39"/>
    </row>
    <row r="381" spans="1:15">
      <c r="A381" s="35" t="s">
        <v>3921</v>
      </c>
      <c r="B381" s="36">
        <v>53016204</v>
      </c>
      <c r="C381" s="36" t="s">
        <v>5253</v>
      </c>
      <c r="D381" s="36">
        <v>1031137085</v>
      </c>
      <c r="E381" s="36" t="s">
        <v>1669</v>
      </c>
      <c r="F381" s="36">
        <v>1077083214</v>
      </c>
      <c r="G381" s="36" t="s">
        <v>2237</v>
      </c>
      <c r="H381" s="37"/>
      <c r="I381" s="36"/>
      <c r="J381" s="36">
        <v>1077083214</v>
      </c>
      <c r="K381" s="36" t="s">
        <v>2237</v>
      </c>
      <c r="L381" s="37"/>
      <c r="M381" s="36"/>
      <c r="N381" s="36"/>
      <c r="O381" s="38"/>
    </row>
    <row r="382" spans="1:15">
      <c r="A382" s="32" t="s">
        <v>3925</v>
      </c>
      <c r="B382" s="33">
        <v>1018509411</v>
      </c>
      <c r="C382" s="33" t="s">
        <v>5254</v>
      </c>
      <c r="D382" s="33">
        <v>52383564</v>
      </c>
      <c r="E382" s="33" t="s">
        <v>2026</v>
      </c>
      <c r="F382" s="33">
        <v>1077083214</v>
      </c>
      <c r="G382" s="33" t="s">
        <v>2237</v>
      </c>
      <c r="H382" s="34"/>
      <c r="I382" s="33"/>
      <c r="J382" s="33">
        <v>1077083214</v>
      </c>
      <c r="K382" s="33" t="s">
        <v>2237</v>
      </c>
      <c r="L382" s="34"/>
      <c r="M382" s="33"/>
      <c r="N382" s="33"/>
      <c r="O382" s="39"/>
    </row>
    <row r="383" spans="1:15">
      <c r="A383" s="35" t="s">
        <v>2078</v>
      </c>
      <c r="B383" s="36">
        <v>1022346305</v>
      </c>
      <c r="C383" s="36" t="s">
        <v>2080</v>
      </c>
      <c r="D383" s="36">
        <v>52383564</v>
      </c>
      <c r="E383" s="36" t="s">
        <v>2026</v>
      </c>
      <c r="F383" s="36">
        <v>1077083214</v>
      </c>
      <c r="G383" s="36" t="s">
        <v>2237</v>
      </c>
      <c r="H383" s="37"/>
      <c r="I383" s="36"/>
      <c r="J383" s="36">
        <v>1077083214</v>
      </c>
      <c r="K383" s="36" t="s">
        <v>2237</v>
      </c>
      <c r="L383" s="37"/>
      <c r="M383" s="36"/>
      <c r="N383" s="36"/>
      <c r="O383" s="38"/>
    </row>
    <row r="384" spans="1:15">
      <c r="A384" s="32" t="s">
        <v>2083</v>
      </c>
      <c r="B384" s="33">
        <v>12555876</v>
      </c>
      <c r="C384" s="33" t="s">
        <v>2084</v>
      </c>
      <c r="D384" s="33">
        <v>52383564</v>
      </c>
      <c r="E384" s="33" t="s">
        <v>2026</v>
      </c>
      <c r="F384" s="33">
        <v>1077083214</v>
      </c>
      <c r="G384" s="33" t="s">
        <v>2237</v>
      </c>
      <c r="H384" s="34"/>
      <c r="I384" s="33"/>
      <c r="J384" s="33">
        <v>1077083214</v>
      </c>
      <c r="K384" s="33" t="s">
        <v>2237</v>
      </c>
      <c r="L384" s="34"/>
      <c r="M384" s="33"/>
      <c r="N384" s="33"/>
      <c r="O384" s="39"/>
    </row>
    <row r="385" spans="1:15">
      <c r="A385" s="35" t="s">
        <v>2087</v>
      </c>
      <c r="B385" s="36">
        <v>79647300</v>
      </c>
      <c r="C385" s="36" t="s">
        <v>2089</v>
      </c>
      <c r="D385" s="36">
        <v>52383564</v>
      </c>
      <c r="E385" s="36" t="s">
        <v>2026</v>
      </c>
      <c r="F385" s="36">
        <v>1077083214</v>
      </c>
      <c r="G385" s="36" t="s">
        <v>2237</v>
      </c>
      <c r="H385" s="37"/>
      <c r="I385" s="36"/>
      <c r="J385" s="36">
        <v>1077083214</v>
      </c>
      <c r="K385" s="36" t="s">
        <v>2237</v>
      </c>
      <c r="L385" s="37"/>
      <c r="M385" s="36"/>
      <c r="N385" s="36"/>
      <c r="O385" s="38"/>
    </row>
    <row r="386" spans="1:15">
      <c r="A386" s="32" t="s">
        <v>2092</v>
      </c>
      <c r="B386" s="33">
        <v>1023930290</v>
      </c>
      <c r="C386" s="33" t="s">
        <v>2093</v>
      </c>
      <c r="D386" s="33">
        <v>52383564</v>
      </c>
      <c r="E386" s="33" t="s">
        <v>2026</v>
      </c>
      <c r="F386" s="33">
        <v>1077083214</v>
      </c>
      <c r="G386" s="33" t="s">
        <v>2237</v>
      </c>
      <c r="H386" s="34"/>
      <c r="I386" s="33"/>
      <c r="J386" s="33">
        <v>1077083214</v>
      </c>
      <c r="K386" s="33" t="s">
        <v>2237</v>
      </c>
      <c r="L386" s="34"/>
      <c r="M386" s="33"/>
      <c r="N386" s="33"/>
      <c r="O386" s="39"/>
    </row>
    <row r="387" spans="1:15">
      <c r="A387" s="35" t="s">
        <v>2096</v>
      </c>
      <c r="B387" s="36">
        <v>65787773</v>
      </c>
      <c r="C387" s="36" t="s">
        <v>2098</v>
      </c>
      <c r="D387" s="36">
        <v>52383564</v>
      </c>
      <c r="E387" s="36" t="s">
        <v>2026</v>
      </c>
      <c r="F387" s="36">
        <v>1077083214</v>
      </c>
      <c r="G387" s="36" t="s">
        <v>2237</v>
      </c>
      <c r="H387" s="37"/>
      <c r="I387" s="36"/>
      <c r="J387" s="36">
        <v>1077083214</v>
      </c>
      <c r="K387" s="36" t="s">
        <v>2237</v>
      </c>
      <c r="L387" s="37"/>
      <c r="M387" s="36"/>
      <c r="N387" s="36"/>
      <c r="O387" s="38"/>
    </row>
    <row r="388" spans="1:15">
      <c r="A388" s="32" t="s">
        <v>2101</v>
      </c>
      <c r="B388" s="33">
        <v>1013600956</v>
      </c>
      <c r="C388" s="33" t="s">
        <v>2102</v>
      </c>
      <c r="D388" s="33">
        <v>52383564</v>
      </c>
      <c r="E388" s="33" t="s">
        <v>2026</v>
      </c>
      <c r="F388" s="33">
        <v>1077083214</v>
      </c>
      <c r="G388" s="33" t="s">
        <v>2237</v>
      </c>
      <c r="H388" s="34"/>
      <c r="I388" s="33"/>
      <c r="J388" s="33">
        <v>1077083214</v>
      </c>
      <c r="K388" s="33" t="s">
        <v>2237</v>
      </c>
      <c r="L388" s="34"/>
      <c r="M388" s="33"/>
      <c r="N388" s="33"/>
      <c r="O388" s="39"/>
    </row>
    <row r="389" spans="1:15">
      <c r="A389" s="35" t="s">
        <v>2105</v>
      </c>
      <c r="B389" s="36">
        <v>80124501</v>
      </c>
      <c r="C389" s="36" t="s">
        <v>2106</v>
      </c>
      <c r="D389" s="36">
        <v>52383564</v>
      </c>
      <c r="E389" s="36" t="s">
        <v>2026</v>
      </c>
      <c r="F389" s="36">
        <v>1077083214</v>
      </c>
      <c r="G389" s="36" t="s">
        <v>2237</v>
      </c>
      <c r="H389" s="37"/>
      <c r="I389" s="36"/>
      <c r="J389" s="36">
        <v>1077083214</v>
      </c>
      <c r="K389" s="36" t="s">
        <v>2237</v>
      </c>
      <c r="L389" s="37"/>
      <c r="M389" s="36"/>
      <c r="N389" s="36"/>
      <c r="O389" s="38"/>
    </row>
    <row r="390" spans="1:15">
      <c r="A390" s="32" t="s">
        <v>2110</v>
      </c>
      <c r="B390" s="33">
        <v>1032495574</v>
      </c>
      <c r="C390" s="33" t="s">
        <v>5255</v>
      </c>
      <c r="D390" s="33">
        <v>52383564</v>
      </c>
      <c r="E390" s="33" t="s">
        <v>2026</v>
      </c>
      <c r="F390" s="33">
        <v>1077083214</v>
      </c>
      <c r="G390" s="33" t="s">
        <v>2237</v>
      </c>
      <c r="H390" s="34"/>
      <c r="I390" s="33"/>
      <c r="J390" s="33">
        <v>1077083214</v>
      </c>
      <c r="K390" s="33" t="s">
        <v>2237</v>
      </c>
      <c r="L390" s="34"/>
      <c r="M390" s="33"/>
      <c r="N390" s="33"/>
      <c r="O390" s="39"/>
    </row>
    <row r="391" spans="1:15">
      <c r="A391" s="35" t="s">
        <v>2114</v>
      </c>
      <c r="B391" s="36">
        <v>19290806</v>
      </c>
      <c r="C391" s="36" t="s">
        <v>2115</v>
      </c>
      <c r="D391" s="36">
        <v>52383564</v>
      </c>
      <c r="E391" s="36" t="s">
        <v>2026</v>
      </c>
      <c r="F391" s="36">
        <v>1077083214</v>
      </c>
      <c r="G391" s="36" t="s">
        <v>2237</v>
      </c>
      <c r="H391" s="37"/>
      <c r="I391" s="36"/>
      <c r="J391" s="36">
        <v>1077083214</v>
      </c>
      <c r="K391" s="36" t="s">
        <v>2237</v>
      </c>
      <c r="L391" s="37"/>
      <c r="M391" s="36"/>
      <c r="N391" s="36"/>
      <c r="O391" s="38"/>
    </row>
    <row r="392" spans="1:15">
      <c r="A392" s="32" t="s">
        <v>2118</v>
      </c>
      <c r="B392" s="33">
        <v>1031146656</v>
      </c>
      <c r="C392" s="33" t="s">
        <v>2119</v>
      </c>
      <c r="D392" s="33">
        <v>52383564</v>
      </c>
      <c r="E392" s="33" t="s">
        <v>2026</v>
      </c>
      <c r="F392" s="33">
        <v>1077083214</v>
      </c>
      <c r="G392" s="33" t="s">
        <v>2237</v>
      </c>
      <c r="H392" s="34"/>
      <c r="I392" s="33"/>
      <c r="J392" s="33">
        <v>1077083214</v>
      </c>
      <c r="K392" s="33" t="s">
        <v>2237</v>
      </c>
      <c r="L392" s="34"/>
      <c r="M392" s="33"/>
      <c r="N392" s="33"/>
      <c r="O392" s="39"/>
    </row>
    <row r="393" spans="1:15">
      <c r="A393" s="35" t="s">
        <v>2122</v>
      </c>
      <c r="B393" s="36">
        <v>1121847787</v>
      </c>
      <c r="C393" s="36" t="s">
        <v>2124</v>
      </c>
      <c r="D393" s="36">
        <v>52383564</v>
      </c>
      <c r="E393" s="36" t="s">
        <v>2026</v>
      </c>
      <c r="F393" s="36">
        <v>1077083214</v>
      </c>
      <c r="G393" s="36" t="s">
        <v>2237</v>
      </c>
      <c r="H393" s="37"/>
      <c r="I393" s="36"/>
      <c r="J393" s="36">
        <v>1077083214</v>
      </c>
      <c r="K393" s="36" t="s">
        <v>2237</v>
      </c>
      <c r="L393" s="37"/>
      <c r="M393" s="36"/>
      <c r="N393" s="36"/>
      <c r="O393" s="38"/>
    </row>
    <row r="394" spans="1:15">
      <c r="A394" s="32" t="s">
        <v>2127</v>
      </c>
      <c r="B394" s="33">
        <v>80901137</v>
      </c>
      <c r="C394" s="33" t="s">
        <v>4694</v>
      </c>
      <c r="D394" s="33">
        <v>52383564</v>
      </c>
      <c r="E394" s="33" t="s">
        <v>2026</v>
      </c>
      <c r="F394" s="33">
        <v>1077083214</v>
      </c>
      <c r="G394" s="33" t="s">
        <v>2237</v>
      </c>
      <c r="H394" s="34"/>
      <c r="I394" s="33"/>
      <c r="J394" s="33">
        <v>1077083214</v>
      </c>
      <c r="K394" s="33" t="s">
        <v>2237</v>
      </c>
      <c r="L394" s="34"/>
      <c r="M394" s="33"/>
      <c r="N394" s="33"/>
      <c r="O394" s="39"/>
    </row>
    <row r="395" spans="1:15">
      <c r="A395" s="35" t="s">
        <v>2132</v>
      </c>
      <c r="B395" s="36">
        <v>52168811</v>
      </c>
      <c r="C395" s="36" t="s">
        <v>5256</v>
      </c>
      <c r="D395" s="36">
        <v>52383564</v>
      </c>
      <c r="E395" s="36" t="s">
        <v>2026</v>
      </c>
      <c r="F395" s="36">
        <v>1077083214</v>
      </c>
      <c r="G395" s="36" t="s">
        <v>2237</v>
      </c>
      <c r="H395" s="37"/>
      <c r="I395" s="36"/>
      <c r="J395" s="36">
        <v>1077083214</v>
      </c>
      <c r="K395" s="36" t="s">
        <v>2237</v>
      </c>
      <c r="L395" s="37"/>
      <c r="M395" s="36"/>
      <c r="N395" s="36"/>
      <c r="O395" s="38"/>
    </row>
    <row r="396" spans="1:15">
      <c r="A396" s="32" t="s">
        <v>2138</v>
      </c>
      <c r="B396" s="33">
        <v>1018411227</v>
      </c>
      <c r="C396" s="33" t="s">
        <v>4888</v>
      </c>
      <c r="D396" s="33">
        <v>52383564</v>
      </c>
      <c r="E396" s="33" t="s">
        <v>2026</v>
      </c>
      <c r="F396" s="33">
        <v>1077083214</v>
      </c>
      <c r="G396" s="33" t="s">
        <v>2237</v>
      </c>
      <c r="H396" s="34"/>
      <c r="I396" s="33"/>
      <c r="J396" s="33">
        <v>1077083214</v>
      </c>
      <c r="K396" s="33" t="s">
        <v>2237</v>
      </c>
      <c r="L396" s="34"/>
      <c r="M396" s="33"/>
      <c r="N396" s="33"/>
      <c r="O396" s="39"/>
    </row>
    <row r="397" spans="1:15">
      <c r="A397" s="35" t="s">
        <v>2142</v>
      </c>
      <c r="B397" s="36">
        <v>39544546</v>
      </c>
      <c r="C397" s="36" t="s">
        <v>4922</v>
      </c>
      <c r="D397" s="36">
        <v>52383564</v>
      </c>
      <c r="E397" s="36" t="s">
        <v>2026</v>
      </c>
      <c r="F397" s="36">
        <v>1077083214</v>
      </c>
      <c r="G397" s="36" t="s">
        <v>2237</v>
      </c>
      <c r="H397" s="37"/>
      <c r="I397" s="36"/>
      <c r="J397" s="36">
        <v>1077083214</v>
      </c>
      <c r="K397" s="36" t="s">
        <v>2237</v>
      </c>
      <c r="L397" s="37"/>
      <c r="M397" s="36"/>
      <c r="N397" s="36"/>
      <c r="O397" s="38"/>
    </row>
    <row r="398" spans="1:15">
      <c r="A398" s="32" t="s">
        <v>2148</v>
      </c>
      <c r="B398" s="33">
        <v>80809788</v>
      </c>
      <c r="C398" s="33" t="s">
        <v>5257</v>
      </c>
      <c r="D398" s="33">
        <v>1076646357</v>
      </c>
      <c r="E398" s="33" t="s">
        <v>2491</v>
      </c>
      <c r="F398" s="33">
        <v>79597286</v>
      </c>
      <c r="G398" s="33" t="s">
        <v>1725</v>
      </c>
      <c r="H398" s="34"/>
      <c r="I398" s="33"/>
      <c r="J398" s="33">
        <v>79597286</v>
      </c>
      <c r="K398" s="33" t="s">
        <v>1725</v>
      </c>
      <c r="L398" s="34"/>
      <c r="M398" s="33"/>
      <c r="N398" s="33"/>
      <c r="O398" s="39"/>
    </row>
    <row r="399" spans="1:15">
      <c r="A399" s="35" t="s">
        <v>2154</v>
      </c>
      <c r="B399" s="36">
        <v>1012347024</v>
      </c>
      <c r="C399" s="36" t="s">
        <v>2156</v>
      </c>
      <c r="D399" s="36">
        <v>53153843</v>
      </c>
      <c r="E399" s="36" t="s">
        <v>3724</v>
      </c>
      <c r="F399" s="36">
        <v>1052338473</v>
      </c>
      <c r="G399" s="36" t="s">
        <v>761</v>
      </c>
      <c r="H399" s="37"/>
      <c r="I399" s="36"/>
      <c r="J399" s="36">
        <v>1052338473</v>
      </c>
      <c r="K399" s="36" t="s">
        <v>761</v>
      </c>
      <c r="L399" s="37"/>
      <c r="M399" s="36"/>
      <c r="N399" s="36"/>
      <c r="O399" s="38"/>
    </row>
    <row r="400" spans="1:15">
      <c r="A400" s="32" t="s">
        <v>2160</v>
      </c>
      <c r="B400" s="33">
        <v>1022340099</v>
      </c>
      <c r="C400" s="33" t="s">
        <v>2164</v>
      </c>
      <c r="D400" s="33">
        <v>79961781</v>
      </c>
      <c r="E400" s="33" t="s">
        <v>678</v>
      </c>
      <c r="F400" s="33">
        <v>7120851</v>
      </c>
      <c r="G400" s="33" t="s">
        <v>1755</v>
      </c>
      <c r="H400" s="34"/>
      <c r="I400" s="33"/>
      <c r="J400" s="33">
        <v>7120851</v>
      </c>
      <c r="K400" s="33" t="s">
        <v>1755</v>
      </c>
      <c r="L400" s="34"/>
      <c r="M400" s="33"/>
      <c r="N400" s="33"/>
      <c r="O400" s="39"/>
    </row>
    <row r="401" spans="1:15">
      <c r="A401" s="35" t="s">
        <v>2168</v>
      </c>
      <c r="B401" s="36">
        <v>1032475931</v>
      </c>
      <c r="C401" s="36" t="s">
        <v>2171</v>
      </c>
      <c r="D401" s="36">
        <v>79696383</v>
      </c>
      <c r="E401" s="36" t="s">
        <v>1819</v>
      </c>
      <c r="F401" s="36">
        <v>52514387</v>
      </c>
      <c r="G401" s="36" t="s">
        <v>765</v>
      </c>
      <c r="H401" s="37"/>
      <c r="I401" s="36"/>
      <c r="J401" s="36">
        <v>52514387</v>
      </c>
      <c r="K401" s="36" t="s">
        <v>765</v>
      </c>
      <c r="L401" s="37"/>
      <c r="M401" s="36"/>
      <c r="N401" s="36"/>
      <c r="O401" s="38"/>
    </row>
    <row r="402" spans="1:15">
      <c r="A402" s="32" t="s">
        <v>2174</v>
      </c>
      <c r="B402" s="33">
        <v>1023918199</v>
      </c>
      <c r="C402" s="33" t="s">
        <v>5258</v>
      </c>
      <c r="D402" s="33">
        <v>79696383</v>
      </c>
      <c r="E402" s="33" t="s">
        <v>1819</v>
      </c>
      <c r="F402" s="33">
        <v>52514387</v>
      </c>
      <c r="G402" s="33" t="s">
        <v>765</v>
      </c>
      <c r="H402" s="34"/>
      <c r="I402" s="33"/>
      <c r="J402" s="33">
        <v>52514387</v>
      </c>
      <c r="K402" s="33" t="s">
        <v>765</v>
      </c>
      <c r="L402" s="34"/>
      <c r="M402" s="33"/>
      <c r="N402" s="33"/>
      <c r="O402" s="39"/>
    </row>
    <row r="403" spans="1:15">
      <c r="A403" s="35" t="s">
        <v>2178</v>
      </c>
      <c r="B403" s="36">
        <v>79559730</v>
      </c>
      <c r="C403" s="36" t="s">
        <v>2179</v>
      </c>
      <c r="D403" s="36">
        <v>79696383</v>
      </c>
      <c r="E403" s="36" t="s">
        <v>1819</v>
      </c>
      <c r="F403" s="36">
        <v>52514387</v>
      </c>
      <c r="G403" s="36" t="s">
        <v>765</v>
      </c>
      <c r="H403" s="37"/>
      <c r="I403" s="36"/>
      <c r="J403" s="36">
        <v>52514387</v>
      </c>
      <c r="K403" s="36" t="s">
        <v>765</v>
      </c>
      <c r="L403" s="37"/>
      <c r="M403" s="36"/>
      <c r="N403" s="36"/>
      <c r="O403" s="38"/>
    </row>
    <row r="404" spans="1:15">
      <c r="A404" s="32" t="s">
        <v>2182</v>
      </c>
      <c r="B404" s="33">
        <v>1031164453</v>
      </c>
      <c r="C404" s="33" t="s">
        <v>5259</v>
      </c>
      <c r="D404" s="33">
        <v>79696383</v>
      </c>
      <c r="E404" s="33" t="s">
        <v>1819</v>
      </c>
      <c r="F404" s="33">
        <v>52514387</v>
      </c>
      <c r="G404" s="33" t="s">
        <v>765</v>
      </c>
      <c r="H404" s="34"/>
      <c r="I404" s="33"/>
      <c r="J404" s="33">
        <v>52514387</v>
      </c>
      <c r="K404" s="33" t="s">
        <v>765</v>
      </c>
      <c r="L404" s="34"/>
      <c r="M404" s="33"/>
      <c r="N404" s="33"/>
      <c r="O404" s="39"/>
    </row>
    <row r="405" spans="1:15">
      <c r="A405" s="35" t="s">
        <v>2186</v>
      </c>
      <c r="B405" s="36">
        <v>1032491532</v>
      </c>
      <c r="C405" s="36" t="s">
        <v>2187</v>
      </c>
      <c r="D405" s="36">
        <v>79961781</v>
      </c>
      <c r="E405" s="36" t="s">
        <v>678</v>
      </c>
      <c r="F405" s="36">
        <v>7120851</v>
      </c>
      <c r="G405" s="36" t="s">
        <v>1755</v>
      </c>
      <c r="H405" s="37"/>
      <c r="I405" s="36"/>
      <c r="J405" s="36">
        <v>7120851</v>
      </c>
      <c r="K405" s="36" t="s">
        <v>1755</v>
      </c>
      <c r="L405" s="37"/>
      <c r="M405" s="36"/>
      <c r="N405" s="36"/>
      <c r="O405" s="38"/>
    </row>
    <row r="406" spans="1:15">
      <c r="A406" s="32" t="s">
        <v>2190</v>
      </c>
      <c r="B406" s="33">
        <v>1023909881</v>
      </c>
      <c r="C406" s="33" t="s">
        <v>4400</v>
      </c>
      <c r="D406" s="33">
        <v>79696383</v>
      </c>
      <c r="E406" s="33" t="s">
        <v>1819</v>
      </c>
      <c r="F406" s="33">
        <v>52514387</v>
      </c>
      <c r="G406" s="33" t="s">
        <v>765</v>
      </c>
      <c r="H406" s="34"/>
      <c r="I406" s="33"/>
      <c r="J406" s="33">
        <v>52514387</v>
      </c>
      <c r="K406" s="33" t="s">
        <v>765</v>
      </c>
      <c r="L406" s="34"/>
      <c r="M406" s="33"/>
      <c r="N406" s="33"/>
      <c r="O406" s="39"/>
    </row>
    <row r="407" spans="1:15">
      <c r="A407" s="35" t="s">
        <v>2196</v>
      </c>
      <c r="B407" s="36">
        <v>1018501037</v>
      </c>
      <c r="C407" s="36" t="s">
        <v>2198</v>
      </c>
      <c r="D407" s="36">
        <v>79648974</v>
      </c>
      <c r="E407" s="36" t="s">
        <v>3718</v>
      </c>
      <c r="F407" s="36">
        <v>51931678</v>
      </c>
      <c r="G407" s="36" t="s">
        <v>1325</v>
      </c>
      <c r="H407" s="37"/>
      <c r="I407" s="36"/>
      <c r="J407" s="36">
        <v>51931678</v>
      </c>
      <c r="K407" s="36" t="s">
        <v>1325</v>
      </c>
      <c r="L407" s="37"/>
      <c r="M407" s="36"/>
      <c r="N407" s="36"/>
      <c r="O407" s="38"/>
    </row>
    <row r="408" spans="1:15">
      <c r="A408" s="32" t="s">
        <v>2201</v>
      </c>
      <c r="B408" s="33">
        <v>80231434</v>
      </c>
      <c r="C408" s="33" t="s">
        <v>2204</v>
      </c>
      <c r="D408" s="33">
        <v>1110175860</v>
      </c>
      <c r="E408" s="33" t="s">
        <v>890</v>
      </c>
      <c r="F408" s="33">
        <v>52290246</v>
      </c>
      <c r="G408" s="33" t="s">
        <v>1741</v>
      </c>
      <c r="H408" s="33"/>
      <c r="I408" s="33"/>
      <c r="J408" s="33">
        <v>52290246</v>
      </c>
      <c r="K408" s="33" t="s">
        <v>1741</v>
      </c>
      <c r="L408" s="33"/>
      <c r="M408" s="33"/>
      <c r="N408" s="33"/>
      <c r="O408" s="39"/>
    </row>
    <row r="409" spans="1:15">
      <c r="A409" s="35" t="s">
        <v>2205</v>
      </c>
      <c r="B409" s="36">
        <v>65823948</v>
      </c>
      <c r="C409" s="36" t="s">
        <v>4878</v>
      </c>
      <c r="D409" s="36">
        <v>1024504944</v>
      </c>
      <c r="E409" s="36" t="s">
        <v>2212</v>
      </c>
      <c r="F409" s="36">
        <v>79597286</v>
      </c>
      <c r="G409" s="36" t="s">
        <v>1725</v>
      </c>
      <c r="H409" s="37"/>
      <c r="I409" s="36"/>
      <c r="J409" s="36">
        <v>79597286</v>
      </c>
      <c r="K409" s="36" t="s">
        <v>1725</v>
      </c>
      <c r="L409" s="37"/>
      <c r="M409" s="36"/>
      <c r="N409" s="36"/>
      <c r="O409" s="38"/>
    </row>
    <row r="410" spans="1:15">
      <c r="A410" s="32" t="s">
        <v>2210</v>
      </c>
      <c r="B410" s="33">
        <v>1024504944</v>
      </c>
      <c r="C410" s="33" t="s">
        <v>2212</v>
      </c>
      <c r="D410" s="33">
        <v>1033780472</v>
      </c>
      <c r="E410" s="33" t="s">
        <v>718</v>
      </c>
      <c r="F410" s="33">
        <v>7120851</v>
      </c>
      <c r="G410" s="33" t="s">
        <v>1755</v>
      </c>
      <c r="H410" s="34"/>
      <c r="I410" s="33"/>
      <c r="J410" s="33">
        <v>7120851</v>
      </c>
      <c r="K410" s="33" t="s">
        <v>1755</v>
      </c>
      <c r="L410" s="34"/>
      <c r="M410" s="33"/>
      <c r="N410" s="33"/>
      <c r="O410" s="39"/>
    </row>
    <row r="411" spans="1:15">
      <c r="A411" s="35" t="s">
        <v>2217</v>
      </c>
      <c r="B411" s="36">
        <v>79785484</v>
      </c>
      <c r="C411" s="36" t="s">
        <v>5260</v>
      </c>
      <c r="D411" s="36">
        <v>1024504944</v>
      </c>
      <c r="E411" s="36" t="s">
        <v>2212</v>
      </c>
      <c r="F411" s="36">
        <v>79597286</v>
      </c>
      <c r="G411" s="36" t="s">
        <v>1725</v>
      </c>
      <c r="H411" s="37"/>
      <c r="I411" s="36"/>
      <c r="J411" s="36">
        <v>79597286</v>
      </c>
      <c r="K411" s="36" t="s">
        <v>1725</v>
      </c>
      <c r="L411" s="37"/>
      <c r="M411" s="36"/>
      <c r="N411" s="36"/>
      <c r="O411" s="38"/>
    </row>
    <row r="412" spans="1:15">
      <c r="A412" s="32" t="s">
        <v>3929</v>
      </c>
      <c r="B412" s="33">
        <v>1007381345</v>
      </c>
      <c r="C412" s="33" t="s">
        <v>3931</v>
      </c>
      <c r="D412" s="33">
        <v>1024504944</v>
      </c>
      <c r="E412" s="33" t="s">
        <v>2212</v>
      </c>
      <c r="F412" s="33">
        <v>79597286</v>
      </c>
      <c r="G412" s="33" t="s">
        <v>1725</v>
      </c>
      <c r="H412" s="34"/>
      <c r="I412" s="33"/>
      <c r="J412" s="33">
        <v>79597286</v>
      </c>
      <c r="K412" s="33" t="s">
        <v>1725</v>
      </c>
      <c r="L412" s="34"/>
      <c r="M412" s="33"/>
      <c r="N412" s="33"/>
      <c r="O412" s="39"/>
    </row>
    <row r="413" spans="1:15">
      <c r="A413" s="35" t="s">
        <v>2222</v>
      </c>
      <c r="B413" s="36">
        <v>30236023</v>
      </c>
      <c r="C413" s="36" t="s">
        <v>5261</v>
      </c>
      <c r="D413" s="36">
        <v>52316791</v>
      </c>
      <c r="E413" s="36" t="s">
        <v>5165</v>
      </c>
      <c r="F413" s="36">
        <v>1052338473</v>
      </c>
      <c r="G413" s="36" t="s">
        <v>761</v>
      </c>
      <c r="H413" s="37"/>
      <c r="I413" s="36"/>
      <c r="J413" s="36">
        <v>1052338473</v>
      </c>
      <c r="K413" s="36" t="s">
        <v>761</v>
      </c>
      <c r="L413" s="37"/>
      <c r="M413" s="36"/>
      <c r="N413" s="36"/>
      <c r="O413" s="38"/>
    </row>
    <row r="414" spans="1:15">
      <c r="A414" s="32" t="s">
        <v>2227</v>
      </c>
      <c r="B414" s="33">
        <v>39188051</v>
      </c>
      <c r="C414" s="33" t="s">
        <v>2228</v>
      </c>
      <c r="D414" s="33">
        <v>1013664937</v>
      </c>
      <c r="E414" s="33" t="s">
        <v>3349</v>
      </c>
      <c r="F414" s="33">
        <v>52290246</v>
      </c>
      <c r="G414" s="33" t="s">
        <v>1741</v>
      </c>
      <c r="H414" s="33"/>
      <c r="I414" s="33"/>
      <c r="J414" s="33">
        <v>52290246</v>
      </c>
      <c r="K414" s="33" t="s">
        <v>1741</v>
      </c>
      <c r="L414" s="33"/>
      <c r="M414" s="33"/>
      <c r="N414" s="33"/>
      <c r="O414" s="39"/>
    </row>
    <row r="415" spans="1:15">
      <c r="A415" s="35" t="s">
        <v>2231</v>
      </c>
      <c r="B415" s="36">
        <v>1094949584</v>
      </c>
      <c r="C415" s="36" t="s">
        <v>2232</v>
      </c>
      <c r="D415" s="36">
        <v>1023894240</v>
      </c>
      <c r="E415" s="36" t="s">
        <v>4497</v>
      </c>
      <c r="F415" s="36">
        <v>52746862</v>
      </c>
      <c r="G415" s="36" t="s">
        <v>1750</v>
      </c>
      <c r="H415" s="37"/>
      <c r="I415" s="36"/>
      <c r="J415" s="36">
        <v>52746862</v>
      </c>
      <c r="K415" s="36" t="s">
        <v>1750</v>
      </c>
      <c r="L415" s="37"/>
      <c r="M415" s="36"/>
      <c r="N415" s="36"/>
      <c r="O415" s="38"/>
    </row>
    <row r="416" spans="1:15">
      <c r="A416" s="32" t="s">
        <v>2235</v>
      </c>
      <c r="B416" s="33">
        <v>1077083214</v>
      </c>
      <c r="C416" s="33" t="s">
        <v>5262</v>
      </c>
      <c r="D416" s="33">
        <v>1013594413</v>
      </c>
      <c r="E416" s="33" t="s">
        <v>1736</v>
      </c>
      <c r="F416" s="33">
        <v>52746862</v>
      </c>
      <c r="G416" s="33" t="s">
        <v>1750</v>
      </c>
      <c r="H416" s="34"/>
      <c r="I416" s="33"/>
      <c r="J416" s="33">
        <v>52746862</v>
      </c>
      <c r="K416" s="33" t="s">
        <v>1750</v>
      </c>
      <c r="L416" s="34"/>
      <c r="M416" s="33"/>
      <c r="N416" s="33"/>
      <c r="O416" s="39"/>
    </row>
    <row r="417" spans="1:15">
      <c r="A417" s="35" t="s">
        <v>2240</v>
      </c>
      <c r="B417" s="36">
        <v>1113637469</v>
      </c>
      <c r="C417" s="36" t="s">
        <v>5263</v>
      </c>
      <c r="D417" s="36">
        <v>1113640292</v>
      </c>
      <c r="E417" s="36" t="s">
        <v>730</v>
      </c>
      <c r="F417" s="36">
        <v>1052338473</v>
      </c>
      <c r="G417" s="36" t="s">
        <v>761</v>
      </c>
      <c r="H417" s="37"/>
      <c r="I417" s="36"/>
      <c r="J417" s="36">
        <v>1052338473</v>
      </c>
      <c r="K417" s="36" t="s">
        <v>761</v>
      </c>
      <c r="L417" s="37"/>
      <c r="M417" s="36"/>
      <c r="N417" s="36"/>
      <c r="O417" s="38"/>
    </row>
    <row r="418" spans="1:15">
      <c r="A418" s="32" t="s">
        <v>2246</v>
      </c>
      <c r="B418" s="33">
        <v>1019096003</v>
      </c>
      <c r="C418" s="33" t="s">
        <v>5264</v>
      </c>
      <c r="D418" s="33">
        <v>52316791</v>
      </c>
      <c r="E418" s="33" t="s">
        <v>5165</v>
      </c>
      <c r="F418" s="33">
        <v>1052338473</v>
      </c>
      <c r="G418" s="33" t="s">
        <v>761</v>
      </c>
      <c r="H418" s="34"/>
      <c r="I418" s="33"/>
      <c r="J418" s="33">
        <v>1052338473</v>
      </c>
      <c r="K418" s="33" t="s">
        <v>761</v>
      </c>
      <c r="L418" s="34"/>
      <c r="M418" s="33"/>
      <c r="N418" s="33"/>
      <c r="O418" s="39"/>
    </row>
    <row r="419" spans="1:15">
      <c r="A419" s="35" t="s">
        <v>2251</v>
      </c>
      <c r="B419" s="36">
        <v>79624011</v>
      </c>
      <c r="C419" s="36" t="s">
        <v>2253</v>
      </c>
      <c r="D419" s="36">
        <v>79961781</v>
      </c>
      <c r="E419" s="36" t="s">
        <v>678</v>
      </c>
      <c r="F419" s="36">
        <v>7120851</v>
      </c>
      <c r="G419" s="36" t="s">
        <v>1755</v>
      </c>
      <c r="H419" s="37"/>
      <c r="I419" s="36"/>
      <c r="J419" s="36">
        <v>7120851</v>
      </c>
      <c r="K419" s="36" t="s">
        <v>1755</v>
      </c>
      <c r="L419" s="37"/>
      <c r="M419" s="36"/>
      <c r="N419" s="36"/>
      <c r="O419" s="38"/>
    </row>
    <row r="420" spans="1:15">
      <c r="A420" s="32" t="s">
        <v>2256</v>
      </c>
      <c r="B420" s="33">
        <v>80032141</v>
      </c>
      <c r="C420" s="33" t="s">
        <v>2258</v>
      </c>
      <c r="D420" s="33">
        <v>79961781</v>
      </c>
      <c r="E420" s="33" t="s">
        <v>678</v>
      </c>
      <c r="F420" s="33">
        <v>7120851</v>
      </c>
      <c r="G420" s="33" t="s">
        <v>1755</v>
      </c>
      <c r="H420" s="34"/>
      <c r="I420" s="33"/>
      <c r="J420" s="33">
        <v>7120851</v>
      </c>
      <c r="K420" s="33" t="s">
        <v>1755</v>
      </c>
      <c r="L420" s="34"/>
      <c r="M420" s="33"/>
      <c r="N420" s="33"/>
      <c r="O420" s="39"/>
    </row>
    <row r="421" spans="1:15">
      <c r="A421" s="35" t="s">
        <v>2259</v>
      </c>
      <c r="B421" s="36">
        <v>17332599</v>
      </c>
      <c r="C421" s="36" t="s">
        <v>2261</v>
      </c>
      <c r="D421" s="36">
        <v>1033780472</v>
      </c>
      <c r="E421" s="36" t="s">
        <v>718</v>
      </c>
      <c r="F421" s="36">
        <v>7120851</v>
      </c>
      <c r="G421" s="36" t="s">
        <v>1755</v>
      </c>
      <c r="H421" s="37"/>
      <c r="I421" s="36"/>
      <c r="J421" s="36">
        <v>7120851</v>
      </c>
      <c r="K421" s="36" t="s">
        <v>1755</v>
      </c>
      <c r="L421" s="37"/>
      <c r="M421" s="36"/>
      <c r="N421" s="36"/>
      <c r="O421" s="38"/>
    </row>
    <row r="422" spans="1:15">
      <c r="A422" s="32" t="s">
        <v>2265</v>
      </c>
      <c r="B422" s="33">
        <v>93380759</v>
      </c>
      <c r="C422" s="33" t="s">
        <v>5265</v>
      </c>
      <c r="D422" s="33">
        <v>17332599</v>
      </c>
      <c r="E422" s="33" t="s">
        <v>2261</v>
      </c>
      <c r="F422" s="33">
        <v>52746862</v>
      </c>
      <c r="G422" s="33" t="s">
        <v>1750</v>
      </c>
      <c r="H422" s="34"/>
      <c r="I422" s="33"/>
      <c r="J422" s="33">
        <v>52746862</v>
      </c>
      <c r="K422" s="33" t="s">
        <v>1750</v>
      </c>
      <c r="L422" s="34"/>
      <c r="M422" s="33"/>
      <c r="N422" s="33"/>
      <c r="O422" s="39"/>
    </row>
    <row r="423" spans="1:15">
      <c r="A423" s="35" t="s">
        <v>2272</v>
      </c>
      <c r="B423" s="36">
        <v>79370373</v>
      </c>
      <c r="C423" s="36" t="s">
        <v>2274</v>
      </c>
      <c r="D423" s="36">
        <v>80108636</v>
      </c>
      <c r="E423" s="36" t="s">
        <v>653</v>
      </c>
      <c r="F423" s="36">
        <v>51931678</v>
      </c>
      <c r="G423" s="36" t="s">
        <v>1325</v>
      </c>
      <c r="H423" s="37"/>
      <c r="I423" s="36"/>
      <c r="J423" s="36">
        <v>51931678</v>
      </c>
      <c r="K423" s="36" t="s">
        <v>1325</v>
      </c>
      <c r="L423" s="37"/>
      <c r="M423" s="36"/>
      <c r="N423" s="36"/>
      <c r="O423" s="38"/>
    </row>
    <row r="424" spans="1:15">
      <c r="A424" s="32" t="s">
        <v>2277</v>
      </c>
      <c r="B424" s="33">
        <v>79811160</v>
      </c>
      <c r="C424" s="33" t="s">
        <v>2278</v>
      </c>
      <c r="D424" s="33">
        <v>1026270722</v>
      </c>
      <c r="E424" s="33" t="s">
        <v>664</v>
      </c>
      <c r="F424" s="33">
        <v>51931678</v>
      </c>
      <c r="G424" s="33" t="s">
        <v>1325</v>
      </c>
      <c r="H424" s="34"/>
      <c r="I424" s="33"/>
      <c r="J424" s="33">
        <v>51931678</v>
      </c>
      <c r="K424" s="33" t="s">
        <v>1325</v>
      </c>
      <c r="L424" s="34"/>
      <c r="M424" s="33"/>
      <c r="N424" s="33"/>
      <c r="O424" s="39"/>
    </row>
    <row r="425" spans="1:15">
      <c r="A425" s="35" t="s">
        <v>2281</v>
      </c>
      <c r="B425" s="36">
        <v>79561075</v>
      </c>
      <c r="C425" s="36" t="s">
        <v>2282</v>
      </c>
      <c r="D425" s="36">
        <v>80108636</v>
      </c>
      <c r="E425" s="36" t="s">
        <v>653</v>
      </c>
      <c r="F425" s="36">
        <v>51931678</v>
      </c>
      <c r="G425" s="36" t="s">
        <v>1325</v>
      </c>
      <c r="H425" s="37"/>
      <c r="I425" s="36"/>
      <c r="J425" s="36">
        <v>51931678</v>
      </c>
      <c r="K425" s="36" t="s">
        <v>1325</v>
      </c>
      <c r="L425" s="37"/>
      <c r="M425" s="36"/>
      <c r="N425" s="36"/>
      <c r="O425" s="38"/>
    </row>
    <row r="426" spans="1:15">
      <c r="A426" s="32" t="s">
        <v>2285</v>
      </c>
      <c r="B426" s="33">
        <v>80113697</v>
      </c>
      <c r="C426" s="33" t="s">
        <v>2286</v>
      </c>
      <c r="D426" s="33">
        <v>80108636</v>
      </c>
      <c r="E426" s="33" t="s">
        <v>653</v>
      </c>
      <c r="F426" s="33">
        <v>51931678</v>
      </c>
      <c r="G426" s="33" t="s">
        <v>1325</v>
      </c>
      <c r="H426" s="34"/>
      <c r="I426" s="33"/>
      <c r="J426" s="33">
        <v>51931678</v>
      </c>
      <c r="K426" s="33" t="s">
        <v>1325</v>
      </c>
      <c r="L426" s="34"/>
      <c r="M426" s="33"/>
      <c r="N426" s="33"/>
      <c r="O426" s="39"/>
    </row>
    <row r="427" spans="1:15">
      <c r="A427" s="35" t="s">
        <v>2289</v>
      </c>
      <c r="B427" s="36">
        <v>79908764</v>
      </c>
      <c r="C427" s="36" t="s">
        <v>2291</v>
      </c>
      <c r="D427" s="36">
        <v>80108636</v>
      </c>
      <c r="E427" s="36" t="s">
        <v>653</v>
      </c>
      <c r="F427" s="36">
        <v>51931678</v>
      </c>
      <c r="G427" s="36" t="s">
        <v>1325</v>
      </c>
      <c r="H427" s="37"/>
      <c r="I427" s="36"/>
      <c r="J427" s="36">
        <v>51931678</v>
      </c>
      <c r="K427" s="36" t="s">
        <v>1325</v>
      </c>
      <c r="L427" s="37"/>
      <c r="M427" s="36"/>
      <c r="N427" s="36"/>
      <c r="O427" s="38"/>
    </row>
    <row r="428" spans="1:15">
      <c r="A428" s="32" t="s">
        <v>2294</v>
      </c>
      <c r="B428" s="33">
        <v>79419316</v>
      </c>
      <c r="C428" s="33" t="s">
        <v>2295</v>
      </c>
      <c r="D428" s="33">
        <v>80108636</v>
      </c>
      <c r="E428" s="33" t="s">
        <v>653</v>
      </c>
      <c r="F428" s="33">
        <v>51931678</v>
      </c>
      <c r="G428" s="33" t="s">
        <v>1325</v>
      </c>
      <c r="H428" s="34"/>
      <c r="I428" s="33"/>
      <c r="J428" s="33">
        <v>51931678</v>
      </c>
      <c r="K428" s="33" t="s">
        <v>1325</v>
      </c>
      <c r="L428" s="34"/>
      <c r="M428" s="33"/>
      <c r="N428" s="33"/>
      <c r="O428" s="39"/>
    </row>
    <row r="429" spans="1:15">
      <c r="A429" s="35" t="s">
        <v>2298</v>
      </c>
      <c r="B429" s="36">
        <v>79464226</v>
      </c>
      <c r="C429" s="36" t="s">
        <v>2299</v>
      </c>
      <c r="D429" s="36">
        <v>80108636</v>
      </c>
      <c r="E429" s="36" t="s">
        <v>653</v>
      </c>
      <c r="F429" s="36">
        <v>51931678</v>
      </c>
      <c r="G429" s="36" t="s">
        <v>1325</v>
      </c>
      <c r="H429" s="37"/>
      <c r="I429" s="36"/>
      <c r="J429" s="36">
        <v>51931678</v>
      </c>
      <c r="K429" s="36" t="s">
        <v>1325</v>
      </c>
      <c r="L429" s="37"/>
      <c r="M429" s="36"/>
      <c r="N429" s="36"/>
      <c r="O429" s="38"/>
    </row>
    <row r="430" spans="1:15">
      <c r="A430" s="32" t="s">
        <v>2302</v>
      </c>
      <c r="B430" s="33">
        <v>79443292</v>
      </c>
      <c r="C430" s="33" t="s">
        <v>2303</v>
      </c>
      <c r="D430" s="33">
        <v>80108636</v>
      </c>
      <c r="E430" s="33" t="s">
        <v>653</v>
      </c>
      <c r="F430" s="33">
        <v>51931678</v>
      </c>
      <c r="G430" s="33" t="s">
        <v>1325</v>
      </c>
      <c r="H430" s="34"/>
      <c r="I430" s="33"/>
      <c r="J430" s="33">
        <v>51931678</v>
      </c>
      <c r="K430" s="33" t="s">
        <v>1325</v>
      </c>
      <c r="L430" s="34"/>
      <c r="M430" s="33"/>
      <c r="N430" s="33"/>
      <c r="O430" s="39"/>
    </row>
    <row r="431" spans="1:15">
      <c r="A431" s="35" t="s">
        <v>2307</v>
      </c>
      <c r="B431" s="36">
        <v>52918845</v>
      </c>
      <c r="C431" s="36" t="s">
        <v>2310</v>
      </c>
      <c r="D431" s="36">
        <v>1022386079</v>
      </c>
      <c r="E431" s="36" t="s">
        <v>2752</v>
      </c>
      <c r="F431" s="36">
        <v>1077083214</v>
      </c>
      <c r="G431" s="36" t="s">
        <v>2237</v>
      </c>
      <c r="H431" s="37"/>
      <c r="I431" s="36"/>
      <c r="J431" s="36">
        <v>1077083214</v>
      </c>
      <c r="K431" s="36" t="s">
        <v>2237</v>
      </c>
      <c r="L431" s="37"/>
      <c r="M431" s="36"/>
      <c r="N431" s="36"/>
      <c r="O431" s="38"/>
    </row>
    <row r="432" spans="1:15">
      <c r="A432" s="32" t="s">
        <v>2313</v>
      </c>
      <c r="B432" s="33">
        <v>1010197233</v>
      </c>
      <c r="C432" s="33" t="s">
        <v>2315</v>
      </c>
      <c r="D432" s="33">
        <v>1022386079</v>
      </c>
      <c r="E432" s="33" t="s">
        <v>2752</v>
      </c>
      <c r="F432" s="33">
        <v>1077083214</v>
      </c>
      <c r="G432" s="33" t="s">
        <v>2237</v>
      </c>
      <c r="H432" s="34"/>
      <c r="I432" s="33"/>
      <c r="J432" s="33">
        <v>1077083214</v>
      </c>
      <c r="K432" s="33" t="s">
        <v>2237</v>
      </c>
      <c r="L432" s="34"/>
      <c r="M432" s="33"/>
      <c r="N432" s="33"/>
      <c r="O432" s="39"/>
    </row>
    <row r="433" spans="1:15">
      <c r="A433" s="35" t="s">
        <v>2318</v>
      </c>
      <c r="B433" s="36">
        <v>1070619822</v>
      </c>
      <c r="C433" s="36" t="s">
        <v>5266</v>
      </c>
      <c r="D433" s="36">
        <v>1022386079</v>
      </c>
      <c r="E433" s="36" t="s">
        <v>2752</v>
      </c>
      <c r="F433" s="36">
        <v>1077083214</v>
      </c>
      <c r="G433" s="36" t="s">
        <v>2237</v>
      </c>
      <c r="H433" s="37"/>
      <c r="I433" s="36"/>
      <c r="J433" s="36">
        <v>1077083214</v>
      </c>
      <c r="K433" s="36" t="s">
        <v>2237</v>
      </c>
      <c r="L433" s="37"/>
      <c r="M433" s="36"/>
      <c r="N433" s="36"/>
      <c r="O433" s="38"/>
    </row>
    <row r="434" spans="1:15">
      <c r="A434" s="32" t="s">
        <v>2322</v>
      </c>
      <c r="B434" s="33">
        <v>1022943417</v>
      </c>
      <c r="C434" s="33" t="s">
        <v>2323</v>
      </c>
      <c r="D434" s="33">
        <v>1022386079</v>
      </c>
      <c r="E434" s="33" t="s">
        <v>2752</v>
      </c>
      <c r="F434" s="33">
        <v>1077083214</v>
      </c>
      <c r="G434" s="33" t="s">
        <v>2237</v>
      </c>
      <c r="H434" s="34"/>
      <c r="I434" s="33"/>
      <c r="J434" s="33">
        <v>1077083214</v>
      </c>
      <c r="K434" s="33" t="s">
        <v>2237</v>
      </c>
      <c r="L434" s="34"/>
      <c r="M434" s="33"/>
      <c r="N434" s="33"/>
      <c r="O434" s="39"/>
    </row>
    <row r="435" spans="1:15">
      <c r="A435" s="35" t="s">
        <v>2326</v>
      </c>
      <c r="B435" s="36">
        <v>1023890669</v>
      </c>
      <c r="C435" s="36" t="s">
        <v>2327</v>
      </c>
      <c r="D435" s="36">
        <v>1022386079</v>
      </c>
      <c r="E435" s="36" t="s">
        <v>2752</v>
      </c>
      <c r="F435" s="36">
        <v>1077083214</v>
      </c>
      <c r="G435" s="36" t="s">
        <v>2237</v>
      </c>
      <c r="H435" s="37"/>
      <c r="I435" s="36"/>
      <c r="J435" s="36">
        <v>1077083214</v>
      </c>
      <c r="K435" s="36" t="s">
        <v>2237</v>
      </c>
      <c r="L435" s="37"/>
      <c r="M435" s="36"/>
      <c r="N435" s="36"/>
      <c r="O435" s="38"/>
    </row>
    <row r="436" spans="1:15">
      <c r="A436" s="32" t="s">
        <v>2330</v>
      </c>
      <c r="B436" s="33">
        <v>52890641</v>
      </c>
      <c r="C436" s="33" t="s">
        <v>2331</v>
      </c>
      <c r="D436" s="33">
        <v>1022386079</v>
      </c>
      <c r="E436" s="33" t="s">
        <v>2752</v>
      </c>
      <c r="F436" s="33">
        <v>1077083214</v>
      </c>
      <c r="G436" s="33" t="s">
        <v>2237</v>
      </c>
      <c r="H436" s="34"/>
      <c r="I436" s="33"/>
      <c r="J436" s="33">
        <v>1077083214</v>
      </c>
      <c r="K436" s="33" t="s">
        <v>2237</v>
      </c>
      <c r="L436" s="34"/>
      <c r="M436" s="33"/>
      <c r="N436" s="33"/>
      <c r="O436" s="39"/>
    </row>
    <row r="437" spans="1:15">
      <c r="A437" s="35" t="s">
        <v>2334</v>
      </c>
      <c r="B437" s="36">
        <v>80926066</v>
      </c>
      <c r="C437" s="36" t="s">
        <v>2336</v>
      </c>
      <c r="D437" s="36">
        <v>79961781</v>
      </c>
      <c r="E437" s="36" t="s">
        <v>678</v>
      </c>
      <c r="F437" s="36">
        <v>7120851</v>
      </c>
      <c r="G437" s="36" t="s">
        <v>1755</v>
      </c>
      <c r="H437" s="37"/>
      <c r="I437" s="36"/>
      <c r="J437" s="36">
        <v>7120851</v>
      </c>
      <c r="K437" s="36" t="s">
        <v>1755</v>
      </c>
      <c r="L437" s="37"/>
      <c r="M437" s="36"/>
      <c r="N437" s="36"/>
      <c r="O437" s="38"/>
    </row>
    <row r="438" spans="1:15">
      <c r="A438" s="32" t="s">
        <v>2339</v>
      </c>
      <c r="B438" s="33">
        <v>80809486</v>
      </c>
      <c r="C438" s="33" t="s">
        <v>4563</v>
      </c>
      <c r="D438" s="33">
        <v>1076646357</v>
      </c>
      <c r="E438" s="33" t="s">
        <v>2491</v>
      </c>
      <c r="F438" s="33">
        <v>79597286</v>
      </c>
      <c r="G438" s="33" t="s">
        <v>1725</v>
      </c>
      <c r="H438" s="34"/>
      <c r="I438" s="33"/>
      <c r="J438" s="33">
        <v>79597286</v>
      </c>
      <c r="K438" s="33" t="s">
        <v>1725</v>
      </c>
      <c r="L438" s="34"/>
      <c r="M438" s="33"/>
      <c r="N438" s="33"/>
      <c r="O438" s="39"/>
    </row>
    <row r="439" spans="1:15">
      <c r="A439" s="35" t="s">
        <v>2344</v>
      </c>
      <c r="B439" s="36">
        <v>52508099</v>
      </c>
      <c r="C439" s="36" t="s">
        <v>2345</v>
      </c>
      <c r="D439" s="36">
        <v>79696383</v>
      </c>
      <c r="E439" s="36" t="s">
        <v>1819</v>
      </c>
      <c r="F439" s="36">
        <v>52514387</v>
      </c>
      <c r="G439" s="36" t="s">
        <v>765</v>
      </c>
      <c r="H439" s="37"/>
      <c r="I439" s="36"/>
      <c r="J439" s="36">
        <v>52514387</v>
      </c>
      <c r="K439" s="36" t="s">
        <v>765</v>
      </c>
      <c r="L439" s="37"/>
      <c r="M439" s="36"/>
      <c r="N439" s="36"/>
      <c r="O439" s="38"/>
    </row>
    <row r="440" spans="1:15">
      <c r="A440" s="32" t="s">
        <v>2349</v>
      </c>
      <c r="B440" s="33">
        <v>1081793054</v>
      </c>
      <c r="C440" s="33" t="s">
        <v>5267</v>
      </c>
      <c r="D440" s="33">
        <v>79961781</v>
      </c>
      <c r="E440" s="33" t="s">
        <v>678</v>
      </c>
      <c r="F440" s="33">
        <v>7120851</v>
      </c>
      <c r="G440" s="33" t="s">
        <v>1755</v>
      </c>
      <c r="H440" s="34"/>
      <c r="I440" s="33"/>
      <c r="J440" s="33">
        <v>7120851</v>
      </c>
      <c r="K440" s="33" t="s">
        <v>1755</v>
      </c>
      <c r="L440" s="34"/>
      <c r="M440" s="33"/>
      <c r="N440" s="33"/>
      <c r="O440" s="39"/>
    </row>
    <row r="441" spans="1:15">
      <c r="A441" s="35" t="s">
        <v>2354</v>
      </c>
      <c r="B441" s="36">
        <v>1140881134</v>
      </c>
      <c r="C441" s="36" t="s">
        <v>2356</v>
      </c>
      <c r="D441" s="36">
        <v>79961781</v>
      </c>
      <c r="E441" s="36" t="s">
        <v>678</v>
      </c>
      <c r="F441" s="36">
        <v>7120851</v>
      </c>
      <c r="G441" s="36" t="s">
        <v>1755</v>
      </c>
      <c r="H441" s="37"/>
      <c r="I441" s="36"/>
      <c r="J441" s="36">
        <v>7120851</v>
      </c>
      <c r="K441" s="36" t="s">
        <v>1755</v>
      </c>
      <c r="L441" s="37"/>
      <c r="M441" s="36"/>
      <c r="N441" s="36"/>
      <c r="O441" s="38"/>
    </row>
    <row r="442" spans="1:15">
      <c r="A442" s="32" t="s">
        <v>2359</v>
      </c>
      <c r="B442" s="33">
        <v>79538110</v>
      </c>
      <c r="C442" s="33" t="s">
        <v>2361</v>
      </c>
      <c r="D442" s="33">
        <v>52860075</v>
      </c>
      <c r="E442" s="33" t="s">
        <v>840</v>
      </c>
      <c r="F442" s="33">
        <v>52290246</v>
      </c>
      <c r="G442" s="33" t="s">
        <v>1741</v>
      </c>
      <c r="H442" s="33"/>
      <c r="I442" s="33"/>
      <c r="J442" s="33">
        <v>52290246</v>
      </c>
      <c r="K442" s="33" t="s">
        <v>1741</v>
      </c>
      <c r="L442" s="33"/>
      <c r="M442" s="33"/>
      <c r="N442" s="33"/>
      <c r="O442" s="39"/>
    </row>
    <row r="443" spans="1:15">
      <c r="A443" s="35" t="s">
        <v>2364</v>
      </c>
      <c r="B443" s="36">
        <v>1000329848</v>
      </c>
      <c r="C443" s="36" t="s">
        <v>2365</v>
      </c>
      <c r="D443" s="36">
        <v>72258850</v>
      </c>
      <c r="E443" s="36" t="s">
        <v>1464</v>
      </c>
      <c r="F443" s="36">
        <v>52514387</v>
      </c>
      <c r="G443" s="36" t="s">
        <v>765</v>
      </c>
      <c r="H443" s="37"/>
      <c r="I443" s="36"/>
      <c r="J443" s="36">
        <v>52514387</v>
      </c>
      <c r="K443" s="36" t="s">
        <v>765</v>
      </c>
      <c r="L443" s="37"/>
      <c r="M443" s="36"/>
      <c r="N443" s="36"/>
      <c r="O443" s="38"/>
    </row>
    <row r="444" spans="1:15">
      <c r="A444" s="32" t="s">
        <v>2368</v>
      </c>
      <c r="B444" s="33">
        <v>51675589</v>
      </c>
      <c r="C444" s="33" t="s">
        <v>5268</v>
      </c>
      <c r="D444" s="33">
        <v>72258850</v>
      </c>
      <c r="E444" s="33" t="s">
        <v>1464</v>
      </c>
      <c r="F444" s="33">
        <v>52514387</v>
      </c>
      <c r="G444" s="33" t="s">
        <v>765</v>
      </c>
      <c r="H444" s="34"/>
      <c r="I444" s="33"/>
      <c r="J444" s="33">
        <v>52514387</v>
      </c>
      <c r="K444" s="33" t="s">
        <v>765</v>
      </c>
      <c r="L444" s="34"/>
      <c r="M444" s="33"/>
      <c r="N444" s="33"/>
      <c r="O444" s="39"/>
    </row>
    <row r="445" spans="1:15">
      <c r="A445" s="35" t="s">
        <v>2372</v>
      </c>
      <c r="B445" s="36">
        <v>1023972087</v>
      </c>
      <c r="C445" s="36" t="s">
        <v>5269</v>
      </c>
      <c r="D445" s="36">
        <v>72258850</v>
      </c>
      <c r="E445" s="36" t="s">
        <v>1464</v>
      </c>
      <c r="F445" s="36">
        <v>52514387</v>
      </c>
      <c r="G445" s="36" t="s">
        <v>765</v>
      </c>
      <c r="H445" s="37"/>
      <c r="I445" s="36"/>
      <c r="J445" s="36">
        <v>52514387</v>
      </c>
      <c r="K445" s="36" t="s">
        <v>765</v>
      </c>
      <c r="L445" s="37"/>
      <c r="M445" s="36"/>
      <c r="N445" s="36"/>
      <c r="O445" s="38"/>
    </row>
    <row r="446" spans="1:15">
      <c r="A446" s="32" t="s">
        <v>2376</v>
      </c>
      <c r="B446" s="33">
        <v>1015399235</v>
      </c>
      <c r="C446" s="33" t="s">
        <v>5270</v>
      </c>
      <c r="D446" s="33">
        <v>1012347024</v>
      </c>
      <c r="E446" s="33" t="s">
        <v>2156</v>
      </c>
      <c r="F446" s="33">
        <v>7120851</v>
      </c>
      <c r="G446" s="33" t="s">
        <v>1755</v>
      </c>
      <c r="H446" s="34"/>
      <c r="I446" s="33"/>
      <c r="J446" s="33">
        <v>7120851</v>
      </c>
      <c r="K446" s="33" t="s">
        <v>1755</v>
      </c>
      <c r="L446" s="34"/>
      <c r="M446" s="33"/>
      <c r="N446" s="33"/>
      <c r="O446" s="39"/>
    </row>
    <row r="447" spans="1:15">
      <c r="A447" s="35" t="s">
        <v>2381</v>
      </c>
      <c r="B447" s="36">
        <v>79382793</v>
      </c>
      <c r="C447" s="36" t="s">
        <v>5271</v>
      </c>
      <c r="D447" s="36">
        <v>72258850</v>
      </c>
      <c r="E447" s="36" t="s">
        <v>1464</v>
      </c>
      <c r="F447" s="36">
        <v>52514387</v>
      </c>
      <c r="G447" s="36" t="s">
        <v>765</v>
      </c>
      <c r="H447" s="37"/>
      <c r="I447" s="36"/>
      <c r="J447" s="36">
        <v>52514387</v>
      </c>
      <c r="K447" s="36" t="s">
        <v>765</v>
      </c>
      <c r="L447" s="37"/>
      <c r="M447" s="36"/>
      <c r="N447" s="36"/>
      <c r="O447" s="38"/>
    </row>
    <row r="448" spans="1:15">
      <c r="A448" s="32" t="s">
        <v>2385</v>
      </c>
      <c r="B448" s="33">
        <v>1014277823</v>
      </c>
      <c r="C448" s="33" t="s">
        <v>2386</v>
      </c>
      <c r="D448" s="33">
        <v>79849967</v>
      </c>
      <c r="E448" s="33" t="s">
        <v>2737</v>
      </c>
      <c r="F448" s="33">
        <v>1052338473</v>
      </c>
      <c r="G448" s="33" t="s">
        <v>761</v>
      </c>
      <c r="H448" s="34"/>
      <c r="I448" s="33"/>
      <c r="J448" s="33">
        <v>1052338473</v>
      </c>
      <c r="K448" s="33" t="s">
        <v>761</v>
      </c>
      <c r="L448" s="34"/>
      <c r="M448" s="33"/>
      <c r="N448" s="33"/>
      <c r="O448" s="39"/>
    </row>
    <row r="449" spans="1:15">
      <c r="A449" s="35" t="s">
        <v>2389</v>
      </c>
      <c r="B449" s="36">
        <v>1032504618</v>
      </c>
      <c r="C449" s="36" t="s">
        <v>2390</v>
      </c>
      <c r="D449" s="36">
        <v>72258850</v>
      </c>
      <c r="E449" s="36" t="s">
        <v>1464</v>
      </c>
      <c r="F449" s="36">
        <v>52514387</v>
      </c>
      <c r="G449" s="36" t="s">
        <v>765</v>
      </c>
      <c r="H449" s="37"/>
      <c r="I449" s="36"/>
      <c r="J449" s="36">
        <v>52514387</v>
      </c>
      <c r="K449" s="36" t="s">
        <v>765</v>
      </c>
      <c r="L449" s="37"/>
      <c r="M449" s="36"/>
      <c r="N449" s="36"/>
      <c r="O449" s="38"/>
    </row>
    <row r="450" spans="1:15">
      <c r="A450" s="32" t="s">
        <v>2393</v>
      </c>
      <c r="B450" s="33">
        <v>1013659709</v>
      </c>
      <c r="C450" s="33" t="s">
        <v>2395</v>
      </c>
      <c r="D450" s="33">
        <v>79849967</v>
      </c>
      <c r="E450" s="33" t="s">
        <v>2737</v>
      </c>
      <c r="F450" s="33">
        <v>1052338473</v>
      </c>
      <c r="G450" s="33" t="s">
        <v>761</v>
      </c>
      <c r="H450" s="34"/>
      <c r="I450" s="33"/>
      <c r="J450" s="33">
        <v>1052338473</v>
      </c>
      <c r="K450" s="33" t="s">
        <v>761</v>
      </c>
      <c r="L450" s="34"/>
      <c r="M450" s="33"/>
      <c r="N450" s="33"/>
      <c r="O450" s="39"/>
    </row>
    <row r="451" spans="1:15">
      <c r="A451" s="35" t="s">
        <v>2398</v>
      </c>
      <c r="B451" s="36">
        <v>1023951825</v>
      </c>
      <c r="C451" s="36" t="s">
        <v>2399</v>
      </c>
      <c r="D451" s="36">
        <v>72258850</v>
      </c>
      <c r="E451" s="36" t="s">
        <v>1464</v>
      </c>
      <c r="F451" s="36">
        <v>52514387</v>
      </c>
      <c r="G451" s="36" t="s">
        <v>765</v>
      </c>
      <c r="H451" s="37"/>
      <c r="I451" s="36"/>
      <c r="J451" s="36">
        <v>52514387</v>
      </c>
      <c r="K451" s="36" t="s">
        <v>765</v>
      </c>
      <c r="L451" s="37"/>
      <c r="M451" s="36"/>
      <c r="N451" s="36"/>
      <c r="O451" s="38"/>
    </row>
    <row r="452" spans="1:15">
      <c r="A452" s="32" t="s">
        <v>2403</v>
      </c>
      <c r="B452" s="33">
        <v>1013633846</v>
      </c>
      <c r="C452" s="33" t="s">
        <v>5272</v>
      </c>
      <c r="D452" s="33">
        <v>72258850</v>
      </c>
      <c r="E452" s="33" t="s">
        <v>1464</v>
      </c>
      <c r="F452" s="33">
        <v>52514387</v>
      </c>
      <c r="G452" s="33" t="s">
        <v>765</v>
      </c>
      <c r="H452" s="34"/>
      <c r="I452" s="33"/>
      <c r="J452" s="33">
        <v>52514387</v>
      </c>
      <c r="K452" s="33" t="s">
        <v>765</v>
      </c>
      <c r="L452" s="34"/>
      <c r="M452" s="33"/>
      <c r="N452" s="33"/>
      <c r="O452" s="39"/>
    </row>
    <row r="453" spans="1:15">
      <c r="A453" s="35" t="s">
        <v>2407</v>
      </c>
      <c r="B453" s="36">
        <v>79057739</v>
      </c>
      <c r="C453" s="36" t="s">
        <v>2409</v>
      </c>
      <c r="D453" s="36">
        <v>1012347024</v>
      </c>
      <c r="E453" s="36" t="s">
        <v>2156</v>
      </c>
      <c r="F453" s="36">
        <v>7120851</v>
      </c>
      <c r="G453" s="36" t="s">
        <v>1755</v>
      </c>
      <c r="H453" s="37"/>
      <c r="I453" s="36"/>
      <c r="J453" s="36">
        <v>7120851</v>
      </c>
      <c r="K453" s="36" t="s">
        <v>1755</v>
      </c>
      <c r="L453" s="37"/>
      <c r="M453" s="36"/>
      <c r="N453" s="36"/>
      <c r="O453" s="38"/>
    </row>
    <row r="454" spans="1:15">
      <c r="A454" s="32" t="s">
        <v>2412</v>
      </c>
      <c r="B454" s="33">
        <v>39667481</v>
      </c>
      <c r="C454" s="33" t="s">
        <v>2413</v>
      </c>
      <c r="D454" s="33">
        <v>72258850</v>
      </c>
      <c r="E454" s="33" t="s">
        <v>1464</v>
      </c>
      <c r="F454" s="33">
        <v>52514387</v>
      </c>
      <c r="G454" s="33" t="s">
        <v>765</v>
      </c>
      <c r="H454" s="34"/>
      <c r="I454" s="33"/>
      <c r="J454" s="33">
        <v>52514387</v>
      </c>
      <c r="K454" s="33" t="s">
        <v>765</v>
      </c>
      <c r="L454" s="34"/>
      <c r="M454" s="33"/>
      <c r="N454" s="33"/>
      <c r="O454" s="39"/>
    </row>
    <row r="455" spans="1:15">
      <c r="A455" s="35" t="s">
        <v>2414</v>
      </c>
      <c r="B455" s="36">
        <v>1007379195</v>
      </c>
      <c r="C455" s="36" t="s">
        <v>2416</v>
      </c>
      <c r="D455" s="36">
        <v>1012347024</v>
      </c>
      <c r="E455" s="36" t="s">
        <v>2156</v>
      </c>
      <c r="F455" s="36">
        <v>7120851</v>
      </c>
      <c r="G455" s="36" t="s">
        <v>1755</v>
      </c>
      <c r="H455" s="37"/>
      <c r="I455" s="36"/>
      <c r="J455" s="36">
        <v>7120851</v>
      </c>
      <c r="K455" s="36" t="s">
        <v>1755</v>
      </c>
      <c r="L455" s="37"/>
      <c r="M455" s="36"/>
      <c r="N455" s="36"/>
      <c r="O455" s="38"/>
    </row>
    <row r="456" spans="1:15">
      <c r="A456" s="32" t="s">
        <v>2419</v>
      </c>
      <c r="B456" s="33">
        <v>1098721489</v>
      </c>
      <c r="C456" s="33" t="s">
        <v>4558</v>
      </c>
      <c r="D456" s="33">
        <v>79961781</v>
      </c>
      <c r="E456" s="33" t="s">
        <v>678</v>
      </c>
      <c r="F456" s="33">
        <v>7120851</v>
      </c>
      <c r="G456" s="33" t="s">
        <v>1755</v>
      </c>
      <c r="H456" s="34"/>
      <c r="I456" s="33"/>
      <c r="J456" s="33">
        <v>7120851</v>
      </c>
      <c r="K456" s="33" t="s">
        <v>1755</v>
      </c>
      <c r="L456" s="34"/>
      <c r="M456" s="33"/>
      <c r="N456" s="33"/>
      <c r="O456" s="39"/>
    </row>
    <row r="457" spans="1:15">
      <c r="A457" s="35" t="s">
        <v>2424</v>
      </c>
      <c r="B457" s="36">
        <v>7220170</v>
      </c>
      <c r="C457" s="36" t="s">
        <v>2425</v>
      </c>
      <c r="D457" s="36">
        <v>79961781</v>
      </c>
      <c r="E457" s="36" t="s">
        <v>678</v>
      </c>
      <c r="F457" s="36">
        <v>7120851</v>
      </c>
      <c r="G457" s="36" t="s">
        <v>1755</v>
      </c>
      <c r="H457" s="37"/>
      <c r="I457" s="36"/>
      <c r="J457" s="36">
        <v>7120851</v>
      </c>
      <c r="K457" s="36" t="s">
        <v>1755</v>
      </c>
      <c r="L457" s="37"/>
      <c r="M457" s="36"/>
      <c r="N457" s="36"/>
      <c r="O457" s="38"/>
    </row>
    <row r="458" spans="1:15">
      <c r="A458" s="32" t="s">
        <v>2428</v>
      </c>
      <c r="B458" s="33">
        <v>1003746826</v>
      </c>
      <c r="C458" s="33" t="s">
        <v>2430</v>
      </c>
      <c r="D458" s="33">
        <v>52860075</v>
      </c>
      <c r="E458" s="33" t="s">
        <v>840</v>
      </c>
      <c r="F458" s="33">
        <v>52290246</v>
      </c>
      <c r="G458" s="33" t="s">
        <v>1741</v>
      </c>
      <c r="H458" s="33"/>
      <c r="I458" s="33"/>
      <c r="J458" s="33">
        <v>52290246</v>
      </c>
      <c r="K458" s="33" t="s">
        <v>1741</v>
      </c>
      <c r="L458" s="33"/>
      <c r="M458" s="33"/>
      <c r="N458" s="33"/>
      <c r="O458" s="39"/>
    </row>
    <row r="459" spans="1:15">
      <c r="A459" s="35" t="s">
        <v>2433</v>
      </c>
      <c r="B459" s="36">
        <v>17784259</v>
      </c>
      <c r="C459" s="36" t="s">
        <v>5273</v>
      </c>
      <c r="D459" s="36">
        <v>52860075</v>
      </c>
      <c r="E459" s="36" t="s">
        <v>840</v>
      </c>
      <c r="F459" s="36">
        <v>52290246</v>
      </c>
      <c r="G459" s="36" t="s">
        <v>1741</v>
      </c>
      <c r="H459" s="36"/>
      <c r="I459" s="36"/>
      <c r="J459" s="36">
        <v>52290246</v>
      </c>
      <c r="K459" s="36" t="s">
        <v>1741</v>
      </c>
      <c r="L459" s="36"/>
      <c r="M459" s="36"/>
      <c r="N459" s="36"/>
      <c r="O459" s="38"/>
    </row>
    <row r="460" spans="1:15">
      <c r="A460" s="32" t="s">
        <v>2437</v>
      </c>
      <c r="B460" s="33">
        <v>1592996</v>
      </c>
      <c r="C460" s="33" t="s">
        <v>2438</v>
      </c>
      <c r="D460" s="33">
        <v>52860075</v>
      </c>
      <c r="E460" s="33" t="s">
        <v>840</v>
      </c>
      <c r="F460" s="33">
        <v>52290246</v>
      </c>
      <c r="G460" s="33" t="s">
        <v>1741</v>
      </c>
      <c r="H460" s="33"/>
      <c r="I460" s="33"/>
      <c r="J460" s="33">
        <v>52290246</v>
      </c>
      <c r="K460" s="33" t="s">
        <v>1741</v>
      </c>
      <c r="L460" s="33"/>
      <c r="M460" s="33"/>
      <c r="N460" s="33"/>
      <c r="O460" s="39"/>
    </row>
    <row r="461" spans="1:15">
      <c r="A461" s="35" t="s">
        <v>2443</v>
      </c>
      <c r="B461" s="36">
        <v>17075621</v>
      </c>
      <c r="C461" s="36" t="s">
        <v>2446</v>
      </c>
      <c r="D461" s="36">
        <v>1026302190</v>
      </c>
      <c r="E461" s="36" t="s">
        <v>3340</v>
      </c>
      <c r="F461" s="36">
        <v>79639019</v>
      </c>
      <c r="G461" s="36" t="s">
        <v>1746</v>
      </c>
      <c r="H461" s="37"/>
      <c r="I461" s="36"/>
      <c r="J461" s="36">
        <v>79639019</v>
      </c>
      <c r="K461" s="36" t="s">
        <v>1746</v>
      </c>
      <c r="L461" s="37"/>
      <c r="M461" s="36"/>
      <c r="N461" s="36"/>
      <c r="O461" s="38"/>
    </row>
    <row r="462" spans="1:15">
      <c r="A462" s="32" t="s">
        <v>2449</v>
      </c>
      <c r="B462" s="33">
        <v>1023945992</v>
      </c>
      <c r="C462" s="33" t="s">
        <v>2450</v>
      </c>
      <c r="D462" s="33">
        <v>72258850</v>
      </c>
      <c r="E462" s="33" t="s">
        <v>1464</v>
      </c>
      <c r="F462" s="33">
        <v>52514387</v>
      </c>
      <c r="G462" s="33" t="s">
        <v>765</v>
      </c>
      <c r="H462" s="34"/>
      <c r="I462" s="33"/>
      <c r="J462" s="33">
        <v>52514387</v>
      </c>
      <c r="K462" s="33" t="s">
        <v>765</v>
      </c>
      <c r="L462" s="34"/>
      <c r="M462" s="33"/>
      <c r="N462" s="33"/>
      <c r="O462" s="39"/>
    </row>
    <row r="463" spans="1:15">
      <c r="A463" s="35" t="s">
        <v>2453</v>
      </c>
      <c r="B463" s="36">
        <v>1012433125</v>
      </c>
      <c r="C463" s="36" t="s">
        <v>2455</v>
      </c>
      <c r="D463" s="36">
        <v>79849967</v>
      </c>
      <c r="E463" s="36" t="s">
        <v>2737</v>
      </c>
      <c r="F463" s="36">
        <v>1052338473</v>
      </c>
      <c r="G463" s="36" t="s">
        <v>761</v>
      </c>
      <c r="H463" s="37"/>
      <c r="I463" s="36"/>
      <c r="J463" s="36">
        <v>1052338473</v>
      </c>
      <c r="K463" s="36" t="s">
        <v>761</v>
      </c>
      <c r="L463" s="37"/>
      <c r="M463" s="36"/>
      <c r="N463" s="36"/>
      <c r="O463" s="38"/>
    </row>
    <row r="464" spans="1:15">
      <c r="A464" s="32" t="s">
        <v>2458</v>
      </c>
      <c r="B464" s="33">
        <v>1010222107</v>
      </c>
      <c r="C464" s="33" t="s">
        <v>2459</v>
      </c>
      <c r="D464" s="33">
        <v>79849967</v>
      </c>
      <c r="E464" s="33" t="s">
        <v>2737</v>
      </c>
      <c r="F464" s="33">
        <v>1052338473</v>
      </c>
      <c r="G464" s="33" t="s">
        <v>761</v>
      </c>
      <c r="H464" s="34"/>
      <c r="I464" s="33"/>
      <c r="J464" s="33">
        <v>1052338473</v>
      </c>
      <c r="K464" s="33" t="s">
        <v>761</v>
      </c>
      <c r="L464" s="34"/>
      <c r="M464" s="33"/>
      <c r="N464" s="33"/>
      <c r="O464" s="39"/>
    </row>
    <row r="465" spans="1:15">
      <c r="A465" s="35" t="s">
        <v>2462</v>
      </c>
      <c r="B465" s="36">
        <v>79484752</v>
      </c>
      <c r="C465" s="36" t="s">
        <v>2463</v>
      </c>
      <c r="D465" s="36">
        <v>1026302190</v>
      </c>
      <c r="E465" s="36" t="s">
        <v>3340</v>
      </c>
      <c r="F465" s="36">
        <v>79639019</v>
      </c>
      <c r="G465" s="36" t="s">
        <v>1746</v>
      </c>
      <c r="H465" s="37"/>
      <c r="I465" s="36"/>
      <c r="J465" s="36">
        <v>79639019</v>
      </c>
      <c r="K465" s="36" t="s">
        <v>1746</v>
      </c>
      <c r="L465" s="37"/>
      <c r="M465" s="36"/>
      <c r="N465" s="36"/>
      <c r="O465" s="38"/>
    </row>
    <row r="466" spans="1:15">
      <c r="A466" s="32" t="s">
        <v>2466</v>
      </c>
      <c r="B466" s="33">
        <v>1026259960</v>
      </c>
      <c r="C466" s="33" t="s">
        <v>2467</v>
      </c>
      <c r="D466" s="33">
        <v>1033706934</v>
      </c>
      <c r="E466" s="33" t="s">
        <v>1387</v>
      </c>
      <c r="F466" s="33">
        <v>52514387</v>
      </c>
      <c r="G466" s="33" t="s">
        <v>765</v>
      </c>
      <c r="H466" s="34"/>
      <c r="I466" s="33"/>
      <c r="J466" s="33">
        <v>52514387</v>
      </c>
      <c r="K466" s="33" t="s">
        <v>765</v>
      </c>
      <c r="L466" s="34"/>
      <c r="M466" s="33"/>
      <c r="N466" s="33"/>
      <c r="O466" s="39"/>
    </row>
    <row r="467" spans="1:15">
      <c r="A467" s="35" t="s">
        <v>2470</v>
      </c>
      <c r="B467" s="36">
        <v>1023892470</v>
      </c>
      <c r="C467" s="36" t="s">
        <v>5274</v>
      </c>
      <c r="D467" s="36">
        <v>1033706934</v>
      </c>
      <c r="E467" s="36" t="s">
        <v>1387</v>
      </c>
      <c r="F467" s="36">
        <v>52514387</v>
      </c>
      <c r="G467" s="36" t="s">
        <v>765</v>
      </c>
      <c r="H467" s="37"/>
      <c r="I467" s="36"/>
      <c r="J467" s="36">
        <v>52514387</v>
      </c>
      <c r="K467" s="36" t="s">
        <v>765</v>
      </c>
      <c r="L467" s="37"/>
      <c r="M467" s="36"/>
      <c r="N467" s="36"/>
      <c r="O467" s="38"/>
    </row>
    <row r="468" spans="1:15">
      <c r="A468" s="32" t="s">
        <v>2474</v>
      </c>
      <c r="B468" s="33">
        <v>80069129</v>
      </c>
      <c r="C468" s="33" t="s">
        <v>2476</v>
      </c>
      <c r="D468" s="33">
        <v>1026302190</v>
      </c>
      <c r="E468" s="33" t="s">
        <v>3340</v>
      </c>
      <c r="F468" s="33">
        <v>79639019</v>
      </c>
      <c r="G468" s="33" t="s">
        <v>1746</v>
      </c>
      <c r="H468" s="34"/>
      <c r="I468" s="33"/>
      <c r="J468" s="33">
        <v>79639019</v>
      </c>
      <c r="K468" s="33" t="s">
        <v>1746</v>
      </c>
      <c r="L468" s="34"/>
      <c r="M468" s="33"/>
      <c r="N468" s="33"/>
      <c r="O468" s="39"/>
    </row>
    <row r="469" spans="1:15">
      <c r="A469" s="35" t="s">
        <v>2479</v>
      </c>
      <c r="B469" s="36">
        <v>46377192</v>
      </c>
      <c r="C469" s="36" t="s">
        <v>2481</v>
      </c>
      <c r="D469" s="36">
        <v>79961781</v>
      </c>
      <c r="E469" s="36" t="s">
        <v>678</v>
      </c>
      <c r="F469" s="36">
        <v>7120851</v>
      </c>
      <c r="G469" s="36" t="s">
        <v>1755</v>
      </c>
      <c r="H469" s="37"/>
      <c r="I469" s="36"/>
      <c r="J469" s="36">
        <v>7120851</v>
      </c>
      <c r="K469" s="36" t="s">
        <v>1755</v>
      </c>
      <c r="L469" s="37"/>
      <c r="M469" s="36"/>
      <c r="N469" s="36"/>
      <c r="O469" s="38"/>
    </row>
    <row r="470" spans="1:15">
      <c r="A470" s="32" t="s">
        <v>2485</v>
      </c>
      <c r="B470" s="33">
        <v>1023938785</v>
      </c>
      <c r="C470" s="33" t="s">
        <v>2487</v>
      </c>
      <c r="D470" s="33">
        <v>79961781</v>
      </c>
      <c r="E470" s="33" t="s">
        <v>678</v>
      </c>
      <c r="F470" s="33">
        <v>7120851</v>
      </c>
      <c r="G470" s="33" t="s">
        <v>1755</v>
      </c>
      <c r="H470" s="34"/>
      <c r="I470" s="33"/>
      <c r="J470" s="33">
        <v>7120851</v>
      </c>
      <c r="K470" s="33" t="s">
        <v>1755</v>
      </c>
      <c r="L470" s="34"/>
      <c r="M470" s="33"/>
      <c r="N470" s="33"/>
      <c r="O470" s="39"/>
    </row>
    <row r="471" spans="1:15">
      <c r="A471" s="35" t="s">
        <v>2490</v>
      </c>
      <c r="B471" s="36">
        <v>1076646357</v>
      </c>
      <c r="C471" s="36" t="s">
        <v>2491</v>
      </c>
      <c r="D471" s="36">
        <v>79961781</v>
      </c>
      <c r="E471" s="36" t="s">
        <v>678</v>
      </c>
      <c r="F471" s="36">
        <v>7120851</v>
      </c>
      <c r="G471" s="36" t="s">
        <v>1755</v>
      </c>
      <c r="H471" s="37"/>
      <c r="I471" s="36"/>
      <c r="J471" s="36">
        <v>7120851</v>
      </c>
      <c r="K471" s="36" t="s">
        <v>1755</v>
      </c>
      <c r="L471" s="37"/>
      <c r="M471" s="36"/>
      <c r="N471" s="36"/>
      <c r="O471" s="38"/>
    </row>
    <row r="472" spans="1:15">
      <c r="A472" s="32" t="s">
        <v>2494</v>
      </c>
      <c r="B472" s="33">
        <v>1084228392</v>
      </c>
      <c r="C472" s="33" t="s">
        <v>2496</v>
      </c>
      <c r="D472" s="33">
        <v>1076646357</v>
      </c>
      <c r="E472" s="33" t="s">
        <v>2491</v>
      </c>
      <c r="F472" s="33">
        <v>79597286</v>
      </c>
      <c r="G472" s="33" t="s">
        <v>1725</v>
      </c>
      <c r="H472" s="34"/>
      <c r="I472" s="33"/>
      <c r="J472" s="33">
        <v>79597286</v>
      </c>
      <c r="K472" s="33" t="s">
        <v>1725</v>
      </c>
      <c r="L472" s="34"/>
      <c r="M472" s="33"/>
      <c r="N472" s="33"/>
      <c r="O472" s="39"/>
    </row>
    <row r="473" spans="1:15">
      <c r="A473" s="35" t="s">
        <v>2499</v>
      </c>
      <c r="B473" s="36">
        <v>1000615961</v>
      </c>
      <c r="C473" s="36" t="s">
        <v>2501</v>
      </c>
      <c r="D473" s="36">
        <v>1026302190</v>
      </c>
      <c r="E473" s="36" t="s">
        <v>3340</v>
      </c>
      <c r="F473" s="36">
        <v>79639019</v>
      </c>
      <c r="G473" s="36" t="s">
        <v>1746</v>
      </c>
      <c r="H473" s="37"/>
      <c r="I473" s="36"/>
      <c r="J473" s="36">
        <v>79639019</v>
      </c>
      <c r="K473" s="36" t="s">
        <v>1746</v>
      </c>
      <c r="L473" s="37"/>
      <c r="M473" s="36"/>
      <c r="N473" s="36"/>
      <c r="O473" s="38"/>
    </row>
    <row r="474" spans="1:15">
      <c r="A474" s="32" t="s">
        <v>2504</v>
      </c>
      <c r="B474" s="33">
        <v>1032473880</v>
      </c>
      <c r="C474" s="33" t="s">
        <v>2505</v>
      </c>
      <c r="D474" s="33">
        <v>1026302190</v>
      </c>
      <c r="E474" s="33" t="s">
        <v>3340</v>
      </c>
      <c r="F474" s="33">
        <v>79639019</v>
      </c>
      <c r="G474" s="33" t="s">
        <v>1746</v>
      </c>
      <c r="H474" s="34"/>
      <c r="I474" s="33"/>
      <c r="J474" s="33">
        <v>79639019</v>
      </c>
      <c r="K474" s="33" t="s">
        <v>1746</v>
      </c>
      <c r="L474" s="34"/>
      <c r="M474" s="33"/>
      <c r="N474" s="33"/>
      <c r="O474" s="39"/>
    </row>
    <row r="475" spans="1:15">
      <c r="A475" s="35" t="s">
        <v>2508</v>
      </c>
      <c r="B475" s="36">
        <v>1023885354</v>
      </c>
      <c r="C475" s="36" t="s">
        <v>2511</v>
      </c>
      <c r="D475" s="36">
        <v>80073348</v>
      </c>
      <c r="E475" s="36" t="s">
        <v>5176</v>
      </c>
      <c r="F475" s="36">
        <v>1052338473</v>
      </c>
      <c r="G475" s="36" t="s">
        <v>761</v>
      </c>
      <c r="H475" s="37"/>
      <c r="I475" s="36"/>
      <c r="J475" s="36">
        <v>1052338473</v>
      </c>
      <c r="K475" s="36" t="s">
        <v>761</v>
      </c>
      <c r="L475" s="37"/>
      <c r="M475" s="36"/>
      <c r="N475" s="36"/>
      <c r="O475" s="38"/>
    </row>
    <row r="476" spans="1:15">
      <c r="A476" s="32" t="s">
        <v>2514</v>
      </c>
      <c r="B476" s="33">
        <v>52859620</v>
      </c>
      <c r="C476" s="33" t="s">
        <v>2517</v>
      </c>
      <c r="D476" s="33">
        <v>1113640292</v>
      </c>
      <c r="E476" s="33" t="s">
        <v>730</v>
      </c>
      <c r="F476" s="33">
        <v>1052338473</v>
      </c>
      <c r="G476" s="33" t="s">
        <v>761</v>
      </c>
      <c r="H476" s="34"/>
      <c r="I476" s="33"/>
      <c r="J476" s="33">
        <v>1052338473</v>
      </c>
      <c r="K476" s="33" t="s">
        <v>761</v>
      </c>
      <c r="L476" s="34"/>
      <c r="M476" s="33"/>
      <c r="N476" s="33"/>
      <c r="O476" s="39"/>
    </row>
    <row r="477" spans="1:15">
      <c r="A477" s="35" t="s">
        <v>2521</v>
      </c>
      <c r="B477" s="36">
        <v>79661279</v>
      </c>
      <c r="C477" s="36" t="s">
        <v>2523</v>
      </c>
      <c r="D477" s="36">
        <v>1023894240</v>
      </c>
      <c r="E477" s="36" t="s">
        <v>4497</v>
      </c>
      <c r="F477" s="36">
        <v>52746862</v>
      </c>
      <c r="G477" s="36" t="s">
        <v>1750</v>
      </c>
      <c r="H477" s="37"/>
      <c r="I477" s="36"/>
      <c r="J477" s="36">
        <v>52746862</v>
      </c>
      <c r="K477" s="36" t="s">
        <v>1750</v>
      </c>
      <c r="L477" s="37"/>
      <c r="M477" s="36"/>
      <c r="N477" s="36"/>
      <c r="O477" s="38"/>
    </row>
    <row r="478" spans="1:15">
      <c r="A478" s="32" t="s">
        <v>2526</v>
      </c>
      <c r="B478" s="33">
        <v>1147954549</v>
      </c>
      <c r="C478" s="33" t="s">
        <v>2527</v>
      </c>
      <c r="D478" s="33">
        <v>1023894240</v>
      </c>
      <c r="E478" s="33" t="s">
        <v>4497</v>
      </c>
      <c r="F478" s="33">
        <v>52746862</v>
      </c>
      <c r="G478" s="33" t="s">
        <v>1750</v>
      </c>
      <c r="H478" s="34"/>
      <c r="I478" s="33"/>
      <c r="J478" s="33">
        <v>52746862</v>
      </c>
      <c r="K478" s="33" t="s">
        <v>1750</v>
      </c>
      <c r="L478" s="34"/>
      <c r="M478" s="33"/>
      <c r="N478" s="33"/>
      <c r="O478" s="39"/>
    </row>
    <row r="479" spans="1:15">
      <c r="A479" s="35" t="s">
        <v>2530</v>
      </c>
      <c r="B479" s="36">
        <v>53153251</v>
      </c>
      <c r="C479" s="36" t="s">
        <v>2532</v>
      </c>
      <c r="D479" s="36">
        <v>1023894240</v>
      </c>
      <c r="E479" s="36" t="s">
        <v>4497</v>
      </c>
      <c r="F479" s="36">
        <v>52746862</v>
      </c>
      <c r="G479" s="36" t="s">
        <v>1750</v>
      </c>
      <c r="H479" s="37"/>
      <c r="I479" s="36"/>
      <c r="J479" s="36">
        <v>52746862</v>
      </c>
      <c r="K479" s="36" t="s">
        <v>1750</v>
      </c>
      <c r="L479" s="37"/>
      <c r="M479" s="36"/>
      <c r="N479" s="36"/>
      <c r="O479" s="38"/>
    </row>
    <row r="480" spans="1:15">
      <c r="A480" s="32" t="s">
        <v>2535</v>
      </c>
      <c r="B480" s="33">
        <v>1031127862</v>
      </c>
      <c r="C480" s="33" t="s">
        <v>2536</v>
      </c>
      <c r="D480" s="33">
        <v>1023894240</v>
      </c>
      <c r="E480" s="33" t="s">
        <v>4497</v>
      </c>
      <c r="F480" s="33">
        <v>52746862</v>
      </c>
      <c r="G480" s="33" t="s">
        <v>1750</v>
      </c>
      <c r="H480" s="34"/>
      <c r="I480" s="33"/>
      <c r="J480" s="33">
        <v>52746862</v>
      </c>
      <c r="K480" s="33" t="s">
        <v>1750</v>
      </c>
      <c r="L480" s="34"/>
      <c r="M480" s="33"/>
      <c r="N480" s="33"/>
      <c r="O480" s="39"/>
    </row>
    <row r="481" spans="1:15">
      <c r="A481" s="35" t="s">
        <v>2539</v>
      </c>
      <c r="B481" s="36">
        <v>1013618806</v>
      </c>
      <c r="C481" s="36" t="s">
        <v>2541</v>
      </c>
      <c r="D481" s="36">
        <v>1023894240</v>
      </c>
      <c r="E481" s="36" t="s">
        <v>4497</v>
      </c>
      <c r="F481" s="36">
        <v>52746862</v>
      </c>
      <c r="G481" s="36" t="s">
        <v>1750</v>
      </c>
      <c r="H481" s="37"/>
      <c r="I481" s="36"/>
      <c r="J481" s="36">
        <v>52746862</v>
      </c>
      <c r="K481" s="36" t="s">
        <v>1750</v>
      </c>
      <c r="L481" s="37"/>
      <c r="M481" s="36"/>
      <c r="N481" s="36"/>
      <c r="O481" s="38"/>
    </row>
    <row r="482" spans="1:15">
      <c r="A482" s="32" t="s">
        <v>2545</v>
      </c>
      <c r="B482" s="33">
        <v>1121848917</v>
      </c>
      <c r="C482" s="33" t="s">
        <v>2546</v>
      </c>
      <c r="D482" s="33">
        <v>1099203372</v>
      </c>
      <c r="E482" s="33" t="s">
        <v>3064</v>
      </c>
      <c r="F482" s="33">
        <v>51913304</v>
      </c>
      <c r="G482" s="33" t="s">
        <v>1730</v>
      </c>
      <c r="H482" s="34"/>
      <c r="I482" s="33"/>
      <c r="J482" s="33">
        <v>51913304</v>
      </c>
      <c r="K482" s="33" t="s">
        <v>1730</v>
      </c>
      <c r="L482" s="34"/>
      <c r="M482" s="33"/>
      <c r="N482" s="33"/>
      <c r="O482" s="39"/>
    </row>
    <row r="483" spans="1:15">
      <c r="A483" s="35" t="s">
        <v>2549</v>
      </c>
      <c r="B483" s="36">
        <v>1000623433</v>
      </c>
      <c r="C483" s="36" t="s">
        <v>2550</v>
      </c>
      <c r="D483" s="36">
        <v>52860075</v>
      </c>
      <c r="E483" s="36" t="s">
        <v>840</v>
      </c>
      <c r="F483" s="36">
        <v>52290246</v>
      </c>
      <c r="G483" s="36" t="s">
        <v>1741</v>
      </c>
      <c r="H483" s="36"/>
      <c r="I483" s="36"/>
      <c r="J483" s="36">
        <v>52290246</v>
      </c>
      <c r="K483" s="36" t="s">
        <v>1741</v>
      </c>
      <c r="L483" s="36"/>
      <c r="M483" s="36"/>
      <c r="N483" s="36"/>
      <c r="O483" s="38"/>
    </row>
    <row r="484" spans="1:15">
      <c r="A484" s="32" t="s">
        <v>2553</v>
      </c>
      <c r="B484" s="33">
        <v>79746445</v>
      </c>
      <c r="C484" s="33" t="s">
        <v>2554</v>
      </c>
      <c r="D484" s="33">
        <v>52860075</v>
      </c>
      <c r="E484" s="33" t="s">
        <v>840</v>
      </c>
      <c r="F484" s="33">
        <v>52290246</v>
      </c>
      <c r="G484" s="33" t="s">
        <v>1741</v>
      </c>
      <c r="H484" s="33"/>
      <c r="I484" s="33"/>
      <c r="J484" s="33">
        <v>52290246</v>
      </c>
      <c r="K484" s="33" t="s">
        <v>1741</v>
      </c>
      <c r="L484" s="33"/>
      <c r="M484" s="33"/>
      <c r="N484" s="33"/>
      <c r="O484" s="39"/>
    </row>
    <row r="485" spans="1:15">
      <c r="A485" s="35" t="s">
        <v>2557</v>
      </c>
      <c r="B485" s="36">
        <v>63341893</v>
      </c>
      <c r="C485" s="36" t="s">
        <v>2558</v>
      </c>
      <c r="D485" s="36">
        <v>52860075</v>
      </c>
      <c r="E485" s="36" t="s">
        <v>840</v>
      </c>
      <c r="F485" s="36">
        <v>52290246</v>
      </c>
      <c r="G485" s="36" t="s">
        <v>1741</v>
      </c>
      <c r="H485" s="36"/>
      <c r="I485" s="36"/>
      <c r="J485" s="36">
        <v>52290246</v>
      </c>
      <c r="K485" s="36" t="s">
        <v>1741</v>
      </c>
      <c r="L485" s="36"/>
      <c r="M485" s="36"/>
      <c r="N485" s="36"/>
      <c r="O485" s="38"/>
    </row>
    <row r="486" spans="1:15">
      <c r="A486" s="32" t="s">
        <v>2562</v>
      </c>
      <c r="B486" s="33">
        <v>80390943</v>
      </c>
      <c r="C486" s="33" t="s">
        <v>2564</v>
      </c>
      <c r="D486" s="33">
        <v>1076646357</v>
      </c>
      <c r="E486" s="33" t="s">
        <v>2491</v>
      </c>
      <c r="F486" s="33">
        <v>79597286</v>
      </c>
      <c r="G486" s="33" t="s">
        <v>1725</v>
      </c>
      <c r="H486" s="34"/>
      <c r="I486" s="33"/>
      <c r="J486" s="33">
        <v>79597286</v>
      </c>
      <c r="K486" s="33" t="s">
        <v>1725</v>
      </c>
      <c r="L486" s="34"/>
      <c r="M486" s="33"/>
      <c r="N486" s="33"/>
      <c r="O486" s="39"/>
    </row>
    <row r="487" spans="1:15">
      <c r="A487" s="35" t="s">
        <v>2567</v>
      </c>
      <c r="B487" s="36">
        <v>1026577701</v>
      </c>
      <c r="C487" s="36" t="s">
        <v>5275</v>
      </c>
      <c r="D487" s="36">
        <v>1076646357</v>
      </c>
      <c r="E487" s="36" t="s">
        <v>2491</v>
      </c>
      <c r="F487" s="36">
        <v>79597286</v>
      </c>
      <c r="G487" s="36" t="s">
        <v>1725</v>
      </c>
      <c r="H487" s="37"/>
      <c r="I487" s="36"/>
      <c r="J487" s="36">
        <v>79597286</v>
      </c>
      <c r="K487" s="36" t="s">
        <v>1725</v>
      </c>
      <c r="L487" s="37"/>
      <c r="M487" s="36"/>
      <c r="N487" s="36"/>
      <c r="O487" s="38"/>
    </row>
    <row r="488" spans="1:15">
      <c r="A488" s="32" t="s">
        <v>2572</v>
      </c>
      <c r="B488" s="33">
        <v>22793783</v>
      </c>
      <c r="C488" s="33" t="s">
        <v>5276</v>
      </c>
      <c r="D488" s="33">
        <v>1022386079</v>
      </c>
      <c r="E488" s="33" t="s">
        <v>2752</v>
      </c>
      <c r="F488" s="33">
        <v>1077083214</v>
      </c>
      <c r="G488" s="33" t="s">
        <v>2237</v>
      </c>
      <c r="H488" s="34"/>
      <c r="I488" s="33"/>
      <c r="J488" s="33">
        <v>1077083214</v>
      </c>
      <c r="K488" s="33" t="s">
        <v>2237</v>
      </c>
      <c r="L488" s="34"/>
      <c r="M488" s="33"/>
      <c r="N488" s="33"/>
      <c r="O488" s="39"/>
    </row>
    <row r="489" spans="1:15">
      <c r="A489" s="35" t="s">
        <v>2578</v>
      </c>
      <c r="B489" s="36">
        <v>1032393328</v>
      </c>
      <c r="C489" s="36" t="s">
        <v>4601</v>
      </c>
      <c r="D489" s="36">
        <v>35252936</v>
      </c>
      <c r="E489" s="36" t="s">
        <v>5181</v>
      </c>
      <c r="F489" s="36">
        <v>1077083214</v>
      </c>
      <c r="G489" s="36" t="s">
        <v>2237</v>
      </c>
      <c r="H489" s="37"/>
      <c r="I489" s="36"/>
      <c r="J489" s="36">
        <v>1077083214</v>
      </c>
      <c r="K489" s="36" t="s">
        <v>2237</v>
      </c>
      <c r="L489" s="37"/>
      <c r="M489" s="36"/>
      <c r="N489" s="36"/>
      <c r="O489" s="38"/>
    </row>
    <row r="490" spans="1:15">
      <c r="A490" s="32" t="s">
        <v>2584</v>
      </c>
      <c r="B490" s="33">
        <v>1015445172</v>
      </c>
      <c r="C490" s="33" t="s">
        <v>5277</v>
      </c>
      <c r="D490" s="33">
        <v>1032393328</v>
      </c>
      <c r="E490" s="33" t="s">
        <v>4601</v>
      </c>
      <c r="F490" s="33">
        <v>52514387</v>
      </c>
      <c r="G490" s="33" t="s">
        <v>765</v>
      </c>
      <c r="H490" s="34"/>
      <c r="I490" s="33"/>
      <c r="J490" s="33">
        <v>52514387</v>
      </c>
      <c r="K490" s="33" t="s">
        <v>765</v>
      </c>
      <c r="L490" s="34"/>
      <c r="M490" s="33"/>
      <c r="N490" s="33"/>
      <c r="O490" s="39"/>
    </row>
    <row r="491" spans="1:15">
      <c r="A491" s="35" t="s">
        <v>2589</v>
      </c>
      <c r="B491" s="36">
        <v>1023948533</v>
      </c>
      <c r="C491" s="36" t="s">
        <v>2591</v>
      </c>
      <c r="D491" s="36">
        <v>1032393328</v>
      </c>
      <c r="E491" s="36" t="s">
        <v>4601</v>
      </c>
      <c r="F491" s="36">
        <v>52514387</v>
      </c>
      <c r="G491" s="36" t="s">
        <v>765</v>
      </c>
      <c r="H491" s="37"/>
      <c r="I491" s="36"/>
      <c r="J491" s="36">
        <v>52514387</v>
      </c>
      <c r="K491" s="36" t="s">
        <v>765</v>
      </c>
      <c r="L491" s="37"/>
      <c r="M491" s="36"/>
      <c r="N491" s="36"/>
      <c r="O491" s="38"/>
    </row>
    <row r="492" spans="1:15">
      <c r="A492" s="32" t="s">
        <v>2594</v>
      </c>
      <c r="B492" s="33">
        <v>79611892</v>
      </c>
      <c r="C492" s="33" t="s">
        <v>2596</v>
      </c>
      <c r="D492" s="33">
        <v>79879029</v>
      </c>
      <c r="E492" s="33" t="s">
        <v>508</v>
      </c>
      <c r="F492" s="33">
        <v>79639019</v>
      </c>
      <c r="G492" s="33" t="s">
        <v>1746</v>
      </c>
      <c r="H492" s="34"/>
      <c r="I492" s="33"/>
      <c r="J492" s="33">
        <v>79639019</v>
      </c>
      <c r="K492" s="33" t="s">
        <v>1746</v>
      </c>
      <c r="L492" s="34"/>
      <c r="M492" s="33"/>
      <c r="N492" s="33"/>
      <c r="O492" s="39"/>
    </row>
    <row r="493" spans="1:15">
      <c r="A493" s="35" t="s">
        <v>2599</v>
      </c>
      <c r="B493" s="36">
        <v>1013685575</v>
      </c>
      <c r="C493" s="36" t="s">
        <v>2601</v>
      </c>
      <c r="D493" s="36">
        <v>79879029</v>
      </c>
      <c r="E493" s="36" t="s">
        <v>508</v>
      </c>
      <c r="F493" s="36">
        <v>79639019</v>
      </c>
      <c r="G493" s="36" t="s">
        <v>1746</v>
      </c>
      <c r="H493" s="37"/>
      <c r="I493" s="36"/>
      <c r="J493" s="36">
        <v>79639019</v>
      </c>
      <c r="K493" s="36" t="s">
        <v>1746</v>
      </c>
      <c r="L493" s="37"/>
      <c r="M493" s="36"/>
      <c r="N493" s="36"/>
      <c r="O493" s="38"/>
    </row>
    <row r="494" spans="1:15">
      <c r="A494" s="32" t="s">
        <v>2604</v>
      </c>
      <c r="B494" s="33">
        <v>80076642</v>
      </c>
      <c r="C494" s="33" t="s">
        <v>2605</v>
      </c>
      <c r="D494" s="33">
        <v>79879029</v>
      </c>
      <c r="E494" s="33" t="s">
        <v>508</v>
      </c>
      <c r="F494" s="33">
        <v>79639019</v>
      </c>
      <c r="G494" s="33" t="s">
        <v>1746</v>
      </c>
      <c r="H494" s="34"/>
      <c r="I494" s="33"/>
      <c r="J494" s="33">
        <v>79639019</v>
      </c>
      <c r="K494" s="33" t="s">
        <v>1746</v>
      </c>
      <c r="L494" s="34"/>
      <c r="M494" s="33"/>
      <c r="N494" s="33"/>
      <c r="O494" s="39"/>
    </row>
    <row r="495" spans="1:15">
      <c r="A495" s="35" t="s">
        <v>2608</v>
      </c>
      <c r="B495" s="36">
        <v>80122067</v>
      </c>
      <c r="C495" s="36" t="s">
        <v>2610</v>
      </c>
      <c r="D495" s="36">
        <v>79879029</v>
      </c>
      <c r="E495" s="36" t="s">
        <v>508</v>
      </c>
      <c r="F495" s="36">
        <v>79639019</v>
      </c>
      <c r="G495" s="36" t="s">
        <v>1746</v>
      </c>
      <c r="H495" s="37"/>
      <c r="I495" s="36"/>
      <c r="J495" s="36">
        <v>79639019</v>
      </c>
      <c r="K495" s="36" t="s">
        <v>1746</v>
      </c>
      <c r="L495" s="37"/>
      <c r="M495" s="36"/>
      <c r="N495" s="36"/>
      <c r="O495" s="38"/>
    </row>
    <row r="496" spans="1:15">
      <c r="A496" s="32" t="s">
        <v>2613</v>
      </c>
      <c r="B496" s="33">
        <v>1023910966</v>
      </c>
      <c r="C496" s="33" t="s">
        <v>2615</v>
      </c>
      <c r="D496" s="33">
        <v>1026302190</v>
      </c>
      <c r="E496" s="33" t="s">
        <v>3340</v>
      </c>
      <c r="F496" s="33">
        <v>79639019</v>
      </c>
      <c r="G496" s="33" t="s">
        <v>1746</v>
      </c>
      <c r="H496" s="34"/>
      <c r="I496" s="33"/>
      <c r="J496" s="33">
        <v>79639019</v>
      </c>
      <c r="K496" s="33" t="s">
        <v>1746</v>
      </c>
      <c r="L496" s="34"/>
      <c r="M496" s="33"/>
      <c r="N496" s="33"/>
      <c r="O496" s="39"/>
    </row>
    <row r="497" spans="1:15">
      <c r="A497" s="35" t="s">
        <v>2618</v>
      </c>
      <c r="B497" s="36">
        <v>1032480377</v>
      </c>
      <c r="C497" s="36" t="s">
        <v>5278</v>
      </c>
      <c r="D497" s="36">
        <v>1026302190</v>
      </c>
      <c r="E497" s="36" t="s">
        <v>3340</v>
      </c>
      <c r="F497" s="36">
        <v>79639019</v>
      </c>
      <c r="G497" s="36" t="s">
        <v>1746</v>
      </c>
      <c r="H497" s="37"/>
      <c r="I497" s="36"/>
      <c r="J497" s="36">
        <v>79639019</v>
      </c>
      <c r="K497" s="36" t="s">
        <v>1746</v>
      </c>
      <c r="L497" s="37"/>
      <c r="M497" s="36"/>
      <c r="N497" s="36"/>
      <c r="O497" s="38"/>
    </row>
    <row r="498" spans="1:15">
      <c r="A498" s="32" t="s">
        <v>2624</v>
      </c>
      <c r="B498" s="33">
        <v>52445767</v>
      </c>
      <c r="C498" s="33" t="s">
        <v>2625</v>
      </c>
      <c r="D498" s="33">
        <v>1026302190</v>
      </c>
      <c r="E498" s="33" t="s">
        <v>3340</v>
      </c>
      <c r="F498" s="33">
        <v>79639019</v>
      </c>
      <c r="G498" s="33" t="s">
        <v>1746</v>
      </c>
      <c r="H498" s="34"/>
      <c r="I498" s="33"/>
      <c r="J498" s="33">
        <v>79639019</v>
      </c>
      <c r="K498" s="33" t="s">
        <v>1746</v>
      </c>
      <c r="L498" s="34"/>
      <c r="M498" s="33"/>
      <c r="N498" s="33"/>
      <c r="O498" s="39"/>
    </row>
    <row r="499" spans="1:15">
      <c r="A499" s="35" t="s">
        <v>2628</v>
      </c>
      <c r="B499" s="36">
        <v>1020752979</v>
      </c>
      <c r="C499" s="36" t="s">
        <v>2629</v>
      </c>
      <c r="D499" s="36">
        <v>79849967</v>
      </c>
      <c r="E499" s="36" t="s">
        <v>2737</v>
      </c>
      <c r="F499" s="36">
        <v>1052338473</v>
      </c>
      <c r="G499" s="36" t="s">
        <v>761</v>
      </c>
      <c r="H499" s="37"/>
      <c r="I499" s="36"/>
      <c r="J499" s="36">
        <v>1052338473</v>
      </c>
      <c r="K499" s="36" t="s">
        <v>761</v>
      </c>
      <c r="L499" s="37"/>
      <c r="M499" s="36"/>
      <c r="N499" s="36"/>
      <c r="O499" s="38"/>
    </row>
    <row r="500" spans="1:15">
      <c r="A500" s="32" t="s">
        <v>2632</v>
      </c>
      <c r="B500" s="33">
        <v>40398349</v>
      </c>
      <c r="C500" s="33" t="s">
        <v>2633</v>
      </c>
      <c r="D500" s="33">
        <v>1026302190</v>
      </c>
      <c r="E500" s="33" t="s">
        <v>3340</v>
      </c>
      <c r="F500" s="33">
        <v>79639019</v>
      </c>
      <c r="G500" s="33" t="s">
        <v>1746</v>
      </c>
      <c r="H500" s="34"/>
      <c r="I500" s="33"/>
      <c r="J500" s="33">
        <v>79639019</v>
      </c>
      <c r="K500" s="33" t="s">
        <v>1746</v>
      </c>
      <c r="L500" s="34"/>
      <c r="M500" s="33"/>
      <c r="N500" s="33"/>
      <c r="O500" s="39"/>
    </row>
    <row r="501" spans="1:15">
      <c r="A501" s="35" t="s">
        <v>2636</v>
      </c>
      <c r="B501" s="36">
        <v>52273554</v>
      </c>
      <c r="C501" s="36" t="s">
        <v>2638</v>
      </c>
      <c r="D501" s="36">
        <v>1023894240</v>
      </c>
      <c r="E501" s="36" t="s">
        <v>4497</v>
      </c>
      <c r="F501" s="36">
        <v>52746862</v>
      </c>
      <c r="G501" s="36" t="s">
        <v>1750</v>
      </c>
      <c r="H501" s="37"/>
      <c r="I501" s="36"/>
      <c r="J501" s="36">
        <v>52746862</v>
      </c>
      <c r="K501" s="36" t="s">
        <v>1750</v>
      </c>
      <c r="L501" s="37"/>
      <c r="M501" s="36"/>
      <c r="N501" s="36"/>
      <c r="O501" s="38"/>
    </row>
    <row r="502" spans="1:15">
      <c r="A502" s="32" t="s">
        <v>2641</v>
      </c>
      <c r="B502" s="33">
        <v>1022940378</v>
      </c>
      <c r="C502" s="33" t="s">
        <v>2643</v>
      </c>
      <c r="D502" s="33">
        <v>1023894240</v>
      </c>
      <c r="E502" s="33" t="s">
        <v>4497</v>
      </c>
      <c r="F502" s="33">
        <v>52746862</v>
      </c>
      <c r="G502" s="33" t="s">
        <v>1750</v>
      </c>
      <c r="H502" s="34"/>
      <c r="I502" s="33"/>
      <c r="J502" s="33">
        <v>52746862</v>
      </c>
      <c r="K502" s="33" t="s">
        <v>1750</v>
      </c>
      <c r="L502" s="34"/>
      <c r="M502" s="33"/>
      <c r="N502" s="33"/>
      <c r="O502" s="39"/>
    </row>
    <row r="503" spans="1:15">
      <c r="A503" s="35" t="s">
        <v>2646</v>
      </c>
      <c r="B503" s="36">
        <v>52224167</v>
      </c>
      <c r="C503" s="36" t="s">
        <v>2648</v>
      </c>
      <c r="D503" s="36">
        <v>1023894240</v>
      </c>
      <c r="E503" s="36" t="s">
        <v>4497</v>
      </c>
      <c r="F503" s="36">
        <v>52746862</v>
      </c>
      <c r="G503" s="36" t="s">
        <v>1750</v>
      </c>
      <c r="H503" s="37"/>
      <c r="I503" s="36"/>
      <c r="J503" s="36">
        <v>52746862</v>
      </c>
      <c r="K503" s="36" t="s">
        <v>1750</v>
      </c>
      <c r="L503" s="37"/>
      <c r="M503" s="36"/>
      <c r="N503" s="36"/>
      <c r="O503" s="38"/>
    </row>
    <row r="504" spans="1:15">
      <c r="A504" s="32" t="s">
        <v>2651</v>
      </c>
      <c r="B504" s="33">
        <v>1023897091</v>
      </c>
      <c r="C504" s="33" t="s">
        <v>2652</v>
      </c>
      <c r="D504" s="33">
        <v>1023894240</v>
      </c>
      <c r="E504" s="33" t="s">
        <v>4497</v>
      </c>
      <c r="F504" s="33">
        <v>52746862</v>
      </c>
      <c r="G504" s="33" t="s">
        <v>1750</v>
      </c>
      <c r="H504" s="34"/>
      <c r="I504" s="33"/>
      <c r="J504" s="33">
        <v>52746862</v>
      </c>
      <c r="K504" s="33" t="s">
        <v>1750</v>
      </c>
      <c r="L504" s="34"/>
      <c r="M504" s="33"/>
      <c r="N504" s="33"/>
      <c r="O504" s="39"/>
    </row>
    <row r="505" spans="1:15">
      <c r="A505" s="35" t="s">
        <v>2655</v>
      </c>
      <c r="B505" s="36">
        <v>52888484</v>
      </c>
      <c r="C505" s="36" t="s">
        <v>2656</v>
      </c>
      <c r="D505" s="36">
        <v>1023894240</v>
      </c>
      <c r="E505" s="36" t="s">
        <v>4497</v>
      </c>
      <c r="F505" s="36">
        <v>52746862</v>
      </c>
      <c r="G505" s="36" t="s">
        <v>1750</v>
      </c>
      <c r="H505" s="37"/>
      <c r="I505" s="36"/>
      <c r="J505" s="36">
        <v>52746862</v>
      </c>
      <c r="K505" s="36" t="s">
        <v>1750</v>
      </c>
      <c r="L505" s="37"/>
      <c r="M505" s="36"/>
      <c r="N505" s="36"/>
      <c r="O505" s="38"/>
    </row>
    <row r="506" spans="1:15">
      <c r="A506" s="32" t="s">
        <v>2659</v>
      </c>
      <c r="B506" s="33">
        <v>1013620814</v>
      </c>
      <c r="C506" s="33" t="s">
        <v>2660</v>
      </c>
      <c r="D506" s="33">
        <v>1023894240</v>
      </c>
      <c r="E506" s="33" t="s">
        <v>4497</v>
      </c>
      <c r="F506" s="33">
        <v>52746862</v>
      </c>
      <c r="G506" s="33" t="s">
        <v>1750</v>
      </c>
      <c r="H506" s="34"/>
      <c r="I506" s="33"/>
      <c r="J506" s="33">
        <v>52746862</v>
      </c>
      <c r="K506" s="33" t="s">
        <v>1750</v>
      </c>
      <c r="L506" s="34"/>
      <c r="M506" s="33"/>
      <c r="N506" s="33"/>
      <c r="O506" s="39"/>
    </row>
    <row r="507" spans="1:15">
      <c r="A507" s="35" t="s">
        <v>5279</v>
      </c>
      <c r="B507" s="36">
        <v>79558559</v>
      </c>
      <c r="C507" s="36" t="s">
        <v>2664</v>
      </c>
      <c r="D507" s="36">
        <v>80231434</v>
      </c>
      <c r="E507" s="36" t="s">
        <v>2204</v>
      </c>
      <c r="F507" s="36">
        <v>51931678</v>
      </c>
      <c r="G507" s="36" t="s">
        <v>1325</v>
      </c>
      <c r="H507" s="37"/>
      <c r="I507" s="36"/>
      <c r="J507" s="36">
        <v>51931678</v>
      </c>
      <c r="K507" s="36" t="s">
        <v>1325</v>
      </c>
      <c r="L507" s="37"/>
      <c r="M507" s="36"/>
      <c r="N507" s="36"/>
      <c r="O507" s="38"/>
    </row>
    <row r="508" spans="1:15">
      <c r="A508" s="32" t="s">
        <v>2667</v>
      </c>
      <c r="B508" s="33">
        <v>53135212</v>
      </c>
      <c r="C508" s="33" t="s">
        <v>2669</v>
      </c>
      <c r="D508" s="33">
        <v>1022386079</v>
      </c>
      <c r="E508" s="33" t="s">
        <v>2752</v>
      </c>
      <c r="F508" s="33">
        <v>1077083214</v>
      </c>
      <c r="G508" s="33" t="s">
        <v>2237</v>
      </c>
      <c r="H508" s="34"/>
      <c r="I508" s="33"/>
      <c r="J508" s="33">
        <v>1077083214</v>
      </c>
      <c r="K508" s="33" t="s">
        <v>2237</v>
      </c>
      <c r="L508" s="34"/>
      <c r="M508" s="33"/>
      <c r="N508" s="33"/>
      <c r="O508" s="39"/>
    </row>
    <row r="509" spans="1:15">
      <c r="A509" s="35" t="s">
        <v>2672</v>
      </c>
      <c r="B509" s="36">
        <v>1109841237</v>
      </c>
      <c r="C509" s="36" t="s">
        <v>2673</v>
      </c>
      <c r="D509" s="36">
        <v>1022386079</v>
      </c>
      <c r="E509" s="36" t="s">
        <v>2752</v>
      </c>
      <c r="F509" s="36">
        <v>1077083214</v>
      </c>
      <c r="G509" s="36" t="s">
        <v>2237</v>
      </c>
      <c r="H509" s="37"/>
      <c r="I509" s="36"/>
      <c r="J509" s="36">
        <v>1077083214</v>
      </c>
      <c r="K509" s="36" t="s">
        <v>2237</v>
      </c>
      <c r="L509" s="37"/>
      <c r="M509" s="36"/>
      <c r="N509" s="36"/>
      <c r="O509" s="38"/>
    </row>
    <row r="510" spans="1:15">
      <c r="A510" s="32" t="s">
        <v>2676</v>
      </c>
      <c r="B510" s="33">
        <v>52919226</v>
      </c>
      <c r="C510" s="33" t="s">
        <v>2679</v>
      </c>
      <c r="D510" s="33">
        <v>1022386079</v>
      </c>
      <c r="E510" s="33" t="s">
        <v>2752</v>
      </c>
      <c r="F510" s="33">
        <v>1077083214</v>
      </c>
      <c r="G510" s="33" t="s">
        <v>2237</v>
      </c>
      <c r="H510" s="34"/>
      <c r="I510" s="33"/>
      <c r="J510" s="33">
        <v>1077083214</v>
      </c>
      <c r="K510" s="33" t="s">
        <v>2237</v>
      </c>
      <c r="L510" s="34"/>
      <c r="M510" s="33"/>
      <c r="N510" s="33"/>
      <c r="O510" s="39"/>
    </row>
    <row r="511" spans="1:15">
      <c r="A511" s="35" t="s">
        <v>2682</v>
      </c>
      <c r="B511" s="36">
        <v>1012331787</v>
      </c>
      <c r="C511" s="36" t="s">
        <v>2683</v>
      </c>
      <c r="D511" s="36">
        <v>1022386079</v>
      </c>
      <c r="E511" s="36" t="s">
        <v>2752</v>
      </c>
      <c r="F511" s="36">
        <v>1077083214</v>
      </c>
      <c r="G511" s="36" t="s">
        <v>2237</v>
      </c>
      <c r="H511" s="37"/>
      <c r="I511" s="36"/>
      <c r="J511" s="36">
        <v>1077083214</v>
      </c>
      <c r="K511" s="36" t="s">
        <v>2237</v>
      </c>
      <c r="L511" s="37"/>
      <c r="M511" s="36"/>
      <c r="N511" s="36"/>
      <c r="O511" s="38"/>
    </row>
    <row r="512" spans="1:15">
      <c r="A512" s="32" t="s">
        <v>2686</v>
      </c>
      <c r="B512" s="33">
        <v>80252688</v>
      </c>
      <c r="C512" s="33" t="s">
        <v>2687</v>
      </c>
      <c r="D512" s="33">
        <v>1022386079</v>
      </c>
      <c r="E512" s="33" t="s">
        <v>2752</v>
      </c>
      <c r="F512" s="33">
        <v>1077083214</v>
      </c>
      <c r="G512" s="33" t="s">
        <v>2237</v>
      </c>
      <c r="H512" s="34"/>
      <c r="I512" s="33"/>
      <c r="J512" s="33">
        <v>1077083214</v>
      </c>
      <c r="K512" s="33" t="s">
        <v>2237</v>
      </c>
      <c r="L512" s="34"/>
      <c r="M512" s="33"/>
      <c r="N512" s="33"/>
      <c r="O512" s="39"/>
    </row>
    <row r="513" spans="1:15">
      <c r="A513" s="35" t="s">
        <v>2690</v>
      </c>
      <c r="B513" s="36">
        <v>80212210</v>
      </c>
      <c r="C513" s="36" t="s">
        <v>5280</v>
      </c>
      <c r="D513" s="36">
        <v>80231434</v>
      </c>
      <c r="E513" s="36" t="s">
        <v>2204</v>
      </c>
      <c r="F513" s="36">
        <v>51931678</v>
      </c>
      <c r="G513" s="36" t="s">
        <v>1325</v>
      </c>
      <c r="H513" s="37"/>
      <c r="I513" s="36"/>
      <c r="J513" s="36">
        <v>51931678</v>
      </c>
      <c r="K513" s="36" t="s">
        <v>1325</v>
      </c>
      <c r="L513" s="37"/>
      <c r="M513" s="36"/>
      <c r="N513" s="36"/>
      <c r="O513" s="38"/>
    </row>
    <row r="514" spans="1:15">
      <c r="A514" s="32" t="s">
        <v>2694</v>
      </c>
      <c r="B514" s="33">
        <v>53154451</v>
      </c>
      <c r="C514" s="33" t="s">
        <v>2696</v>
      </c>
      <c r="D514" s="33">
        <v>80231434</v>
      </c>
      <c r="E514" s="33" t="s">
        <v>2204</v>
      </c>
      <c r="F514" s="33">
        <v>51931678</v>
      </c>
      <c r="G514" s="33" t="s">
        <v>1325</v>
      </c>
      <c r="H514" s="34"/>
      <c r="I514" s="33"/>
      <c r="J514" s="33">
        <v>51931678</v>
      </c>
      <c r="K514" s="33" t="s">
        <v>1325</v>
      </c>
      <c r="L514" s="34"/>
      <c r="M514" s="33"/>
      <c r="N514" s="33"/>
      <c r="O514" s="39"/>
    </row>
    <row r="515" spans="1:15">
      <c r="A515" s="35" t="s">
        <v>2699</v>
      </c>
      <c r="B515" s="36">
        <v>80912305</v>
      </c>
      <c r="C515" s="36" t="s">
        <v>2700</v>
      </c>
      <c r="D515" s="36">
        <v>80231434</v>
      </c>
      <c r="E515" s="36" t="s">
        <v>2204</v>
      </c>
      <c r="F515" s="36">
        <v>51931678</v>
      </c>
      <c r="G515" s="36" t="s">
        <v>1325</v>
      </c>
      <c r="H515" s="37"/>
      <c r="I515" s="36"/>
      <c r="J515" s="36">
        <v>51931678</v>
      </c>
      <c r="K515" s="36" t="s">
        <v>1325</v>
      </c>
      <c r="L515" s="37"/>
      <c r="M515" s="36"/>
      <c r="N515" s="36"/>
      <c r="O515" s="38"/>
    </row>
    <row r="516" spans="1:15">
      <c r="A516" s="32" t="s">
        <v>2703</v>
      </c>
      <c r="B516" s="33">
        <v>1031134259</v>
      </c>
      <c r="C516" s="33" t="s">
        <v>2705</v>
      </c>
      <c r="D516" s="33">
        <v>1023894240</v>
      </c>
      <c r="E516" s="33" t="s">
        <v>4497</v>
      </c>
      <c r="F516" s="33">
        <v>52746862</v>
      </c>
      <c r="G516" s="33" t="s">
        <v>1750</v>
      </c>
      <c r="H516" s="34"/>
      <c r="I516" s="33"/>
      <c r="J516" s="33">
        <v>52746862</v>
      </c>
      <c r="K516" s="33" t="s">
        <v>1750</v>
      </c>
      <c r="L516" s="34"/>
      <c r="M516" s="33"/>
      <c r="N516" s="33"/>
      <c r="O516" s="39"/>
    </row>
    <row r="517" spans="1:15">
      <c r="A517" s="35" t="s">
        <v>2708</v>
      </c>
      <c r="B517" s="36">
        <v>52111531</v>
      </c>
      <c r="C517" s="36" t="s">
        <v>2709</v>
      </c>
      <c r="D517" s="36">
        <v>1023894240</v>
      </c>
      <c r="E517" s="36" t="s">
        <v>4497</v>
      </c>
      <c r="F517" s="36">
        <v>52746862</v>
      </c>
      <c r="G517" s="36" t="s">
        <v>1750</v>
      </c>
      <c r="H517" s="37"/>
      <c r="I517" s="36"/>
      <c r="J517" s="36">
        <v>52746862</v>
      </c>
      <c r="K517" s="36" t="s">
        <v>1750</v>
      </c>
      <c r="L517" s="37"/>
      <c r="M517" s="36"/>
      <c r="N517" s="36"/>
      <c r="O517" s="38"/>
    </row>
    <row r="518" spans="1:15">
      <c r="A518" s="32" t="s">
        <v>2712</v>
      </c>
      <c r="B518" s="33">
        <v>27327545</v>
      </c>
      <c r="C518" s="33" t="s">
        <v>5281</v>
      </c>
      <c r="D518" s="33">
        <v>1023894240</v>
      </c>
      <c r="E518" s="33" t="s">
        <v>4497</v>
      </c>
      <c r="F518" s="33">
        <v>52746862</v>
      </c>
      <c r="G518" s="33" t="s">
        <v>1750</v>
      </c>
      <c r="H518" s="34"/>
      <c r="I518" s="33"/>
      <c r="J518" s="33">
        <v>52746862</v>
      </c>
      <c r="K518" s="33" t="s">
        <v>1750</v>
      </c>
      <c r="L518" s="34"/>
      <c r="M518" s="33"/>
      <c r="N518" s="33"/>
      <c r="O518" s="39"/>
    </row>
    <row r="519" spans="1:15">
      <c r="A519" s="35" t="s">
        <v>2716</v>
      </c>
      <c r="B519" s="36">
        <v>52079788</v>
      </c>
      <c r="C519" s="36" t="s">
        <v>4948</v>
      </c>
      <c r="D519" s="36">
        <v>1026302190</v>
      </c>
      <c r="E519" s="36" t="s">
        <v>3340</v>
      </c>
      <c r="F519" s="36">
        <v>79639019</v>
      </c>
      <c r="G519" s="36" t="s">
        <v>1746</v>
      </c>
      <c r="H519" s="37"/>
      <c r="I519" s="36"/>
      <c r="J519" s="36">
        <v>79639019</v>
      </c>
      <c r="K519" s="36" t="s">
        <v>1746</v>
      </c>
      <c r="L519" s="37"/>
      <c r="M519" s="36"/>
      <c r="N519" s="36"/>
      <c r="O519" s="38"/>
    </row>
    <row r="520" spans="1:15">
      <c r="A520" s="32" t="s">
        <v>2720</v>
      </c>
      <c r="B520" s="33">
        <v>1013630540</v>
      </c>
      <c r="C520" s="33" t="s">
        <v>5282</v>
      </c>
      <c r="D520" s="33">
        <v>1026302190</v>
      </c>
      <c r="E520" s="33" t="s">
        <v>3340</v>
      </c>
      <c r="F520" s="33">
        <v>79639019</v>
      </c>
      <c r="G520" s="33" t="s">
        <v>1746</v>
      </c>
      <c r="H520" s="34"/>
      <c r="I520" s="33"/>
      <c r="J520" s="33">
        <v>79639019</v>
      </c>
      <c r="K520" s="33" t="s">
        <v>1746</v>
      </c>
      <c r="L520" s="34"/>
      <c r="M520" s="33"/>
      <c r="N520" s="33"/>
      <c r="O520" s="39"/>
    </row>
    <row r="521" spans="1:15">
      <c r="A521" s="35" t="s">
        <v>2726</v>
      </c>
      <c r="B521" s="36">
        <v>51980801</v>
      </c>
      <c r="C521" s="36" t="s">
        <v>2728</v>
      </c>
      <c r="D521" s="36">
        <v>80231434</v>
      </c>
      <c r="E521" s="36" t="s">
        <v>2204</v>
      </c>
      <c r="F521" s="36">
        <v>51931678</v>
      </c>
      <c r="G521" s="36" t="s">
        <v>1325</v>
      </c>
      <c r="H521" s="37"/>
      <c r="I521" s="36"/>
      <c r="J521" s="36">
        <v>51931678</v>
      </c>
      <c r="K521" s="36" t="s">
        <v>1325</v>
      </c>
      <c r="L521" s="37"/>
      <c r="M521" s="36"/>
      <c r="N521" s="36"/>
      <c r="O521" s="38"/>
    </row>
    <row r="522" spans="1:15">
      <c r="A522" s="32" t="s">
        <v>2731</v>
      </c>
      <c r="B522" s="33">
        <v>1104421592</v>
      </c>
      <c r="C522" s="33" t="s">
        <v>2732</v>
      </c>
      <c r="D522" s="33">
        <v>1032387065</v>
      </c>
      <c r="E522" s="33" t="s">
        <v>3410</v>
      </c>
      <c r="F522" s="33">
        <v>52290246</v>
      </c>
      <c r="G522" s="33" t="s">
        <v>1741</v>
      </c>
      <c r="H522" s="33"/>
      <c r="I522" s="33"/>
      <c r="J522" s="33">
        <v>52290246</v>
      </c>
      <c r="K522" s="33" t="s">
        <v>1741</v>
      </c>
      <c r="L522" s="33"/>
      <c r="M522" s="33"/>
      <c r="N522" s="33"/>
      <c r="O522" s="39"/>
    </row>
    <row r="523" spans="1:15">
      <c r="A523" s="35" t="s">
        <v>2735</v>
      </c>
      <c r="B523" s="36">
        <v>79849967</v>
      </c>
      <c r="C523" s="36" t="s">
        <v>2737</v>
      </c>
      <c r="D523" s="36">
        <v>53153843</v>
      </c>
      <c r="E523" s="36" t="s">
        <v>3724</v>
      </c>
      <c r="F523" s="36">
        <v>1052338473</v>
      </c>
      <c r="G523" s="36" t="s">
        <v>761</v>
      </c>
      <c r="H523" s="37"/>
      <c r="I523" s="36"/>
      <c r="J523" s="36">
        <v>1052338473</v>
      </c>
      <c r="K523" s="36" t="s">
        <v>761</v>
      </c>
      <c r="L523" s="37"/>
      <c r="M523" s="36"/>
      <c r="N523" s="36"/>
      <c r="O523" s="38"/>
    </row>
    <row r="524" spans="1:15">
      <c r="A524" s="32" t="s">
        <v>2740</v>
      </c>
      <c r="B524" s="33">
        <v>1023981105</v>
      </c>
      <c r="C524" s="33" t="s">
        <v>5040</v>
      </c>
      <c r="D524" s="33">
        <v>72258850</v>
      </c>
      <c r="E524" s="33" t="s">
        <v>1464</v>
      </c>
      <c r="F524" s="33">
        <v>52514387</v>
      </c>
      <c r="G524" s="33" t="s">
        <v>765</v>
      </c>
      <c r="H524" s="34"/>
      <c r="I524" s="33"/>
      <c r="J524" s="33">
        <v>52514387</v>
      </c>
      <c r="K524" s="33" t="s">
        <v>765</v>
      </c>
      <c r="L524" s="34"/>
      <c r="M524" s="33"/>
      <c r="N524" s="33"/>
      <c r="O524" s="39"/>
    </row>
    <row r="525" spans="1:15">
      <c r="A525" s="35" t="s">
        <v>2744</v>
      </c>
      <c r="B525" s="36">
        <v>1023963213</v>
      </c>
      <c r="C525" s="36" t="s">
        <v>5283</v>
      </c>
      <c r="D525" s="36">
        <v>72258850</v>
      </c>
      <c r="E525" s="36" t="s">
        <v>1464</v>
      </c>
      <c r="F525" s="36">
        <v>52514387</v>
      </c>
      <c r="G525" s="36" t="s">
        <v>765</v>
      </c>
      <c r="H525" s="37"/>
      <c r="I525" s="36"/>
      <c r="J525" s="36">
        <v>52514387</v>
      </c>
      <c r="K525" s="36" t="s">
        <v>765</v>
      </c>
      <c r="L525" s="37"/>
      <c r="M525" s="36"/>
      <c r="N525" s="36"/>
      <c r="O525" s="38"/>
    </row>
    <row r="526" spans="1:15">
      <c r="A526" s="32" t="s">
        <v>2750</v>
      </c>
      <c r="B526" s="33">
        <v>1022386079</v>
      </c>
      <c r="C526" s="33" t="s">
        <v>2752</v>
      </c>
      <c r="D526" s="33">
        <v>79648974</v>
      </c>
      <c r="E526" s="33" t="s">
        <v>3718</v>
      </c>
      <c r="F526" s="33">
        <v>51931678</v>
      </c>
      <c r="G526" s="33" t="s">
        <v>1325</v>
      </c>
      <c r="H526" s="34"/>
      <c r="I526" s="33"/>
      <c r="J526" s="33">
        <v>51931678</v>
      </c>
      <c r="K526" s="33" t="s">
        <v>1325</v>
      </c>
      <c r="L526" s="34"/>
      <c r="M526" s="33"/>
      <c r="N526" s="33"/>
      <c r="O526" s="39"/>
    </row>
    <row r="527" spans="1:15">
      <c r="A527" s="35" t="s">
        <v>2755</v>
      </c>
      <c r="B527" s="36">
        <v>1031138373</v>
      </c>
      <c r="C527" s="36" t="s">
        <v>5284</v>
      </c>
      <c r="D527" s="36">
        <v>1023894240</v>
      </c>
      <c r="E527" s="36" t="s">
        <v>4497</v>
      </c>
      <c r="F527" s="36">
        <v>52746862</v>
      </c>
      <c r="G527" s="36" t="s">
        <v>1750</v>
      </c>
      <c r="H527" s="37"/>
      <c r="I527" s="36"/>
      <c r="J527" s="36">
        <v>52746862</v>
      </c>
      <c r="K527" s="36" t="s">
        <v>1750</v>
      </c>
      <c r="L527" s="37"/>
      <c r="M527" s="36"/>
      <c r="N527" s="36"/>
      <c r="O527" s="38"/>
    </row>
    <row r="528" spans="1:15">
      <c r="A528" s="32" t="s">
        <v>2760</v>
      </c>
      <c r="B528" s="33">
        <v>1023959444</v>
      </c>
      <c r="C528" s="33" t="s">
        <v>2761</v>
      </c>
      <c r="D528" s="33">
        <v>1023894240</v>
      </c>
      <c r="E528" s="33" t="s">
        <v>4497</v>
      </c>
      <c r="F528" s="33">
        <v>52746862</v>
      </c>
      <c r="G528" s="33" t="s">
        <v>1750</v>
      </c>
      <c r="H528" s="34"/>
      <c r="I528" s="33"/>
      <c r="J528" s="33">
        <v>52746862</v>
      </c>
      <c r="K528" s="33" t="s">
        <v>1750</v>
      </c>
      <c r="L528" s="34"/>
      <c r="M528" s="33"/>
      <c r="N528" s="33"/>
      <c r="O528" s="39"/>
    </row>
    <row r="529" spans="1:15">
      <c r="A529" s="35" t="s">
        <v>2765</v>
      </c>
      <c r="B529" s="36">
        <v>1007652076</v>
      </c>
      <c r="C529" s="36" t="s">
        <v>5285</v>
      </c>
      <c r="D529" s="36">
        <v>1031137085</v>
      </c>
      <c r="E529" s="36" t="s">
        <v>1669</v>
      </c>
      <c r="F529" s="36">
        <v>1077083214</v>
      </c>
      <c r="G529" s="36" t="s">
        <v>2237</v>
      </c>
      <c r="H529" s="37"/>
      <c r="I529" s="36"/>
      <c r="J529" s="36">
        <v>1077083214</v>
      </c>
      <c r="K529" s="36" t="s">
        <v>2237</v>
      </c>
      <c r="L529" s="37"/>
      <c r="M529" s="36"/>
      <c r="N529" s="36"/>
      <c r="O529" s="38"/>
    </row>
    <row r="530" spans="1:15">
      <c r="A530" s="32" t="s">
        <v>2770</v>
      </c>
      <c r="B530" s="33">
        <v>63253236</v>
      </c>
      <c r="C530" s="33" t="s">
        <v>5286</v>
      </c>
      <c r="D530" s="33">
        <v>1026302190</v>
      </c>
      <c r="E530" s="33" t="s">
        <v>3340</v>
      </c>
      <c r="F530" s="33">
        <v>79639019</v>
      </c>
      <c r="G530" s="33" t="s">
        <v>1746</v>
      </c>
      <c r="H530" s="34"/>
      <c r="I530" s="33"/>
      <c r="J530" s="33">
        <v>79639019</v>
      </c>
      <c r="K530" s="33" t="s">
        <v>1746</v>
      </c>
      <c r="L530" s="34"/>
      <c r="M530" s="33"/>
      <c r="N530" s="33"/>
      <c r="O530" s="39"/>
    </row>
    <row r="531" spans="1:15">
      <c r="A531" s="35" t="s">
        <v>2774</v>
      </c>
      <c r="B531" s="36">
        <v>40377561</v>
      </c>
      <c r="C531" s="36" t="s">
        <v>2776</v>
      </c>
      <c r="D531" s="36">
        <v>79696383</v>
      </c>
      <c r="E531" s="36" t="s">
        <v>1819</v>
      </c>
      <c r="F531" s="36">
        <v>52514387</v>
      </c>
      <c r="G531" s="36" t="s">
        <v>765</v>
      </c>
      <c r="H531" s="37"/>
      <c r="I531" s="36"/>
      <c r="J531" s="36">
        <v>52514387</v>
      </c>
      <c r="K531" s="36" t="s">
        <v>765</v>
      </c>
      <c r="L531" s="37"/>
      <c r="M531" s="36"/>
      <c r="N531" s="36"/>
      <c r="O531" s="38"/>
    </row>
    <row r="532" spans="1:15">
      <c r="A532" s="32" t="s">
        <v>2779</v>
      </c>
      <c r="B532" s="33">
        <v>1023902228</v>
      </c>
      <c r="C532" s="33" t="s">
        <v>2781</v>
      </c>
      <c r="D532" s="33">
        <v>79696383</v>
      </c>
      <c r="E532" s="33" t="s">
        <v>1819</v>
      </c>
      <c r="F532" s="33">
        <v>52514387</v>
      </c>
      <c r="G532" s="33" t="s">
        <v>765</v>
      </c>
      <c r="H532" s="34"/>
      <c r="I532" s="33"/>
      <c r="J532" s="33">
        <v>52514387</v>
      </c>
      <c r="K532" s="33" t="s">
        <v>765</v>
      </c>
      <c r="L532" s="34"/>
      <c r="M532" s="33"/>
      <c r="N532" s="33"/>
      <c r="O532" s="39"/>
    </row>
    <row r="533" spans="1:15">
      <c r="A533" s="35" t="s">
        <v>2784</v>
      </c>
      <c r="B533" s="36">
        <v>63513981</v>
      </c>
      <c r="C533" s="36" t="s">
        <v>5287</v>
      </c>
      <c r="D533" s="36">
        <v>79696383</v>
      </c>
      <c r="E533" s="36" t="s">
        <v>1819</v>
      </c>
      <c r="F533" s="36">
        <v>52514387</v>
      </c>
      <c r="G533" s="36" t="s">
        <v>765</v>
      </c>
      <c r="H533" s="37"/>
      <c r="I533" s="36"/>
      <c r="J533" s="36">
        <v>52514387</v>
      </c>
      <c r="K533" s="36" t="s">
        <v>765</v>
      </c>
      <c r="L533" s="37"/>
      <c r="M533" s="36"/>
      <c r="N533" s="36"/>
      <c r="O533" s="38"/>
    </row>
    <row r="534" spans="1:15">
      <c r="A534" s="32" t="s">
        <v>2788</v>
      </c>
      <c r="B534" s="33">
        <v>1026284171</v>
      </c>
      <c r="C534" s="33" t="s">
        <v>2789</v>
      </c>
      <c r="D534" s="33">
        <v>79696383</v>
      </c>
      <c r="E534" s="33" t="s">
        <v>1819</v>
      </c>
      <c r="F534" s="33">
        <v>52514387</v>
      </c>
      <c r="G534" s="33" t="s">
        <v>765</v>
      </c>
      <c r="H534" s="34"/>
      <c r="I534" s="33"/>
      <c r="J534" s="33">
        <v>52514387</v>
      </c>
      <c r="K534" s="33" t="s">
        <v>765</v>
      </c>
      <c r="L534" s="34"/>
      <c r="M534" s="33"/>
      <c r="N534" s="33"/>
      <c r="O534" s="39"/>
    </row>
    <row r="535" spans="1:15">
      <c r="A535" s="35" t="s">
        <v>3934</v>
      </c>
      <c r="B535" s="36">
        <v>1010117015</v>
      </c>
      <c r="C535" s="36" t="s">
        <v>3936</v>
      </c>
      <c r="D535" s="36">
        <v>93380759</v>
      </c>
      <c r="E535" s="36" t="s">
        <v>2268</v>
      </c>
      <c r="F535" s="36">
        <v>52514387</v>
      </c>
      <c r="G535" s="36" t="s">
        <v>765</v>
      </c>
      <c r="H535" s="37"/>
      <c r="I535" s="36"/>
      <c r="J535" s="36">
        <v>52514387</v>
      </c>
      <c r="K535" s="36" t="s">
        <v>765</v>
      </c>
      <c r="L535" s="37"/>
      <c r="M535" s="36"/>
      <c r="N535" s="36"/>
      <c r="O535" s="38"/>
    </row>
    <row r="536" spans="1:15">
      <c r="A536" s="32" t="s">
        <v>2792</v>
      </c>
      <c r="B536" s="33">
        <v>1023864246</v>
      </c>
      <c r="C536" s="33" t="s">
        <v>2794</v>
      </c>
      <c r="D536" s="33">
        <v>93380759</v>
      </c>
      <c r="E536" s="33" t="s">
        <v>2268</v>
      </c>
      <c r="F536" s="33">
        <v>52514387</v>
      </c>
      <c r="G536" s="33" t="s">
        <v>765</v>
      </c>
      <c r="H536" s="34"/>
      <c r="I536" s="33"/>
      <c r="J536" s="33">
        <v>52514387</v>
      </c>
      <c r="K536" s="33" t="s">
        <v>765</v>
      </c>
      <c r="L536" s="34"/>
      <c r="M536" s="33"/>
      <c r="N536" s="33"/>
      <c r="O536" s="39"/>
    </row>
    <row r="537" spans="1:15">
      <c r="A537" s="35" t="s">
        <v>2797</v>
      </c>
      <c r="B537" s="36">
        <v>1000851055</v>
      </c>
      <c r="C537" s="36" t="s">
        <v>5288</v>
      </c>
      <c r="D537" s="36">
        <v>93380759</v>
      </c>
      <c r="E537" s="36" t="s">
        <v>2268</v>
      </c>
      <c r="F537" s="36">
        <v>52514387</v>
      </c>
      <c r="G537" s="36" t="s">
        <v>765</v>
      </c>
      <c r="H537" s="37"/>
      <c r="I537" s="36"/>
      <c r="J537" s="36">
        <v>52514387</v>
      </c>
      <c r="K537" s="36" t="s">
        <v>765</v>
      </c>
      <c r="L537" s="37"/>
      <c r="M537" s="36"/>
      <c r="N537" s="36"/>
      <c r="O537" s="38"/>
    </row>
    <row r="538" spans="1:15">
      <c r="A538" s="32" t="s">
        <v>2802</v>
      </c>
      <c r="B538" s="33">
        <v>1001890415</v>
      </c>
      <c r="C538" s="33" t="s">
        <v>2803</v>
      </c>
      <c r="D538" s="33">
        <v>17332599</v>
      </c>
      <c r="E538" s="33" t="s">
        <v>2261</v>
      </c>
      <c r="F538" s="33">
        <v>52746862</v>
      </c>
      <c r="G538" s="33" t="s">
        <v>1750</v>
      </c>
      <c r="H538" s="34"/>
      <c r="I538" s="33"/>
      <c r="J538" s="33">
        <v>52746862</v>
      </c>
      <c r="K538" s="33" t="s">
        <v>1750</v>
      </c>
      <c r="L538" s="34"/>
      <c r="M538" s="33"/>
      <c r="N538" s="33"/>
      <c r="O538" s="39"/>
    </row>
    <row r="539" spans="1:15">
      <c r="A539" s="35" t="s">
        <v>2807</v>
      </c>
      <c r="B539" s="36">
        <v>1013631605</v>
      </c>
      <c r="C539" s="36" t="s">
        <v>2808</v>
      </c>
      <c r="D539" s="36">
        <v>93380759</v>
      </c>
      <c r="E539" s="36" t="s">
        <v>2268</v>
      </c>
      <c r="F539" s="36">
        <v>52514387</v>
      </c>
      <c r="G539" s="36" t="s">
        <v>765</v>
      </c>
      <c r="H539" s="37"/>
      <c r="I539" s="36"/>
      <c r="J539" s="36">
        <v>52514387</v>
      </c>
      <c r="K539" s="36" t="s">
        <v>765</v>
      </c>
      <c r="L539" s="37"/>
      <c r="M539" s="36"/>
      <c r="N539" s="36"/>
      <c r="O539" s="38"/>
    </row>
    <row r="540" spans="1:15">
      <c r="A540" s="32" t="s">
        <v>2811</v>
      </c>
      <c r="B540" s="33">
        <v>1013639819</v>
      </c>
      <c r="C540" s="33" t="s">
        <v>2813</v>
      </c>
      <c r="D540" s="33">
        <v>93380759</v>
      </c>
      <c r="E540" s="33" t="s">
        <v>2268</v>
      </c>
      <c r="F540" s="33">
        <v>52514387</v>
      </c>
      <c r="G540" s="33" t="s">
        <v>765</v>
      </c>
      <c r="H540" s="34"/>
      <c r="I540" s="33"/>
      <c r="J540" s="33">
        <v>52514387</v>
      </c>
      <c r="K540" s="33" t="s">
        <v>765</v>
      </c>
      <c r="L540" s="34"/>
      <c r="M540" s="33"/>
      <c r="N540" s="33"/>
      <c r="O540" s="39"/>
    </row>
    <row r="541" spans="1:15">
      <c r="A541" s="35" t="s">
        <v>2816</v>
      </c>
      <c r="B541" s="36">
        <v>55176956</v>
      </c>
      <c r="C541" s="36" t="s">
        <v>2818</v>
      </c>
      <c r="D541" s="36">
        <v>80231434</v>
      </c>
      <c r="E541" s="36" t="s">
        <v>2204</v>
      </c>
      <c r="F541" s="36">
        <v>51931678</v>
      </c>
      <c r="G541" s="36" t="s">
        <v>1325</v>
      </c>
      <c r="H541" s="37"/>
      <c r="I541" s="36"/>
      <c r="J541" s="36">
        <v>51931678</v>
      </c>
      <c r="K541" s="36" t="s">
        <v>1325</v>
      </c>
      <c r="L541" s="37"/>
      <c r="M541" s="36"/>
      <c r="N541" s="36"/>
      <c r="O541" s="38"/>
    </row>
    <row r="542" spans="1:15">
      <c r="A542" s="32" t="s">
        <v>2821</v>
      </c>
      <c r="B542" s="33">
        <v>1010070005</v>
      </c>
      <c r="C542" s="33" t="s">
        <v>2822</v>
      </c>
      <c r="D542" s="33">
        <v>80231434</v>
      </c>
      <c r="E542" s="33" t="s">
        <v>2204</v>
      </c>
      <c r="F542" s="33">
        <v>51931678</v>
      </c>
      <c r="G542" s="33" t="s">
        <v>1325</v>
      </c>
      <c r="H542" s="34"/>
      <c r="I542" s="33"/>
      <c r="J542" s="33">
        <v>51931678</v>
      </c>
      <c r="K542" s="33" t="s">
        <v>1325</v>
      </c>
      <c r="L542" s="34"/>
      <c r="M542" s="33"/>
      <c r="N542" s="33"/>
      <c r="O542" s="39"/>
    </row>
    <row r="543" spans="1:15">
      <c r="A543" s="35" t="s">
        <v>2825</v>
      </c>
      <c r="B543" s="36">
        <v>79810863</v>
      </c>
      <c r="C543" s="36" t="s">
        <v>2826</v>
      </c>
      <c r="D543" s="36">
        <v>80231434</v>
      </c>
      <c r="E543" s="36" t="s">
        <v>2204</v>
      </c>
      <c r="F543" s="36">
        <v>51931678</v>
      </c>
      <c r="G543" s="36" t="s">
        <v>1325</v>
      </c>
      <c r="H543" s="37"/>
      <c r="I543" s="36"/>
      <c r="J543" s="36">
        <v>51931678</v>
      </c>
      <c r="K543" s="36" t="s">
        <v>1325</v>
      </c>
      <c r="L543" s="37"/>
      <c r="M543" s="36"/>
      <c r="N543" s="36"/>
      <c r="O543" s="38"/>
    </row>
    <row r="544" spans="1:15">
      <c r="A544" s="32" t="s">
        <v>2829</v>
      </c>
      <c r="B544" s="33">
        <v>1073685203</v>
      </c>
      <c r="C544" s="33" t="s">
        <v>2831</v>
      </c>
      <c r="D544" s="33">
        <v>80231434</v>
      </c>
      <c r="E544" s="33" t="s">
        <v>2204</v>
      </c>
      <c r="F544" s="33">
        <v>51931678</v>
      </c>
      <c r="G544" s="33" t="s">
        <v>1325</v>
      </c>
      <c r="H544" s="34"/>
      <c r="I544" s="33"/>
      <c r="J544" s="33">
        <v>51931678</v>
      </c>
      <c r="K544" s="33" t="s">
        <v>1325</v>
      </c>
      <c r="L544" s="34"/>
      <c r="M544" s="33"/>
      <c r="N544" s="33"/>
      <c r="O544" s="39"/>
    </row>
    <row r="545" spans="1:15">
      <c r="A545" s="35" t="s">
        <v>2834</v>
      </c>
      <c r="B545" s="36">
        <v>79830908</v>
      </c>
      <c r="C545" s="36" t="s">
        <v>2835</v>
      </c>
      <c r="D545" s="36">
        <v>80231434</v>
      </c>
      <c r="E545" s="36" t="s">
        <v>2204</v>
      </c>
      <c r="F545" s="36">
        <v>51931678</v>
      </c>
      <c r="G545" s="36" t="s">
        <v>1325</v>
      </c>
      <c r="H545" s="37"/>
      <c r="I545" s="36"/>
      <c r="J545" s="36">
        <v>51931678</v>
      </c>
      <c r="K545" s="36" t="s">
        <v>1325</v>
      </c>
      <c r="L545" s="37"/>
      <c r="M545" s="36"/>
      <c r="N545" s="36"/>
      <c r="O545" s="38"/>
    </row>
    <row r="546" spans="1:15">
      <c r="A546" s="32" t="s">
        <v>2838</v>
      </c>
      <c r="B546" s="33">
        <v>1023887596</v>
      </c>
      <c r="C546" s="33" t="s">
        <v>5289</v>
      </c>
      <c r="D546" s="33">
        <v>80231434</v>
      </c>
      <c r="E546" s="33" t="s">
        <v>2204</v>
      </c>
      <c r="F546" s="33">
        <v>51931678</v>
      </c>
      <c r="G546" s="33" t="s">
        <v>1325</v>
      </c>
      <c r="H546" s="34"/>
      <c r="I546" s="33"/>
      <c r="J546" s="33">
        <v>51931678</v>
      </c>
      <c r="K546" s="33" t="s">
        <v>1325</v>
      </c>
      <c r="L546" s="34"/>
      <c r="M546" s="33"/>
      <c r="N546" s="33"/>
      <c r="O546" s="39"/>
    </row>
    <row r="547" spans="1:15">
      <c r="A547" s="35" t="s">
        <v>2842</v>
      </c>
      <c r="B547" s="36">
        <v>79052271</v>
      </c>
      <c r="C547" s="36" t="s">
        <v>2843</v>
      </c>
      <c r="D547" s="36">
        <v>80231434</v>
      </c>
      <c r="E547" s="36" t="s">
        <v>2204</v>
      </c>
      <c r="F547" s="36">
        <v>51931678</v>
      </c>
      <c r="G547" s="36" t="s">
        <v>1325</v>
      </c>
      <c r="H547" s="37"/>
      <c r="I547" s="36"/>
      <c r="J547" s="36">
        <v>51931678</v>
      </c>
      <c r="K547" s="36" t="s">
        <v>1325</v>
      </c>
      <c r="L547" s="37"/>
      <c r="M547" s="36"/>
      <c r="N547" s="36"/>
      <c r="O547" s="38"/>
    </row>
    <row r="548" spans="1:15">
      <c r="A548" s="32" t="s">
        <v>2846</v>
      </c>
      <c r="B548" s="33">
        <v>52054776</v>
      </c>
      <c r="C548" s="33" t="s">
        <v>2847</v>
      </c>
      <c r="D548" s="33">
        <v>80231434</v>
      </c>
      <c r="E548" s="33" t="s">
        <v>2204</v>
      </c>
      <c r="F548" s="33">
        <v>51931678</v>
      </c>
      <c r="G548" s="33" t="s">
        <v>1325</v>
      </c>
      <c r="H548" s="34"/>
      <c r="I548" s="33"/>
      <c r="J548" s="33">
        <v>51931678</v>
      </c>
      <c r="K548" s="33" t="s">
        <v>1325</v>
      </c>
      <c r="L548" s="34"/>
      <c r="M548" s="33"/>
      <c r="N548" s="33"/>
      <c r="O548" s="39"/>
    </row>
    <row r="549" spans="1:15">
      <c r="A549" s="35" t="s">
        <v>2851</v>
      </c>
      <c r="B549" s="36">
        <v>1020805899</v>
      </c>
      <c r="C549" s="36" t="s">
        <v>2852</v>
      </c>
      <c r="D549" s="36">
        <v>80231434</v>
      </c>
      <c r="E549" s="36" t="s">
        <v>2204</v>
      </c>
      <c r="F549" s="36">
        <v>51931678</v>
      </c>
      <c r="G549" s="36" t="s">
        <v>1325</v>
      </c>
      <c r="H549" s="37"/>
      <c r="I549" s="36"/>
      <c r="J549" s="36">
        <v>51931678</v>
      </c>
      <c r="K549" s="36" t="s">
        <v>1325</v>
      </c>
      <c r="L549" s="37"/>
      <c r="M549" s="36"/>
      <c r="N549" s="36"/>
      <c r="O549" s="38"/>
    </row>
    <row r="550" spans="1:15">
      <c r="A550" s="32" t="s">
        <v>2855</v>
      </c>
      <c r="B550" s="33">
        <v>1032411636</v>
      </c>
      <c r="C550" s="33" t="s">
        <v>5290</v>
      </c>
      <c r="D550" s="33">
        <v>80231434</v>
      </c>
      <c r="E550" s="33" t="s">
        <v>2204</v>
      </c>
      <c r="F550" s="33">
        <v>51931678</v>
      </c>
      <c r="G550" s="33" t="s">
        <v>1325</v>
      </c>
      <c r="H550" s="34"/>
      <c r="I550" s="33"/>
      <c r="J550" s="33">
        <v>51931678</v>
      </c>
      <c r="K550" s="33" t="s">
        <v>1325</v>
      </c>
      <c r="L550" s="34"/>
      <c r="M550" s="33"/>
      <c r="N550" s="33"/>
      <c r="O550" s="39"/>
    </row>
    <row r="551" spans="1:15">
      <c r="A551" s="35" t="s">
        <v>2859</v>
      </c>
      <c r="B551" s="36">
        <v>52906218</v>
      </c>
      <c r="C551" s="36" t="s">
        <v>5291</v>
      </c>
      <c r="D551" s="36">
        <v>79879029</v>
      </c>
      <c r="E551" s="36" t="s">
        <v>508</v>
      </c>
      <c r="F551" s="36">
        <v>79639019</v>
      </c>
      <c r="G551" s="36" t="s">
        <v>1746</v>
      </c>
      <c r="H551" s="37"/>
      <c r="I551" s="36"/>
      <c r="J551" s="36">
        <v>79639019</v>
      </c>
      <c r="K551" s="36" t="s">
        <v>1746</v>
      </c>
      <c r="L551" s="37"/>
      <c r="M551" s="36"/>
      <c r="N551" s="36"/>
      <c r="O551" s="38"/>
    </row>
    <row r="552" spans="1:15">
      <c r="A552" s="32" t="s">
        <v>2864</v>
      </c>
      <c r="B552" s="33">
        <v>52102164</v>
      </c>
      <c r="C552" s="33" t="s">
        <v>5292</v>
      </c>
      <c r="D552" s="33">
        <v>79879029</v>
      </c>
      <c r="E552" s="33" t="s">
        <v>508</v>
      </c>
      <c r="F552" s="33">
        <v>79639019</v>
      </c>
      <c r="G552" s="33" t="s">
        <v>1746</v>
      </c>
      <c r="H552" s="34"/>
      <c r="I552" s="33"/>
      <c r="J552" s="33">
        <v>79639019</v>
      </c>
      <c r="K552" s="33" t="s">
        <v>1746</v>
      </c>
      <c r="L552" s="34"/>
      <c r="M552" s="33"/>
      <c r="N552" s="33"/>
      <c r="O552" s="39"/>
    </row>
    <row r="553" spans="1:15">
      <c r="A553" s="35" t="s">
        <v>2868</v>
      </c>
      <c r="B553" s="36">
        <v>79687437</v>
      </c>
      <c r="C553" s="36" t="s">
        <v>4666</v>
      </c>
      <c r="D553" s="36">
        <v>79879029</v>
      </c>
      <c r="E553" s="36" t="s">
        <v>508</v>
      </c>
      <c r="F553" s="36">
        <v>79639019</v>
      </c>
      <c r="G553" s="36" t="s">
        <v>1746</v>
      </c>
      <c r="H553" s="37"/>
      <c r="I553" s="36"/>
      <c r="J553" s="36">
        <v>79639019</v>
      </c>
      <c r="K553" s="36" t="s">
        <v>1746</v>
      </c>
      <c r="L553" s="37"/>
      <c r="M553" s="36"/>
      <c r="N553" s="36"/>
      <c r="O553" s="38"/>
    </row>
    <row r="554" spans="1:15">
      <c r="A554" s="32" t="s">
        <v>2872</v>
      </c>
      <c r="B554" s="33">
        <v>1014243176</v>
      </c>
      <c r="C554" s="33" t="s">
        <v>2873</v>
      </c>
      <c r="D554" s="33">
        <v>79879029</v>
      </c>
      <c r="E554" s="33" t="s">
        <v>508</v>
      </c>
      <c r="F554" s="33">
        <v>79639019</v>
      </c>
      <c r="G554" s="33" t="s">
        <v>1746</v>
      </c>
      <c r="H554" s="34"/>
      <c r="I554" s="33"/>
      <c r="J554" s="33">
        <v>79639019</v>
      </c>
      <c r="K554" s="33" t="s">
        <v>1746</v>
      </c>
      <c r="L554" s="34"/>
      <c r="M554" s="33"/>
      <c r="N554" s="33"/>
      <c r="O554" s="39"/>
    </row>
    <row r="555" spans="1:15">
      <c r="A555" s="35" t="s">
        <v>2876</v>
      </c>
      <c r="B555" s="36">
        <v>1013679352</v>
      </c>
      <c r="C555" s="36" t="s">
        <v>2877</v>
      </c>
      <c r="D555" s="36">
        <v>79879029</v>
      </c>
      <c r="E555" s="36" t="s">
        <v>508</v>
      </c>
      <c r="F555" s="36">
        <v>79639019</v>
      </c>
      <c r="G555" s="36" t="s">
        <v>1746</v>
      </c>
      <c r="H555" s="37"/>
      <c r="I555" s="36"/>
      <c r="J555" s="36">
        <v>79639019</v>
      </c>
      <c r="K555" s="36" t="s">
        <v>1746</v>
      </c>
      <c r="L555" s="37"/>
      <c r="M555" s="36"/>
      <c r="N555" s="36"/>
      <c r="O555" s="38"/>
    </row>
    <row r="556" spans="1:15">
      <c r="A556" s="32" t="s">
        <v>2880</v>
      </c>
      <c r="B556" s="33">
        <v>1032485623</v>
      </c>
      <c r="C556" s="33" t="s">
        <v>5293</v>
      </c>
      <c r="D556" s="33">
        <v>79879029</v>
      </c>
      <c r="E556" s="33" t="s">
        <v>508</v>
      </c>
      <c r="F556" s="33">
        <v>79639019</v>
      </c>
      <c r="G556" s="33" t="s">
        <v>1746</v>
      </c>
      <c r="H556" s="34"/>
      <c r="I556" s="33"/>
      <c r="J556" s="33">
        <v>79639019</v>
      </c>
      <c r="K556" s="33" t="s">
        <v>1746</v>
      </c>
      <c r="L556" s="34"/>
      <c r="M556" s="33"/>
      <c r="N556" s="33"/>
      <c r="O556" s="39"/>
    </row>
    <row r="557" spans="1:15">
      <c r="A557" s="35" t="s">
        <v>2885</v>
      </c>
      <c r="B557" s="36">
        <v>52985337</v>
      </c>
      <c r="C557" s="36" t="s">
        <v>2886</v>
      </c>
      <c r="D557" s="36">
        <v>79879029</v>
      </c>
      <c r="E557" s="36" t="s">
        <v>508</v>
      </c>
      <c r="F557" s="36">
        <v>79639019</v>
      </c>
      <c r="G557" s="36" t="s">
        <v>1746</v>
      </c>
      <c r="H557" s="37"/>
      <c r="I557" s="36"/>
      <c r="J557" s="36">
        <v>79639019</v>
      </c>
      <c r="K557" s="36" t="s">
        <v>1746</v>
      </c>
      <c r="L557" s="37"/>
      <c r="M557" s="36"/>
      <c r="N557" s="36"/>
      <c r="O557" s="38"/>
    </row>
    <row r="558" spans="1:15">
      <c r="A558" s="32" t="s">
        <v>2889</v>
      </c>
      <c r="B558" s="33">
        <v>1006070198</v>
      </c>
      <c r="C558" s="33" t="s">
        <v>2890</v>
      </c>
      <c r="D558" s="33">
        <v>79879029</v>
      </c>
      <c r="E558" s="33" t="s">
        <v>508</v>
      </c>
      <c r="F558" s="33">
        <v>79639019</v>
      </c>
      <c r="G558" s="33" t="s">
        <v>1746</v>
      </c>
      <c r="H558" s="34"/>
      <c r="I558" s="33"/>
      <c r="J558" s="33">
        <v>79639019</v>
      </c>
      <c r="K558" s="33" t="s">
        <v>1746</v>
      </c>
      <c r="L558" s="34"/>
      <c r="M558" s="33"/>
      <c r="N558" s="33"/>
      <c r="O558" s="39"/>
    </row>
    <row r="559" spans="1:15">
      <c r="A559" s="35" t="s">
        <v>2893</v>
      </c>
      <c r="B559" s="36">
        <v>1023875284</v>
      </c>
      <c r="C559" s="36" t="s">
        <v>2894</v>
      </c>
      <c r="D559" s="36">
        <v>79879029</v>
      </c>
      <c r="E559" s="36" t="s">
        <v>508</v>
      </c>
      <c r="F559" s="36">
        <v>79639019</v>
      </c>
      <c r="G559" s="36" t="s">
        <v>1746</v>
      </c>
      <c r="H559" s="37"/>
      <c r="I559" s="36"/>
      <c r="J559" s="36">
        <v>79639019</v>
      </c>
      <c r="K559" s="36" t="s">
        <v>1746</v>
      </c>
      <c r="L559" s="37"/>
      <c r="M559" s="36"/>
      <c r="N559" s="36"/>
      <c r="O559" s="38"/>
    </row>
    <row r="560" spans="1:15">
      <c r="A560" s="32" t="s">
        <v>2897</v>
      </c>
      <c r="B560" s="33">
        <v>1018423199</v>
      </c>
      <c r="C560" s="33" t="s">
        <v>2900</v>
      </c>
      <c r="D560" s="33">
        <v>79648974</v>
      </c>
      <c r="E560" s="33" t="s">
        <v>3718</v>
      </c>
      <c r="F560" s="33">
        <v>51931678</v>
      </c>
      <c r="G560" s="33" t="s">
        <v>1325</v>
      </c>
      <c r="H560" s="34"/>
      <c r="I560" s="33"/>
      <c r="J560" s="33">
        <v>51931678</v>
      </c>
      <c r="K560" s="33" t="s">
        <v>1325</v>
      </c>
      <c r="L560" s="34"/>
      <c r="M560" s="33"/>
      <c r="N560" s="33"/>
      <c r="O560" s="39"/>
    </row>
    <row r="561" spans="1:15">
      <c r="A561" s="35" t="s">
        <v>2903</v>
      </c>
      <c r="B561" s="36">
        <v>51872948</v>
      </c>
      <c r="C561" s="36" t="s">
        <v>2905</v>
      </c>
      <c r="D561" s="36">
        <v>53046668</v>
      </c>
      <c r="E561" s="36" t="s">
        <v>603</v>
      </c>
      <c r="F561" s="36">
        <v>51931678</v>
      </c>
      <c r="G561" s="36" t="s">
        <v>1325</v>
      </c>
      <c r="H561" s="37"/>
      <c r="I561" s="36"/>
      <c r="J561" s="36">
        <v>51931678</v>
      </c>
      <c r="K561" s="36" t="s">
        <v>1325</v>
      </c>
      <c r="L561" s="37"/>
      <c r="M561" s="36"/>
      <c r="N561" s="36"/>
      <c r="O561" s="38"/>
    </row>
    <row r="562" spans="1:15">
      <c r="A562" s="32" t="s">
        <v>2908</v>
      </c>
      <c r="B562" s="33">
        <v>52444804</v>
      </c>
      <c r="C562" s="33" t="s">
        <v>4684</v>
      </c>
      <c r="D562" s="33">
        <v>1023894240</v>
      </c>
      <c r="E562" s="33" t="s">
        <v>4497</v>
      </c>
      <c r="F562" s="33">
        <v>52746862</v>
      </c>
      <c r="G562" s="33" t="s">
        <v>1750</v>
      </c>
      <c r="H562" s="34"/>
      <c r="I562" s="33"/>
      <c r="J562" s="33">
        <v>52746862</v>
      </c>
      <c r="K562" s="33" t="s">
        <v>1750</v>
      </c>
      <c r="L562" s="34"/>
      <c r="M562" s="33"/>
      <c r="N562" s="33"/>
      <c r="O562" s="39"/>
    </row>
    <row r="563" spans="1:15">
      <c r="A563" s="35" t="s">
        <v>2912</v>
      </c>
      <c r="B563" s="36">
        <v>1023966888</v>
      </c>
      <c r="C563" s="36" t="s">
        <v>2914</v>
      </c>
      <c r="D563" s="36">
        <v>79879029</v>
      </c>
      <c r="E563" s="36" t="s">
        <v>508</v>
      </c>
      <c r="F563" s="36">
        <v>79639019</v>
      </c>
      <c r="G563" s="36" t="s">
        <v>1746</v>
      </c>
      <c r="H563" s="37"/>
      <c r="I563" s="36"/>
      <c r="J563" s="36">
        <v>79639019</v>
      </c>
      <c r="K563" s="36" t="s">
        <v>1746</v>
      </c>
      <c r="L563" s="37"/>
      <c r="M563" s="36"/>
      <c r="N563" s="36"/>
      <c r="O563" s="38"/>
    </row>
    <row r="564" spans="1:15">
      <c r="A564" s="32" t="s">
        <v>2918</v>
      </c>
      <c r="B564" s="33">
        <v>1109381036</v>
      </c>
      <c r="C564" s="33" t="s">
        <v>5294</v>
      </c>
      <c r="D564" s="33">
        <v>1031137085</v>
      </c>
      <c r="E564" s="33" t="s">
        <v>1669</v>
      </c>
      <c r="F564" s="33">
        <v>1077083214</v>
      </c>
      <c r="G564" s="33" t="s">
        <v>2237</v>
      </c>
      <c r="H564" s="34"/>
      <c r="I564" s="33"/>
      <c r="J564" s="33">
        <v>1077083214</v>
      </c>
      <c r="K564" s="33" t="s">
        <v>2237</v>
      </c>
      <c r="L564" s="34"/>
      <c r="M564" s="33"/>
      <c r="N564" s="33"/>
      <c r="O564" s="39"/>
    </row>
    <row r="565" spans="1:15">
      <c r="A565" s="35" t="s">
        <v>2923</v>
      </c>
      <c r="B565" s="36">
        <v>1022972767</v>
      </c>
      <c r="C565" s="36" t="s">
        <v>4616</v>
      </c>
      <c r="D565" s="36">
        <v>79879029</v>
      </c>
      <c r="E565" s="36" t="s">
        <v>508</v>
      </c>
      <c r="F565" s="36">
        <v>79639019</v>
      </c>
      <c r="G565" s="36" t="s">
        <v>1746</v>
      </c>
      <c r="H565" s="37"/>
      <c r="I565" s="36"/>
      <c r="J565" s="36">
        <v>79639019</v>
      </c>
      <c r="K565" s="36" t="s">
        <v>1746</v>
      </c>
      <c r="L565" s="37"/>
      <c r="M565" s="36"/>
      <c r="N565" s="36"/>
      <c r="O565" s="38"/>
    </row>
    <row r="566" spans="1:15">
      <c r="A566" s="32" t="s">
        <v>2928</v>
      </c>
      <c r="B566" s="33">
        <v>79901829</v>
      </c>
      <c r="C566" s="33" t="s">
        <v>5295</v>
      </c>
      <c r="D566" s="33">
        <v>79879029</v>
      </c>
      <c r="E566" s="33" t="s">
        <v>508</v>
      </c>
      <c r="F566" s="33">
        <v>79639019</v>
      </c>
      <c r="G566" s="33" t="s">
        <v>1746</v>
      </c>
      <c r="H566" s="34"/>
      <c r="I566" s="33"/>
      <c r="J566" s="33">
        <v>79639019</v>
      </c>
      <c r="K566" s="33" t="s">
        <v>1746</v>
      </c>
      <c r="L566" s="34"/>
      <c r="M566" s="33"/>
      <c r="N566" s="33"/>
      <c r="O566" s="39"/>
    </row>
    <row r="567" spans="1:15">
      <c r="A567" s="35" t="s">
        <v>2932</v>
      </c>
      <c r="B567" s="36">
        <v>1022356735</v>
      </c>
      <c r="C567" s="36" t="s">
        <v>5296</v>
      </c>
      <c r="D567" s="36">
        <v>1018423199</v>
      </c>
      <c r="E567" s="36" t="s">
        <v>2900</v>
      </c>
      <c r="F567" s="36">
        <v>52746862</v>
      </c>
      <c r="G567" s="36" t="s">
        <v>1750</v>
      </c>
      <c r="H567" s="37"/>
      <c r="I567" s="36"/>
      <c r="J567" s="36">
        <v>52746862</v>
      </c>
      <c r="K567" s="36" t="s">
        <v>1750</v>
      </c>
      <c r="L567" s="37"/>
      <c r="M567" s="36"/>
      <c r="N567" s="36"/>
      <c r="O567" s="38"/>
    </row>
    <row r="568" spans="1:15">
      <c r="A568" s="32" t="s">
        <v>2937</v>
      </c>
      <c r="B568" s="33">
        <v>1022327908</v>
      </c>
      <c r="C568" s="33" t="s">
        <v>2938</v>
      </c>
      <c r="D568" s="33">
        <v>1032387065</v>
      </c>
      <c r="E568" s="33" t="s">
        <v>3410</v>
      </c>
      <c r="F568" s="33">
        <v>52290246</v>
      </c>
      <c r="G568" s="33" t="s">
        <v>1741</v>
      </c>
      <c r="H568" s="33"/>
      <c r="I568" s="33"/>
      <c r="J568" s="33">
        <v>52290246</v>
      </c>
      <c r="K568" s="33" t="s">
        <v>1741</v>
      </c>
      <c r="L568" s="33"/>
      <c r="M568" s="33"/>
      <c r="N568" s="33"/>
      <c r="O568" s="39"/>
    </row>
    <row r="569" spans="1:15">
      <c r="A569" s="35" t="s">
        <v>2941</v>
      </c>
      <c r="B569" s="36">
        <v>1013681560</v>
      </c>
      <c r="C569" s="36" t="s">
        <v>4963</v>
      </c>
      <c r="D569" s="36">
        <v>1018423199</v>
      </c>
      <c r="E569" s="36" t="s">
        <v>2900</v>
      </c>
      <c r="F569" s="36">
        <v>52746862</v>
      </c>
      <c r="G569" s="36" t="s">
        <v>1750</v>
      </c>
      <c r="H569" s="37"/>
      <c r="I569" s="36"/>
      <c r="J569" s="36">
        <v>52746862</v>
      </c>
      <c r="K569" s="36" t="s">
        <v>1750</v>
      </c>
      <c r="L569" s="37"/>
      <c r="M569" s="36"/>
      <c r="N569" s="36"/>
      <c r="O569" s="38"/>
    </row>
    <row r="570" spans="1:15">
      <c r="A570" s="32" t="s">
        <v>2946</v>
      </c>
      <c r="B570" s="33">
        <v>1010225551</v>
      </c>
      <c r="C570" s="33" t="s">
        <v>2948</v>
      </c>
      <c r="D570" s="33">
        <v>1018423199</v>
      </c>
      <c r="E570" s="33" t="s">
        <v>2900</v>
      </c>
      <c r="F570" s="33">
        <v>52746862</v>
      </c>
      <c r="G570" s="33" t="s">
        <v>1750</v>
      </c>
      <c r="H570" s="34"/>
      <c r="I570" s="33"/>
      <c r="J570" s="33">
        <v>52746862</v>
      </c>
      <c r="K570" s="33" t="s">
        <v>1750</v>
      </c>
      <c r="L570" s="34"/>
      <c r="M570" s="33"/>
      <c r="N570" s="33"/>
      <c r="O570" s="39"/>
    </row>
    <row r="571" spans="1:15">
      <c r="A571" s="35" t="s">
        <v>2951</v>
      </c>
      <c r="B571" s="36">
        <v>52954691</v>
      </c>
      <c r="C571" s="36" t="s">
        <v>5015</v>
      </c>
      <c r="D571" s="36">
        <v>1018423199</v>
      </c>
      <c r="E571" s="36" t="s">
        <v>2900</v>
      </c>
      <c r="F571" s="36">
        <v>52746862</v>
      </c>
      <c r="G571" s="36" t="s">
        <v>1750</v>
      </c>
      <c r="H571" s="37"/>
      <c r="I571" s="36"/>
      <c r="J571" s="36">
        <v>52746862</v>
      </c>
      <c r="K571" s="36" t="s">
        <v>1750</v>
      </c>
      <c r="L571" s="37"/>
      <c r="M571" s="36"/>
      <c r="N571" s="36"/>
      <c r="O571" s="38"/>
    </row>
    <row r="572" spans="1:15">
      <c r="A572" s="32" t="s">
        <v>2955</v>
      </c>
      <c r="B572" s="33">
        <v>37081716</v>
      </c>
      <c r="C572" s="33" t="s">
        <v>2956</v>
      </c>
      <c r="D572" s="33">
        <v>1018423199</v>
      </c>
      <c r="E572" s="33" t="s">
        <v>2900</v>
      </c>
      <c r="F572" s="33">
        <v>52746862</v>
      </c>
      <c r="G572" s="33" t="s">
        <v>1750</v>
      </c>
      <c r="H572" s="34"/>
      <c r="I572" s="33"/>
      <c r="J572" s="33">
        <v>52746862</v>
      </c>
      <c r="K572" s="33" t="s">
        <v>1750</v>
      </c>
      <c r="L572" s="34"/>
      <c r="M572" s="33"/>
      <c r="N572" s="33"/>
      <c r="O572" s="39"/>
    </row>
    <row r="573" spans="1:15">
      <c r="A573" s="35" t="s">
        <v>2959</v>
      </c>
      <c r="B573" s="36">
        <v>1117525267</v>
      </c>
      <c r="C573" s="36" t="s">
        <v>2960</v>
      </c>
      <c r="D573" s="36">
        <v>1018423199</v>
      </c>
      <c r="E573" s="36" t="s">
        <v>2900</v>
      </c>
      <c r="F573" s="36">
        <v>52746862</v>
      </c>
      <c r="G573" s="36" t="s">
        <v>1750</v>
      </c>
      <c r="H573" s="37"/>
      <c r="I573" s="36"/>
      <c r="J573" s="36">
        <v>52746862</v>
      </c>
      <c r="K573" s="36" t="s">
        <v>1750</v>
      </c>
      <c r="L573" s="37"/>
      <c r="M573" s="36"/>
      <c r="N573" s="36"/>
      <c r="O573" s="38"/>
    </row>
    <row r="574" spans="1:15">
      <c r="A574" s="32" t="s">
        <v>2964</v>
      </c>
      <c r="B574" s="33">
        <v>77030125</v>
      </c>
      <c r="C574" s="33" t="s">
        <v>2966</v>
      </c>
      <c r="D574" s="33">
        <v>1018423199</v>
      </c>
      <c r="E574" s="33" t="s">
        <v>2900</v>
      </c>
      <c r="F574" s="33">
        <v>52746862</v>
      </c>
      <c r="G574" s="33" t="s">
        <v>1750</v>
      </c>
      <c r="H574" s="34"/>
      <c r="I574" s="33"/>
      <c r="J574" s="33">
        <v>52746862</v>
      </c>
      <c r="K574" s="33" t="s">
        <v>1750</v>
      </c>
      <c r="L574" s="34"/>
      <c r="M574" s="33"/>
      <c r="N574" s="33"/>
      <c r="O574" s="39"/>
    </row>
    <row r="575" spans="1:15">
      <c r="A575" s="35" t="s">
        <v>2969</v>
      </c>
      <c r="B575" s="36">
        <v>1026594708</v>
      </c>
      <c r="C575" s="36" t="s">
        <v>4893</v>
      </c>
      <c r="D575" s="36">
        <v>1018423199</v>
      </c>
      <c r="E575" s="36" t="s">
        <v>2900</v>
      </c>
      <c r="F575" s="36">
        <v>52746862</v>
      </c>
      <c r="G575" s="36" t="s">
        <v>1750</v>
      </c>
      <c r="H575" s="37"/>
      <c r="I575" s="36"/>
      <c r="J575" s="36">
        <v>52746862</v>
      </c>
      <c r="K575" s="36" t="s">
        <v>1750</v>
      </c>
      <c r="L575" s="37"/>
      <c r="M575" s="36"/>
      <c r="N575" s="36"/>
      <c r="O575" s="38"/>
    </row>
    <row r="576" spans="1:15">
      <c r="A576" s="32" t="s">
        <v>3939</v>
      </c>
      <c r="B576" s="33">
        <v>1012347584</v>
      </c>
      <c r="C576" s="33" t="s">
        <v>3940</v>
      </c>
      <c r="D576" s="33">
        <v>1018423199</v>
      </c>
      <c r="E576" s="33" t="s">
        <v>2900</v>
      </c>
      <c r="F576" s="33">
        <v>52746862</v>
      </c>
      <c r="G576" s="33" t="s">
        <v>1750</v>
      </c>
      <c r="H576" s="34"/>
      <c r="I576" s="33"/>
      <c r="J576" s="33">
        <v>52746862</v>
      </c>
      <c r="K576" s="33" t="s">
        <v>1750</v>
      </c>
      <c r="L576" s="34"/>
      <c r="M576" s="33"/>
      <c r="N576" s="33"/>
      <c r="O576" s="39"/>
    </row>
    <row r="577" spans="1:15">
      <c r="A577" s="35" t="s">
        <v>2974</v>
      </c>
      <c r="B577" s="36">
        <v>1013619088</v>
      </c>
      <c r="C577" s="36" t="s">
        <v>5297</v>
      </c>
      <c r="D577" s="36">
        <v>1018423199</v>
      </c>
      <c r="E577" s="36" t="s">
        <v>2900</v>
      </c>
      <c r="F577" s="36">
        <v>52746862</v>
      </c>
      <c r="G577" s="36" t="s">
        <v>1750</v>
      </c>
      <c r="H577" s="37"/>
      <c r="I577" s="36"/>
      <c r="J577" s="36">
        <v>52746862</v>
      </c>
      <c r="K577" s="36" t="s">
        <v>1750</v>
      </c>
      <c r="L577" s="37"/>
      <c r="M577" s="36"/>
      <c r="N577" s="36"/>
      <c r="O577" s="38"/>
    </row>
    <row r="578" spans="1:15">
      <c r="A578" s="32" t="s">
        <v>2978</v>
      </c>
      <c r="B578" s="33">
        <v>11350098</v>
      </c>
      <c r="C578" s="33" t="s">
        <v>5298</v>
      </c>
      <c r="D578" s="33">
        <v>1018423199</v>
      </c>
      <c r="E578" s="33" t="s">
        <v>2900</v>
      </c>
      <c r="F578" s="33">
        <v>52746862</v>
      </c>
      <c r="G578" s="33" t="s">
        <v>1750</v>
      </c>
      <c r="H578" s="34"/>
      <c r="I578" s="33"/>
      <c r="J578" s="33">
        <v>52746862</v>
      </c>
      <c r="K578" s="33" t="s">
        <v>1750</v>
      </c>
      <c r="L578" s="34"/>
      <c r="M578" s="33"/>
      <c r="N578" s="33"/>
      <c r="O578" s="39"/>
    </row>
    <row r="579" spans="1:15">
      <c r="A579" s="35" t="s">
        <v>2982</v>
      </c>
      <c r="B579" s="36">
        <v>1010075027</v>
      </c>
      <c r="C579" s="36" t="s">
        <v>2983</v>
      </c>
      <c r="D579" s="36">
        <v>1018423199</v>
      </c>
      <c r="E579" s="36" t="s">
        <v>2900</v>
      </c>
      <c r="F579" s="36">
        <v>52746862</v>
      </c>
      <c r="G579" s="36" t="s">
        <v>1750</v>
      </c>
      <c r="H579" s="37"/>
      <c r="I579" s="36"/>
      <c r="J579" s="36">
        <v>52746862</v>
      </c>
      <c r="K579" s="36" t="s">
        <v>1750</v>
      </c>
      <c r="L579" s="37"/>
      <c r="M579" s="36"/>
      <c r="N579" s="36"/>
      <c r="O579" s="38"/>
    </row>
    <row r="580" spans="1:15">
      <c r="A580" s="32" t="s">
        <v>2986</v>
      </c>
      <c r="B580" s="33">
        <v>1023926985</v>
      </c>
      <c r="C580" s="33" t="s">
        <v>2988</v>
      </c>
      <c r="D580" s="33">
        <v>1018423199</v>
      </c>
      <c r="E580" s="33" t="s">
        <v>2900</v>
      </c>
      <c r="F580" s="33">
        <v>52746862</v>
      </c>
      <c r="G580" s="33" t="s">
        <v>1750</v>
      </c>
      <c r="H580" s="34"/>
      <c r="I580" s="33"/>
      <c r="J580" s="33">
        <v>52746862</v>
      </c>
      <c r="K580" s="33" t="s">
        <v>1750</v>
      </c>
      <c r="L580" s="34"/>
      <c r="M580" s="33"/>
      <c r="N580" s="33"/>
      <c r="O580" s="39"/>
    </row>
    <row r="581" spans="1:15">
      <c r="A581" s="35" t="s">
        <v>2991</v>
      </c>
      <c r="B581" s="36">
        <v>1030530929</v>
      </c>
      <c r="C581" s="36" t="s">
        <v>5299</v>
      </c>
      <c r="D581" s="36">
        <v>1018423199</v>
      </c>
      <c r="E581" s="36" t="s">
        <v>2900</v>
      </c>
      <c r="F581" s="36">
        <v>52746862</v>
      </c>
      <c r="G581" s="36" t="s">
        <v>1750</v>
      </c>
      <c r="H581" s="37"/>
      <c r="I581" s="36"/>
      <c r="J581" s="36">
        <v>52746862</v>
      </c>
      <c r="K581" s="36" t="s">
        <v>1750</v>
      </c>
      <c r="L581" s="37"/>
      <c r="M581" s="36"/>
      <c r="N581" s="36"/>
      <c r="O581" s="38"/>
    </row>
    <row r="582" spans="1:15">
      <c r="A582" s="32" t="s">
        <v>2996</v>
      </c>
      <c r="B582" s="33">
        <v>52234434</v>
      </c>
      <c r="C582" s="33" t="s">
        <v>4956</v>
      </c>
      <c r="D582" s="33">
        <v>1018423199</v>
      </c>
      <c r="E582" s="33" t="s">
        <v>2900</v>
      </c>
      <c r="F582" s="33">
        <v>52746862</v>
      </c>
      <c r="G582" s="33" t="s">
        <v>1750</v>
      </c>
      <c r="H582" s="34"/>
      <c r="I582" s="33"/>
      <c r="J582" s="33">
        <v>52746862</v>
      </c>
      <c r="K582" s="33" t="s">
        <v>1750</v>
      </c>
      <c r="L582" s="34"/>
      <c r="M582" s="33"/>
      <c r="N582" s="33"/>
      <c r="O582" s="39"/>
    </row>
    <row r="583" spans="1:15">
      <c r="A583" s="35" t="s">
        <v>3001</v>
      </c>
      <c r="B583" s="36">
        <v>1016058112</v>
      </c>
      <c r="C583" s="36" t="s">
        <v>3003</v>
      </c>
      <c r="D583" s="36">
        <v>1018423199</v>
      </c>
      <c r="E583" s="36" t="s">
        <v>2900</v>
      </c>
      <c r="F583" s="36">
        <v>52746862</v>
      </c>
      <c r="G583" s="36" t="s">
        <v>1750</v>
      </c>
      <c r="H583" s="37"/>
      <c r="I583" s="36"/>
      <c r="J583" s="36">
        <v>52746862</v>
      </c>
      <c r="K583" s="36" t="s">
        <v>1750</v>
      </c>
      <c r="L583" s="37"/>
      <c r="M583" s="36"/>
      <c r="N583" s="36"/>
      <c r="O583" s="38"/>
    </row>
    <row r="584" spans="1:15">
      <c r="A584" s="32" t="s">
        <v>3006</v>
      </c>
      <c r="B584" s="33">
        <v>1023902030</v>
      </c>
      <c r="C584" s="33" t="s">
        <v>5013</v>
      </c>
      <c r="D584" s="33">
        <v>1018423199</v>
      </c>
      <c r="E584" s="33" t="s">
        <v>2900</v>
      </c>
      <c r="F584" s="33">
        <v>52746862</v>
      </c>
      <c r="G584" s="33" t="s">
        <v>1750</v>
      </c>
      <c r="H584" s="34"/>
      <c r="I584" s="33"/>
      <c r="J584" s="33">
        <v>52746862</v>
      </c>
      <c r="K584" s="33" t="s">
        <v>1750</v>
      </c>
      <c r="L584" s="34"/>
      <c r="M584" s="33"/>
      <c r="N584" s="33"/>
      <c r="O584" s="39"/>
    </row>
    <row r="585" spans="1:15">
      <c r="A585" s="35" t="s">
        <v>3010</v>
      </c>
      <c r="B585" s="36">
        <v>1031151634</v>
      </c>
      <c r="C585" s="36" t="s">
        <v>3011</v>
      </c>
      <c r="D585" s="36">
        <v>1018423199</v>
      </c>
      <c r="E585" s="36" t="s">
        <v>2900</v>
      </c>
      <c r="F585" s="36">
        <v>52746862</v>
      </c>
      <c r="G585" s="36" t="s">
        <v>1750</v>
      </c>
      <c r="H585" s="37"/>
      <c r="I585" s="36"/>
      <c r="J585" s="36">
        <v>52746862</v>
      </c>
      <c r="K585" s="36" t="s">
        <v>1750</v>
      </c>
      <c r="L585" s="37"/>
      <c r="M585" s="36"/>
      <c r="N585" s="36"/>
      <c r="O585" s="38"/>
    </row>
    <row r="586" spans="1:15">
      <c r="A586" s="32" t="s">
        <v>3014</v>
      </c>
      <c r="B586" s="33">
        <v>1023968420</v>
      </c>
      <c r="C586" s="33" t="s">
        <v>5300</v>
      </c>
      <c r="D586" s="33">
        <v>1018423199</v>
      </c>
      <c r="E586" s="33" t="s">
        <v>2900</v>
      </c>
      <c r="F586" s="33">
        <v>52746862</v>
      </c>
      <c r="G586" s="33" t="s">
        <v>1750</v>
      </c>
      <c r="H586" s="34"/>
      <c r="I586" s="33"/>
      <c r="J586" s="33">
        <v>52746862</v>
      </c>
      <c r="K586" s="33" t="s">
        <v>1750</v>
      </c>
      <c r="L586" s="34"/>
      <c r="M586" s="33"/>
      <c r="N586" s="33"/>
      <c r="O586" s="39"/>
    </row>
    <row r="587" spans="1:15">
      <c r="A587" s="35" t="s">
        <v>3943</v>
      </c>
      <c r="B587" s="36">
        <v>34317468</v>
      </c>
      <c r="C587" s="36" t="s">
        <v>3945</v>
      </c>
      <c r="D587" s="36">
        <v>1018423199</v>
      </c>
      <c r="E587" s="36" t="s">
        <v>2900</v>
      </c>
      <c r="F587" s="36">
        <v>52746862</v>
      </c>
      <c r="G587" s="36" t="s">
        <v>1750</v>
      </c>
      <c r="H587" s="37"/>
      <c r="I587" s="36"/>
      <c r="J587" s="36">
        <v>52746862</v>
      </c>
      <c r="K587" s="36" t="s">
        <v>1750</v>
      </c>
      <c r="L587" s="37"/>
      <c r="M587" s="36"/>
      <c r="N587" s="36"/>
      <c r="O587" s="38"/>
    </row>
    <row r="588" spans="1:15">
      <c r="A588" s="32" t="s">
        <v>3019</v>
      </c>
      <c r="B588" s="33">
        <v>1057588530</v>
      </c>
      <c r="C588" s="33" t="s">
        <v>3021</v>
      </c>
      <c r="D588" s="33">
        <v>1018423199</v>
      </c>
      <c r="E588" s="33" t="s">
        <v>2900</v>
      </c>
      <c r="F588" s="33">
        <v>52746862</v>
      </c>
      <c r="G588" s="33" t="s">
        <v>1750</v>
      </c>
      <c r="H588" s="34"/>
      <c r="I588" s="33"/>
      <c r="J588" s="33">
        <v>52746862</v>
      </c>
      <c r="K588" s="33" t="s">
        <v>1750</v>
      </c>
      <c r="L588" s="34"/>
      <c r="M588" s="33"/>
      <c r="N588" s="33"/>
      <c r="O588" s="39"/>
    </row>
    <row r="589" spans="1:15">
      <c r="A589" s="35" t="s">
        <v>4153</v>
      </c>
      <c r="B589" s="36">
        <v>1010224065</v>
      </c>
      <c r="C589" s="36" t="s">
        <v>4155</v>
      </c>
      <c r="D589" s="36">
        <v>80073348</v>
      </c>
      <c r="E589" s="36" t="s">
        <v>5176</v>
      </c>
      <c r="F589" s="36">
        <v>1052338473</v>
      </c>
      <c r="G589" s="36" t="s">
        <v>761</v>
      </c>
      <c r="H589" s="37"/>
      <c r="I589" s="36"/>
      <c r="J589" s="36">
        <v>1052338473</v>
      </c>
      <c r="K589" s="36" t="s">
        <v>761</v>
      </c>
      <c r="L589" s="37"/>
      <c r="M589" s="36"/>
      <c r="N589" s="36"/>
      <c r="O589" s="38"/>
    </row>
    <row r="590" spans="1:15">
      <c r="A590" s="32" t="s">
        <v>3024</v>
      </c>
      <c r="B590" s="33">
        <v>1023934623</v>
      </c>
      <c r="C590" s="33" t="s">
        <v>4716</v>
      </c>
      <c r="D590" s="33">
        <v>1033706934</v>
      </c>
      <c r="E590" s="33" t="s">
        <v>1387</v>
      </c>
      <c r="F590" s="33">
        <v>52514387</v>
      </c>
      <c r="G590" s="33" t="s">
        <v>765</v>
      </c>
      <c r="H590" s="34"/>
      <c r="I590" s="33"/>
      <c r="J590" s="33">
        <v>52514387</v>
      </c>
      <c r="K590" s="33" t="s">
        <v>765</v>
      </c>
      <c r="L590" s="34"/>
      <c r="M590" s="33"/>
      <c r="N590" s="33"/>
      <c r="O590" s="39"/>
    </row>
    <row r="591" spans="1:15">
      <c r="A591" s="35" t="s">
        <v>3028</v>
      </c>
      <c r="B591" s="36">
        <v>79334151</v>
      </c>
      <c r="C591" s="36" t="s">
        <v>3031</v>
      </c>
      <c r="D591" s="36">
        <v>79062588</v>
      </c>
      <c r="E591" s="36" t="s">
        <v>3118</v>
      </c>
      <c r="F591" s="36">
        <v>1052338473</v>
      </c>
      <c r="G591" s="36" t="s">
        <v>761</v>
      </c>
      <c r="H591" s="37"/>
      <c r="I591" s="36"/>
      <c r="J591" s="36">
        <v>1052338473</v>
      </c>
      <c r="K591" s="36" t="s">
        <v>761</v>
      </c>
      <c r="L591" s="37"/>
      <c r="M591" s="36"/>
      <c r="N591" s="36"/>
      <c r="O591" s="38"/>
    </row>
    <row r="592" spans="1:15">
      <c r="A592" s="32" t="s">
        <v>3035</v>
      </c>
      <c r="B592" s="33">
        <v>1013644387</v>
      </c>
      <c r="C592" s="33" t="s">
        <v>3037</v>
      </c>
      <c r="D592" s="33">
        <v>1032387065</v>
      </c>
      <c r="E592" s="33" t="s">
        <v>3410</v>
      </c>
      <c r="F592" s="33">
        <v>52290246</v>
      </c>
      <c r="G592" s="33" t="s">
        <v>1741</v>
      </c>
      <c r="H592" s="33"/>
      <c r="I592" s="33"/>
      <c r="J592" s="33">
        <v>52290246</v>
      </c>
      <c r="K592" s="33" t="s">
        <v>1741</v>
      </c>
      <c r="L592" s="33"/>
      <c r="M592" s="33"/>
      <c r="N592" s="33"/>
      <c r="O592" s="39"/>
    </row>
    <row r="593" spans="1:15">
      <c r="A593" s="35" t="s">
        <v>3040</v>
      </c>
      <c r="B593" s="36">
        <v>52545196</v>
      </c>
      <c r="C593" s="36" t="s">
        <v>3042</v>
      </c>
      <c r="D593" s="36">
        <v>93380759</v>
      </c>
      <c r="E593" s="36" t="s">
        <v>2268</v>
      </c>
      <c r="F593" s="36">
        <v>52514387</v>
      </c>
      <c r="G593" s="36" t="s">
        <v>765</v>
      </c>
      <c r="H593" s="37"/>
      <c r="I593" s="36"/>
      <c r="J593" s="36">
        <v>52514387</v>
      </c>
      <c r="K593" s="36" t="s">
        <v>765</v>
      </c>
      <c r="L593" s="37"/>
      <c r="M593" s="36"/>
      <c r="N593" s="36"/>
      <c r="O593" s="38"/>
    </row>
    <row r="594" spans="1:15">
      <c r="A594" s="32" t="s">
        <v>3045</v>
      </c>
      <c r="B594" s="33">
        <v>1032480095</v>
      </c>
      <c r="C594" s="33" t="s">
        <v>3046</v>
      </c>
      <c r="D594" s="33">
        <v>93380759</v>
      </c>
      <c r="E594" s="33" t="s">
        <v>2268</v>
      </c>
      <c r="F594" s="33">
        <v>52514387</v>
      </c>
      <c r="G594" s="33" t="s">
        <v>765</v>
      </c>
      <c r="H594" s="34"/>
      <c r="I594" s="33"/>
      <c r="J594" s="33">
        <v>52514387</v>
      </c>
      <c r="K594" s="33" t="s">
        <v>765</v>
      </c>
      <c r="L594" s="34"/>
      <c r="M594" s="33"/>
      <c r="N594" s="33"/>
      <c r="O594" s="39"/>
    </row>
    <row r="595" spans="1:15">
      <c r="A595" s="35" t="s">
        <v>3049</v>
      </c>
      <c r="B595" s="36">
        <v>38361123</v>
      </c>
      <c r="C595" s="36" t="s">
        <v>3050</v>
      </c>
      <c r="D595" s="36">
        <v>1023894240</v>
      </c>
      <c r="E595" s="36" t="s">
        <v>4497</v>
      </c>
      <c r="F595" s="36">
        <v>52746862</v>
      </c>
      <c r="G595" s="36" t="s">
        <v>1750</v>
      </c>
      <c r="H595" s="37"/>
      <c r="I595" s="36"/>
      <c r="J595" s="36">
        <v>52746862</v>
      </c>
      <c r="K595" s="36" t="s">
        <v>1750</v>
      </c>
      <c r="L595" s="37"/>
      <c r="M595" s="36"/>
      <c r="N595" s="36"/>
      <c r="O595" s="38"/>
    </row>
    <row r="596" spans="1:15">
      <c r="A596" s="32" t="s">
        <v>3053</v>
      </c>
      <c r="B596" s="33">
        <v>1082993820</v>
      </c>
      <c r="C596" s="33" t="s">
        <v>3054</v>
      </c>
      <c r="D596" s="33">
        <v>1103364837</v>
      </c>
      <c r="E596" s="33" t="s">
        <v>3095</v>
      </c>
      <c r="F596" s="33">
        <v>79597286</v>
      </c>
      <c r="G596" s="33" t="s">
        <v>1725</v>
      </c>
      <c r="H596" s="34"/>
      <c r="I596" s="33"/>
      <c r="J596" s="33">
        <v>79597286</v>
      </c>
      <c r="K596" s="33" t="s">
        <v>1725</v>
      </c>
      <c r="L596" s="34"/>
      <c r="M596" s="33"/>
      <c r="N596" s="33"/>
      <c r="O596" s="39"/>
    </row>
    <row r="597" spans="1:15">
      <c r="A597" s="35" t="s">
        <v>3058</v>
      </c>
      <c r="B597" s="36">
        <v>1014308164</v>
      </c>
      <c r="C597" s="36" t="s">
        <v>3060</v>
      </c>
      <c r="D597" s="36">
        <v>1031137085</v>
      </c>
      <c r="E597" s="36" t="s">
        <v>1669</v>
      </c>
      <c r="F597" s="36">
        <v>1077083214</v>
      </c>
      <c r="G597" s="36" t="s">
        <v>2237</v>
      </c>
      <c r="H597" s="37"/>
      <c r="I597" s="36"/>
      <c r="J597" s="36">
        <v>1077083214</v>
      </c>
      <c r="K597" s="36" t="s">
        <v>2237</v>
      </c>
      <c r="L597" s="37"/>
      <c r="M597" s="36"/>
      <c r="N597" s="36"/>
      <c r="O597" s="38"/>
    </row>
    <row r="598" spans="1:15">
      <c r="A598" s="32" t="s">
        <v>3063</v>
      </c>
      <c r="B598" s="33">
        <v>1099203372</v>
      </c>
      <c r="C598" s="33" t="s">
        <v>5301</v>
      </c>
      <c r="D598" s="33">
        <v>1031137085</v>
      </c>
      <c r="E598" s="33" t="s">
        <v>1669</v>
      </c>
      <c r="F598" s="33">
        <v>1077083214</v>
      </c>
      <c r="G598" s="33" t="s">
        <v>2237</v>
      </c>
      <c r="H598" s="34"/>
      <c r="I598" s="33"/>
      <c r="J598" s="33">
        <v>1077083214</v>
      </c>
      <c r="K598" s="33" t="s">
        <v>2237</v>
      </c>
      <c r="L598" s="34"/>
      <c r="M598" s="33"/>
      <c r="N598" s="33"/>
      <c r="O598" s="39"/>
    </row>
    <row r="599" spans="1:15">
      <c r="A599" s="35" t="s">
        <v>3068</v>
      </c>
      <c r="B599" s="36">
        <v>1106362213</v>
      </c>
      <c r="C599" s="36" t="s">
        <v>3070</v>
      </c>
      <c r="D599" s="36">
        <v>79782765</v>
      </c>
      <c r="E599" s="36" t="s">
        <v>5168</v>
      </c>
      <c r="F599" s="36">
        <v>52746862</v>
      </c>
      <c r="G599" s="36" t="s">
        <v>1750</v>
      </c>
      <c r="H599" s="37"/>
      <c r="I599" s="36"/>
      <c r="J599" s="36">
        <v>52746862</v>
      </c>
      <c r="K599" s="36" t="s">
        <v>1750</v>
      </c>
      <c r="L599" s="37"/>
      <c r="M599" s="36"/>
      <c r="N599" s="36"/>
      <c r="O599" s="38"/>
    </row>
    <row r="600" spans="1:15">
      <c r="A600" s="32" t="s">
        <v>3073</v>
      </c>
      <c r="B600" s="33">
        <v>80366082</v>
      </c>
      <c r="C600" s="33" t="s">
        <v>5302</v>
      </c>
      <c r="D600" s="33">
        <v>1069728339</v>
      </c>
      <c r="E600" s="33" t="s">
        <v>5167</v>
      </c>
      <c r="F600" s="33">
        <v>51913304</v>
      </c>
      <c r="G600" s="33" t="s">
        <v>1730</v>
      </c>
      <c r="H600" s="34"/>
      <c r="I600" s="33"/>
      <c r="J600" s="33">
        <v>51913304</v>
      </c>
      <c r="K600" s="33" t="s">
        <v>1730</v>
      </c>
      <c r="L600" s="34"/>
      <c r="M600" s="33"/>
      <c r="N600" s="33"/>
      <c r="O600" s="39"/>
    </row>
    <row r="601" spans="1:15">
      <c r="A601" s="35" t="s">
        <v>3079</v>
      </c>
      <c r="B601" s="36">
        <v>9636151</v>
      </c>
      <c r="C601" s="36" t="s">
        <v>3081</v>
      </c>
      <c r="D601" s="36">
        <v>1103364837</v>
      </c>
      <c r="E601" s="36" t="s">
        <v>3095</v>
      </c>
      <c r="F601" s="36">
        <v>79597286</v>
      </c>
      <c r="G601" s="36" t="s">
        <v>1725</v>
      </c>
      <c r="H601" s="37"/>
      <c r="I601" s="36"/>
      <c r="J601" s="36">
        <v>79597286</v>
      </c>
      <c r="K601" s="36" t="s">
        <v>1725</v>
      </c>
      <c r="L601" s="37"/>
      <c r="M601" s="36"/>
      <c r="N601" s="36"/>
      <c r="O601" s="38"/>
    </row>
    <row r="602" spans="1:15">
      <c r="A602" s="32" t="s">
        <v>3084</v>
      </c>
      <c r="B602" s="33">
        <v>1032423760</v>
      </c>
      <c r="C602" s="33" t="s">
        <v>5303</v>
      </c>
      <c r="D602" s="33">
        <v>1099203372</v>
      </c>
      <c r="E602" s="33" t="s">
        <v>3064</v>
      </c>
      <c r="F602" s="33">
        <v>51913304</v>
      </c>
      <c r="G602" s="33" t="s">
        <v>1730</v>
      </c>
      <c r="H602" s="34"/>
      <c r="I602" s="33"/>
      <c r="J602" s="33">
        <v>51913304</v>
      </c>
      <c r="K602" s="33" t="s">
        <v>1730</v>
      </c>
      <c r="L602" s="34"/>
      <c r="M602" s="33"/>
      <c r="N602" s="33"/>
      <c r="O602" s="39"/>
    </row>
    <row r="603" spans="1:15">
      <c r="A603" s="35" t="s">
        <v>3088</v>
      </c>
      <c r="B603" s="36">
        <v>1033739768</v>
      </c>
      <c r="C603" s="36" t="s">
        <v>5304</v>
      </c>
      <c r="D603" s="36">
        <v>1032387065</v>
      </c>
      <c r="E603" s="36" t="s">
        <v>3410</v>
      </c>
      <c r="F603" s="36">
        <v>52290246</v>
      </c>
      <c r="G603" s="36" t="s">
        <v>1741</v>
      </c>
      <c r="H603" s="36"/>
      <c r="I603" s="36"/>
      <c r="J603" s="36">
        <v>52290246</v>
      </c>
      <c r="K603" s="36" t="s">
        <v>1741</v>
      </c>
      <c r="L603" s="36"/>
      <c r="M603" s="36"/>
      <c r="N603" s="36"/>
      <c r="O603" s="38"/>
    </row>
    <row r="604" spans="1:15">
      <c r="A604" s="32" t="s">
        <v>3093</v>
      </c>
      <c r="B604" s="33">
        <v>1103364837</v>
      </c>
      <c r="C604" s="33" t="s">
        <v>5305</v>
      </c>
      <c r="D604" s="33">
        <v>1031137085</v>
      </c>
      <c r="E604" s="33" t="s">
        <v>1669</v>
      </c>
      <c r="F604" s="33">
        <v>1077083214</v>
      </c>
      <c r="G604" s="33" t="s">
        <v>2237</v>
      </c>
      <c r="H604" s="34"/>
      <c r="I604" s="33"/>
      <c r="J604" s="33">
        <v>1077083214</v>
      </c>
      <c r="K604" s="33" t="s">
        <v>2237</v>
      </c>
      <c r="L604" s="34"/>
      <c r="M604" s="33"/>
      <c r="N604" s="33"/>
      <c r="O604" s="39"/>
    </row>
    <row r="605" spans="1:15">
      <c r="A605" s="35" t="s">
        <v>3098</v>
      </c>
      <c r="B605" s="36">
        <v>79606311</v>
      </c>
      <c r="C605" s="36" t="s">
        <v>5306</v>
      </c>
      <c r="D605" s="36">
        <v>1076646357</v>
      </c>
      <c r="E605" s="36" t="s">
        <v>2491</v>
      </c>
      <c r="F605" s="36">
        <v>79597286</v>
      </c>
      <c r="G605" s="36" t="s">
        <v>1725</v>
      </c>
      <c r="H605" s="37"/>
      <c r="I605" s="36"/>
      <c r="J605" s="36">
        <v>79597286</v>
      </c>
      <c r="K605" s="36" t="s">
        <v>1725</v>
      </c>
      <c r="L605" s="37"/>
      <c r="M605" s="36"/>
      <c r="N605" s="36"/>
      <c r="O605" s="38"/>
    </row>
    <row r="606" spans="1:15">
      <c r="A606" s="32" t="s">
        <v>3104</v>
      </c>
      <c r="B606" s="33">
        <v>79757778</v>
      </c>
      <c r="C606" s="33" t="s">
        <v>3105</v>
      </c>
      <c r="D606" s="33">
        <v>1076646357</v>
      </c>
      <c r="E606" s="33" t="s">
        <v>2491</v>
      </c>
      <c r="F606" s="33">
        <v>79597286</v>
      </c>
      <c r="G606" s="33" t="s">
        <v>1725</v>
      </c>
      <c r="H606" s="34"/>
      <c r="I606" s="33"/>
      <c r="J606" s="33">
        <v>79597286</v>
      </c>
      <c r="K606" s="33" t="s">
        <v>1725</v>
      </c>
      <c r="L606" s="34"/>
      <c r="M606" s="33"/>
      <c r="N606" s="33"/>
      <c r="O606" s="39"/>
    </row>
    <row r="607" spans="1:15">
      <c r="A607" s="35" t="s">
        <v>3108</v>
      </c>
      <c r="B607" s="36">
        <v>53067026</v>
      </c>
      <c r="C607" s="36" t="s">
        <v>3109</v>
      </c>
      <c r="D607" s="36">
        <v>79961781</v>
      </c>
      <c r="E607" s="36" t="s">
        <v>678</v>
      </c>
      <c r="F607" s="36">
        <v>7120851</v>
      </c>
      <c r="G607" s="36" t="s">
        <v>1755</v>
      </c>
      <c r="H607" s="37"/>
      <c r="I607" s="36"/>
      <c r="J607" s="36">
        <v>7120851</v>
      </c>
      <c r="K607" s="36" t="s">
        <v>1755</v>
      </c>
      <c r="L607" s="37"/>
      <c r="M607" s="36"/>
      <c r="N607" s="36"/>
      <c r="O607" s="38"/>
    </row>
    <row r="608" spans="1:15">
      <c r="A608" s="32" t="s">
        <v>3112</v>
      </c>
      <c r="B608" s="33">
        <v>1014237421</v>
      </c>
      <c r="C608" s="33" t="s">
        <v>5307</v>
      </c>
      <c r="D608" s="33">
        <v>79062588</v>
      </c>
      <c r="E608" s="33" t="s">
        <v>3118</v>
      </c>
      <c r="F608" s="33">
        <v>1052338473</v>
      </c>
      <c r="G608" s="33" t="s">
        <v>761</v>
      </c>
      <c r="H608" s="34"/>
      <c r="I608" s="33"/>
      <c r="J608" s="33">
        <v>1052338473</v>
      </c>
      <c r="K608" s="33" t="s">
        <v>761</v>
      </c>
      <c r="L608" s="34"/>
      <c r="M608" s="33"/>
      <c r="N608" s="33"/>
      <c r="O608" s="39"/>
    </row>
    <row r="609" spans="1:15">
      <c r="A609" s="35" t="s">
        <v>3116</v>
      </c>
      <c r="B609" s="36">
        <v>79062588</v>
      </c>
      <c r="C609" s="36" t="s">
        <v>3118</v>
      </c>
      <c r="D609" s="36">
        <v>17332599</v>
      </c>
      <c r="E609" s="36" t="s">
        <v>2261</v>
      </c>
      <c r="F609" s="36">
        <v>52746862</v>
      </c>
      <c r="G609" s="36" t="s">
        <v>1750</v>
      </c>
      <c r="H609" s="37"/>
      <c r="I609" s="36"/>
      <c r="J609" s="36">
        <v>52746862</v>
      </c>
      <c r="K609" s="36" t="s">
        <v>1750</v>
      </c>
      <c r="L609" s="37"/>
      <c r="M609" s="36"/>
      <c r="N609" s="36"/>
      <c r="O609" s="38"/>
    </row>
    <row r="610" spans="1:15">
      <c r="A610" s="32" t="s">
        <v>3121</v>
      </c>
      <c r="B610" s="33">
        <v>1010210396</v>
      </c>
      <c r="C610" s="33" t="s">
        <v>4686</v>
      </c>
      <c r="D610" s="33">
        <v>79062588</v>
      </c>
      <c r="E610" s="33" t="s">
        <v>3118</v>
      </c>
      <c r="F610" s="33">
        <v>1052338473</v>
      </c>
      <c r="G610" s="33" t="s">
        <v>761</v>
      </c>
      <c r="H610" s="34"/>
      <c r="I610" s="33"/>
      <c r="J610" s="33">
        <v>1052338473</v>
      </c>
      <c r="K610" s="33" t="s">
        <v>761</v>
      </c>
      <c r="L610" s="34"/>
      <c r="M610" s="33"/>
      <c r="N610" s="33"/>
      <c r="O610" s="39"/>
    </row>
    <row r="611" spans="1:15">
      <c r="A611" s="35" t="s">
        <v>3126</v>
      </c>
      <c r="B611" s="36">
        <v>1024513174</v>
      </c>
      <c r="C611" s="36" t="s">
        <v>3128</v>
      </c>
      <c r="D611" s="36">
        <v>79062588</v>
      </c>
      <c r="E611" s="36" t="s">
        <v>3118</v>
      </c>
      <c r="F611" s="36">
        <v>1052338473</v>
      </c>
      <c r="G611" s="36" t="s">
        <v>761</v>
      </c>
      <c r="H611" s="37"/>
      <c r="I611" s="36"/>
      <c r="J611" s="36">
        <v>1052338473</v>
      </c>
      <c r="K611" s="36" t="s">
        <v>761</v>
      </c>
      <c r="L611" s="37"/>
      <c r="M611" s="36"/>
      <c r="N611" s="36"/>
      <c r="O611" s="38"/>
    </row>
    <row r="612" spans="1:15">
      <c r="A612" s="32" t="s">
        <v>3131</v>
      </c>
      <c r="B612" s="33">
        <v>52445630</v>
      </c>
      <c r="C612" s="33" t="s">
        <v>3132</v>
      </c>
      <c r="D612" s="33">
        <v>79062588</v>
      </c>
      <c r="E612" s="33" t="s">
        <v>3118</v>
      </c>
      <c r="F612" s="33">
        <v>1052338473</v>
      </c>
      <c r="G612" s="33" t="s">
        <v>761</v>
      </c>
      <c r="H612" s="34"/>
      <c r="I612" s="33"/>
      <c r="J612" s="33">
        <v>1052338473</v>
      </c>
      <c r="K612" s="33" t="s">
        <v>761</v>
      </c>
      <c r="L612" s="34"/>
      <c r="M612" s="33"/>
      <c r="N612" s="33"/>
      <c r="O612" s="39"/>
    </row>
    <row r="613" spans="1:15">
      <c r="A613" s="35" t="s">
        <v>3135</v>
      </c>
      <c r="B613" s="36">
        <v>79604580</v>
      </c>
      <c r="C613" s="36" t="s">
        <v>3137</v>
      </c>
      <c r="D613" s="36">
        <v>1076646357</v>
      </c>
      <c r="E613" s="36" t="s">
        <v>2491</v>
      </c>
      <c r="F613" s="36">
        <v>79597286</v>
      </c>
      <c r="G613" s="36" t="s">
        <v>1725</v>
      </c>
      <c r="H613" s="37"/>
      <c r="I613" s="36"/>
      <c r="J613" s="36">
        <v>79597286</v>
      </c>
      <c r="K613" s="36" t="s">
        <v>1725</v>
      </c>
      <c r="L613" s="37"/>
      <c r="M613" s="36"/>
      <c r="N613" s="36"/>
      <c r="O613" s="38"/>
    </row>
    <row r="614" spans="1:15">
      <c r="A614" s="32" t="s">
        <v>3140</v>
      </c>
      <c r="B614" s="33">
        <v>72261278</v>
      </c>
      <c r="C614" s="33" t="s">
        <v>5308</v>
      </c>
      <c r="D614" s="33">
        <v>1076646357</v>
      </c>
      <c r="E614" s="33" t="s">
        <v>2491</v>
      </c>
      <c r="F614" s="33">
        <v>79597286</v>
      </c>
      <c r="G614" s="33" t="s">
        <v>1725</v>
      </c>
      <c r="H614" s="34"/>
      <c r="I614" s="33"/>
      <c r="J614" s="33">
        <v>79597286</v>
      </c>
      <c r="K614" s="33" t="s">
        <v>1725</v>
      </c>
      <c r="L614" s="34"/>
      <c r="M614" s="33"/>
      <c r="N614" s="33"/>
      <c r="O614" s="39"/>
    </row>
    <row r="615" spans="1:15">
      <c r="A615" s="35" t="s">
        <v>3145</v>
      </c>
      <c r="B615" s="36">
        <v>80119182</v>
      </c>
      <c r="C615" s="36" t="s">
        <v>5047</v>
      </c>
      <c r="D615" s="36">
        <v>1076646357</v>
      </c>
      <c r="E615" s="36" t="s">
        <v>2491</v>
      </c>
      <c r="F615" s="36">
        <v>79597286</v>
      </c>
      <c r="G615" s="36" t="s">
        <v>1725</v>
      </c>
      <c r="H615" s="37"/>
      <c r="I615" s="36"/>
      <c r="J615" s="36">
        <v>79597286</v>
      </c>
      <c r="K615" s="36" t="s">
        <v>1725</v>
      </c>
      <c r="L615" s="37"/>
      <c r="M615" s="36"/>
      <c r="N615" s="36"/>
      <c r="O615" s="38"/>
    </row>
    <row r="616" spans="1:15">
      <c r="A616" s="32" t="s">
        <v>3150</v>
      </c>
      <c r="B616" s="33">
        <v>1010189008</v>
      </c>
      <c r="C616" s="33" t="s">
        <v>5309</v>
      </c>
      <c r="D616" s="33">
        <v>1076646357</v>
      </c>
      <c r="E616" s="33" t="s">
        <v>2491</v>
      </c>
      <c r="F616" s="33">
        <v>79597286</v>
      </c>
      <c r="G616" s="33" t="s">
        <v>1725</v>
      </c>
      <c r="H616" s="34"/>
      <c r="I616" s="33"/>
      <c r="J616" s="33">
        <v>79597286</v>
      </c>
      <c r="K616" s="33" t="s">
        <v>1725</v>
      </c>
      <c r="L616" s="34"/>
      <c r="M616" s="33"/>
      <c r="N616" s="33"/>
      <c r="O616" s="39"/>
    </row>
    <row r="617" spans="1:15">
      <c r="A617" s="35" t="s">
        <v>3154</v>
      </c>
      <c r="B617" s="36">
        <v>19276259</v>
      </c>
      <c r="C617" s="36" t="s">
        <v>3155</v>
      </c>
      <c r="D617" s="36">
        <v>1076646357</v>
      </c>
      <c r="E617" s="36" t="s">
        <v>2491</v>
      </c>
      <c r="F617" s="36">
        <v>79597286</v>
      </c>
      <c r="G617" s="36" t="s">
        <v>1725</v>
      </c>
      <c r="H617" s="37"/>
      <c r="I617" s="36"/>
      <c r="J617" s="36">
        <v>79597286</v>
      </c>
      <c r="K617" s="36" t="s">
        <v>1725</v>
      </c>
      <c r="L617" s="37"/>
      <c r="M617" s="36"/>
      <c r="N617" s="36"/>
      <c r="O617" s="38"/>
    </row>
    <row r="618" spans="1:15">
      <c r="A618" s="32" t="s">
        <v>3158</v>
      </c>
      <c r="B618" s="33">
        <v>53038757</v>
      </c>
      <c r="C618" s="33" t="s">
        <v>3159</v>
      </c>
      <c r="D618" s="33">
        <v>1076646357</v>
      </c>
      <c r="E618" s="33" t="s">
        <v>2491</v>
      </c>
      <c r="F618" s="33">
        <v>79597286</v>
      </c>
      <c r="G618" s="33" t="s">
        <v>1725</v>
      </c>
      <c r="H618" s="34"/>
      <c r="I618" s="33"/>
      <c r="J618" s="33">
        <v>79597286</v>
      </c>
      <c r="K618" s="33" t="s">
        <v>1725</v>
      </c>
      <c r="L618" s="34"/>
      <c r="M618" s="33"/>
      <c r="N618" s="33"/>
      <c r="O618" s="39"/>
    </row>
    <row r="619" spans="1:15">
      <c r="A619" s="35" t="s">
        <v>3162</v>
      </c>
      <c r="B619" s="36">
        <v>19373784</v>
      </c>
      <c r="C619" s="36" t="s">
        <v>3163</v>
      </c>
      <c r="D619" s="36">
        <v>1076646357</v>
      </c>
      <c r="E619" s="36" t="s">
        <v>2491</v>
      </c>
      <c r="F619" s="36">
        <v>79597286</v>
      </c>
      <c r="G619" s="36" t="s">
        <v>1725</v>
      </c>
      <c r="H619" s="37"/>
      <c r="I619" s="36"/>
      <c r="J619" s="36">
        <v>79597286</v>
      </c>
      <c r="K619" s="36" t="s">
        <v>1725</v>
      </c>
      <c r="L619" s="37"/>
      <c r="M619" s="36"/>
      <c r="N619" s="36"/>
      <c r="O619" s="38"/>
    </row>
    <row r="620" spans="1:15">
      <c r="A620" s="32" t="s">
        <v>3166</v>
      </c>
      <c r="B620" s="33">
        <v>1023912127</v>
      </c>
      <c r="C620" s="33" t="s">
        <v>3167</v>
      </c>
      <c r="D620" s="33">
        <v>1076646357</v>
      </c>
      <c r="E620" s="33" t="s">
        <v>2491</v>
      </c>
      <c r="F620" s="33">
        <v>79597286</v>
      </c>
      <c r="G620" s="33" t="s">
        <v>1725</v>
      </c>
      <c r="H620" s="34"/>
      <c r="I620" s="33"/>
      <c r="J620" s="33">
        <v>79597286</v>
      </c>
      <c r="K620" s="33" t="s">
        <v>1725</v>
      </c>
      <c r="L620" s="34"/>
      <c r="M620" s="33"/>
      <c r="N620" s="33"/>
      <c r="O620" s="39"/>
    </row>
    <row r="621" spans="1:15">
      <c r="A621" s="35" t="s">
        <v>3170</v>
      </c>
      <c r="B621" s="36">
        <v>79398654</v>
      </c>
      <c r="C621" s="36" t="s">
        <v>5053</v>
      </c>
      <c r="D621" s="36">
        <v>1076646357</v>
      </c>
      <c r="E621" s="36" t="s">
        <v>2491</v>
      </c>
      <c r="F621" s="36">
        <v>79597286</v>
      </c>
      <c r="G621" s="36" t="s">
        <v>1725</v>
      </c>
      <c r="H621" s="37"/>
      <c r="I621" s="36"/>
      <c r="J621" s="36">
        <v>79597286</v>
      </c>
      <c r="K621" s="36" t="s">
        <v>1725</v>
      </c>
      <c r="L621" s="37"/>
      <c r="M621" s="36"/>
      <c r="N621" s="36"/>
      <c r="O621" s="38"/>
    </row>
    <row r="622" spans="1:15">
      <c r="A622" s="32" t="s">
        <v>3949</v>
      </c>
      <c r="B622" s="33">
        <v>11806523</v>
      </c>
      <c r="C622" s="33" t="s">
        <v>3950</v>
      </c>
      <c r="D622" s="33">
        <v>80231434</v>
      </c>
      <c r="E622" s="33" t="s">
        <v>2204</v>
      </c>
      <c r="F622" s="33">
        <v>51931678</v>
      </c>
      <c r="G622" s="33" t="s">
        <v>1325</v>
      </c>
      <c r="H622" s="34"/>
      <c r="I622" s="33"/>
      <c r="J622" s="33">
        <v>51931678</v>
      </c>
      <c r="K622" s="33" t="s">
        <v>1325</v>
      </c>
      <c r="L622" s="34"/>
      <c r="M622" s="33"/>
      <c r="N622" s="33"/>
      <c r="O622" s="39"/>
    </row>
    <row r="623" spans="1:15">
      <c r="A623" s="35" t="s">
        <v>3175</v>
      </c>
      <c r="B623" s="36">
        <v>79467584</v>
      </c>
      <c r="C623" s="36" t="s">
        <v>3176</v>
      </c>
      <c r="D623" s="36">
        <v>80231434</v>
      </c>
      <c r="E623" s="36" t="s">
        <v>2204</v>
      </c>
      <c r="F623" s="36">
        <v>51931678</v>
      </c>
      <c r="G623" s="36" t="s">
        <v>1325</v>
      </c>
      <c r="H623" s="37"/>
      <c r="I623" s="36"/>
      <c r="J623" s="36">
        <v>51931678</v>
      </c>
      <c r="K623" s="36" t="s">
        <v>1325</v>
      </c>
      <c r="L623" s="37"/>
      <c r="M623" s="36"/>
      <c r="N623" s="36"/>
      <c r="O623" s="38"/>
    </row>
    <row r="624" spans="1:15">
      <c r="A624" s="32" t="s">
        <v>3179</v>
      </c>
      <c r="B624" s="33">
        <v>1010242870</v>
      </c>
      <c r="C624" s="33" t="s">
        <v>3180</v>
      </c>
      <c r="D624" s="33">
        <v>79062588</v>
      </c>
      <c r="E624" s="33" t="s">
        <v>3118</v>
      </c>
      <c r="F624" s="33">
        <v>1052338473</v>
      </c>
      <c r="G624" s="33" t="s">
        <v>761</v>
      </c>
      <c r="H624" s="34"/>
      <c r="I624" s="33"/>
      <c r="J624" s="33">
        <v>1052338473</v>
      </c>
      <c r="K624" s="33" t="s">
        <v>761</v>
      </c>
      <c r="L624" s="34"/>
      <c r="M624" s="33"/>
      <c r="N624" s="33"/>
      <c r="O624" s="39"/>
    </row>
    <row r="625" spans="1:15">
      <c r="A625" s="35" t="s">
        <v>3183</v>
      </c>
      <c r="B625" s="36">
        <v>1109382213</v>
      </c>
      <c r="C625" s="36" t="s">
        <v>3184</v>
      </c>
      <c r="D625" s="36">
        <v>80231434</v>
      </c>
      <c r="E625" s="36" t="s">
        <v>2204</v>
      </c>
      <c r="F625" s="36">
        <v>51931678</v>
      </c>
      <c r="G625" s="36" t="s">
        <v>1325</v>
      </c>
      <c r="H625" s="37"/>
      <c r="I625" s="36"/>
      <c r="J625" s="36">
        <v>51931678</v>
      </c>
      <c r="K625" s="36" t="s">
        <v>1325</v>
      </c>
      <c r="L625" s="37"/>
      <c r="M625" s="36"/>
      <c r="N625" s="36"/>
      <c r="O625" s="38"/>
    </row>
    <row r="626" spans="1:15">
      <c r="A626" s="32" t="s">
        <v>3187</v>
      </c>
      <c r="B626" s="33">
        <v>80365812</v>
      </c>
      <c r="C626" s="33" t="s">
        <v>3189</v>
      </c>
      <c r="D626" s="33">
        <v>79062588</v>
      </c>
      <c r="E626" s="33" t="s">
        <v>3118</v>
      </c>
      <c r="F626" s="33">
        <v>1052338473</v>
      </c>
      <c r="G626" s="33" t="s">
        <v>761</v>
      </c>
      <c r="H626" s="34"/>
      <c r="I626" s="33"/>
      <c r="J626" s="33">
        <v>1052338473</v>
      </c>
      <c r="K626" s="33" t="s">
        <v>761</v>
      </c>
      <c r="L626" s="34"/>
      <c r="M626" s="33"/>
      <c r="N626" s="33"/>
      <c r="O626" s="39"/>
    </row>
    <row r="627" spans="1:15">
      <c r="A627" s="35" t="s">
        <v>3192</v>
      </c>
      <c r="B627" s="36">
        <v>1033790665</v>
      </c>
      <c r="C627" s="36" t="s">
        <v>4676</v>
      </c>
      <c r="D627" s="36">
        <v>79062588</v>
      </c>
      <c r="E627" s="36" t="s">
        <v>3118</v>
      </c>
      <c r="F627" s="36">
        <v>1052338473</v>
      </c>
      <c r="G627" s="36" t="s">
        <v>761</v>
      </c>
      <c r="H627" s="37"/>
      <c r="I627" s="36"/>
      <c r="J627" s="36">
        <v>1052338473</v>
      </c>
      <c r="K627" s="36" t="s">
        <v>761</v>
      </c>
      <c r="L627" s="37"/>
      <c r="M627" s="36"/>
      <c r="N627" s="36"/>
      <c r="O627" s="38"/>
    </row>
    <row r="628" spans="1:15">
      <c r="A628" s="32" t="s">
        <v>4158</v>
      </c>
      <c r="B628" s="33">
        <v>1000624935</v>
      </c>
      <c r="C628" s="33" t="s">
        <v>4160</v>
      </c>
      <c r="D628" s="33">
        <v>52859620</v>
      </c>
      <c r="E628" s="33" t="s">
        <v>2517</v>
      </c>
      <c r="F628" s="36">
        <v>52746862</v>
      </c>
      <c r="G628" s="36" t="s">
        <v>1750</v>
      </c>
      <c r="H628" s="34"/>
      <c r="I628" s="33"/>
      <c r="J628" s="36">
        <v>52746862</v>
      </c>
      <c r="K628" s="36" t="s">
        <v>1750</v>
      </c>
      <c r="L628" s="34"/>
      <c r="M628" s="33"/>
      <c r="N628" s="33"/>
      <c r="O628" s="39"/>
    </row>
    <row r="629" spans="1:15">
      <c r="A629" s="35" t="s">
        <v>3197</v>
      </c>
      <c r="B629" s="36">
        <v>1023903655</v>
      </c>
      <c r="C629" s="36" t="s">
        <v>3198</v>
      </c>
      <c r="D629" s="36">
        <v>52859620</v>
      </c>
      <c r="E629" s="36" t="s">
        <v>2517</v>
      </c>
      <c r="F629" s="36">
        <v>52746862</v>
      </c>
      <c r="G629" s="36" t="s">
        <v>1750</v>
      </c>
      <c r="H629" s="37"/>
      <c r="I629" s="36"/>
      <c r="J629" s="36">
        <v>52746862</v>
      </c>
      <c r="K629" s="36" t="s">
        <v>1750</v>
      </c>
      <c r="L629" s="37"/>
      <c r="M629" s="36"/>
      <c r="N629" s="36"/>
      <c r="O629" s="38"/>
    </row>
    <row r="630" spans="1:15">
      <c r="A630" s="32" t="s">
        <v>3201</v>
      </c>
      <c r="B630" s="33">
        <v>52233940</v>
      </c>
      <c r="C630" s="33" t="s">
        <v>3203</v>
      </c>
      <c r="D630" s="33">
        <v>52859620</v>
      </c>
      <c r="E630" s="33" t="s">
        <v>2517</v>
      </c>
      <c r="F630" s="36">
        <v>52746862</v>
      </c>
      <c r="G630" s="36" t="s">
        <v>1750</v>
      </c>
      <c r="H630" s="34"/>
      <c r="I630" s="33"/>
      <c r="J630" s="36">
        <v>52746862</v>
      </c>
      <c r="K630" s="36" t="s">
        <v>1750</v>
      </c>
      <c r="L630" s="34"/>
      <c r="M630" s="33"/>
      <c r="N630" s="33"/>
      <c r="O630" s="39"/>
    </row>
    <row r="631" spans="1:15">
      <c r="A631" s="35" t="s">
        <v>3953</v>
      </c>
      <c r="B631" s="36">
        <v>1030637106</v>
      </c>
      <c r="C631" s="36" t="s">
        <v>3955</v>
      </c>
      <c r="D631" s="36">
        <v>1022386079</v>
      </c>
      <c r="E631" s="36" t="s">
        <v>2752</v>
      </c>
      <c r="F631" s="36">
        <v>1077083214</v>
      </c>
      <c r="G631" s="36" t="s">
        <v>2237</v>
      </c>
      <c r="H631" s="37"/>
      <c r="I631" s="36"/>
      <c r="J631" s="36">
        <v>1077083214</v>
      </c>
      <c r="K631" s="36" t="s">
        <v>2237</v>
      </c>
      <c r="L631" s="37"/>
      <c r="M631" s="36"/>
      <c r="N631" s="36"/>
      <c r="O631" s="38"/>
    </row>
    <row r="632" spans="1:15">
      <c r="A632" s="32" t="s">
        <v>3207</v>
      </c>
      <c r="B632" s="33">
        <v>1045525888</v>
      </c>
      <c r="C632" s="33" t="s">
        <v>3209</v>
      </c>
      <c r="D632" s="33">
        <v>1113640292</v>
      </c>
      <c r="E632" s="33" t="s">
        <v>730</v>
      </c>
      <c r="F632" s="33">
        <v>1052338473</v>
      </c>
      <c r="G632" s="33" t="s">
        <v>761</v>
      </c>
      <c r="H632" s="34"/>
      <c r="I632" s="33"/>
      <c r="J632" s="33">
        <v>1052338473</v>
      </c>
      <c r="K632" s="33" t="s">
        <v>761</v>
      </c>
      <c r="L632" s="34"/>
      <c r="M632" s="33"/>
      <c r="N632" s="33"/>
      <c r="O632" s="39"/>
    </row>
    <row r="633" spans="1:15">
      <c r="A633" s="35" t="s">
        <v>3212</v>
      </c>
      <c r="B633" s="36">
        <v>1021663931</v>
      </c>
      <c r="C633" s="36" t="s">
        <v>3213</v>
      </c>
      <c r="D633" s="36">
        <v>79782765</v>
      </c>
      <c r="E633" s="36" t="s">
        <v>5168</v>
      </c>
      <c r="F633" s="36">
        <v>52746862</v>
      </c>
      <c r="G633" s="36" t="s">
        <v>1750</v>
      </c>
      <c r="H633" s="37"/>
      <c r="I633" s="36"/>
      <c r="J633" s="36">
        <v>52746862</v>
      </c>
      <c r="K633" s="36" t="s">
        <v>1750</v>
      </c>
      <c r="L633" s="37"/>
      <c r="M633" s="36"/>
      <c r="N633" s="36"/>
      <c r="O633" s="38"/>
    </row>
    <row r="634" spans="1:15">
      <c r="A634" s="32" t="s">
        <v>3216</v>
      </c>
      <c r="B634" s="33">
        <v>1032402402</v>
      </c>
      <c r="C634" s="33" t="s">
        <v>3217</v>
      </c>
      <c r="D634" s="33">
        <v>72258850</v>
      </c>
      <c r="E634" s="33" t="s">
        <v>1464</v>
      </c>
      <c r="F634" s="33">
        <v>52514387</v>
      </c>
      <c r="G634" s="33" t="s">
        <v>765</v>
      </c>
      <c r="H634" s="34"/>
      <c r="I634" s="33"/>
      <c r="J634" s="33">
        <v>52514387</v>
      </c>
      <c r="K634" s="33" t="s">
        <v>765</v>
      </c>
      <c r="L634" s="34"/>
      <c r="M634" s="33"/>
      <c r="N634" s="33"/>
      <c r="O634" s="39"/>
    </row>
    <row r="635" spans="1:15">
      <c r="A635" s="35" t="s">
        <v>3221</v>
      </c>
      <c r="B635" s="36">
        <v>1013611947</v>
      </c>
      <c r="C635" s="36" t="s">
        <v>3222</v>
      </c>
      <c r="D635" s="36">
        <v>52316791</v>
      </c>
      <c r="E635" s="36" t="s">
        <v>5165</v>
      </c>
      <c r="F635" s="36">
        <v>1052338473</v>
      </c>
      <c r="G635" s="36" t="s">
        <v>761</v>
      </c>
      <c r="H635" s="37"/>
      <c r="I635" s="36"/>
      <c r="J635" s="36">
        <v>1052338473</v>
      </c>
      <c r="K635" s="36" t="s">
        <v>761</v>
      </c>
      <c r="L635" s="37"/>
      <c r="M635" s="36"/>
      <c r="N635" s="36"/>
      <c r="O635" s="38"/>
    </row>
    <row r="636" spans="1:15">
      <c r="A636" s="32" t="s">
        <v>3226</v>
      </c>
      <c r="B636" s="33">
        <v>19456366</v>
      </c>
      <c r="C636" s="33" t="s">
        <v>3228</v>
      </c>
      <c r="D636" s="33">
        <v>1103364837</v>
      </c>
      <c r="E636" s="33" t="s">
        <v>3095</v>
      </c>
      <c r="F636" s="33">
        <v>79597286</v>
      </c>
      <c r="G636" s="33" t="s">
        <v>1725</v>
      </c>
      <c r="H636" s="34"/>
      <c r="I636" s="33"/>
      <c r="J636" s="33">
        <v>79597286</v>
      </c>
      <c r="K636" s="33" t="s">
        <v>1725</v>
      </c>
      <c r="L636" s="34"/>
      <c r="M636" s="33"/>
      <c r="N636" s="33"/>
      <c r="O636" s="39"/>
    </row>
    <row r="637" spans="1:15">
      <c r="A637" s="35" t="s">
        <v>3231</v>
      </c>
      <c r="B637" s="36">
        <v>79611743</v>
      </c>
      <c r="C637" s="36" t="s">
        <v>3233</v>
      </c>
      <c r="D637" s="36">
        <v>1099203372</v>
      </c>
      <c r="E637" s="36" t="s">
        <v>3064</v>
      </c>
      <c r="F637" s="36">
        <v>51913304</v>
      </c>
      <c r="G637" s="36" t="s">
        <v>1730</v>
      </c>
      <c r="H637" s="37"/>
      <c r="I637" s="36"/>
      <c r="J637" s="36">
        <v>51913304</v>
      </c>
      <c r="K637" s="36" t="s">
        <v>1730</v>
      </c>
      <c r="L637" s="37"/>
      <c r="M637" s="36"/>
      <c r="N637" s="36"/>
      <c r="O637" s="38"/>
    </row>
    <row r="638" spans="1:15">
      <c r="A638" s="32" t="s">
        <v>3236</v>
      </c>
      <c r="B638" s="33">
        <v>1001185816</v>
      </c>
      <c r="C638" s="33" t="s">
        <v>5310</v>
      </c>
      <c r="D638" s="33">
        <v>75096302</v>
      </c>
      <c r="E638" s="33" t="s">
        <v>1576</v>
      </c>
      <c r="F638" s="33">
        <v>52290246</v>
      </c>
      <c r="G638" s="33" t="s">
        <v>1741</v>
      </c>
      <c r="H638" s="33"/>
      <c r="I638" s="33"/>
      <c r="J638" s="33">
        <v>52290246</v>
      </c>
      <c r="K638" s="33" t="s">
        <v>1741</v>
      </c>
      <c r="L638" s="33"/>
      <c r="M638" s="33"/>
      <c r="N638" s="33"/>
      <c r="O638" s="39"/>
    </row>
    <row r="639" spans="1:15">
      <c r="A639" s="35" t="s">
        <v>3958</v>
      </c>
      <c r="B639" s="36">
        <v>1016059995</v>
      </c>
      <c r="C639" s="36" t="s">
        <v>3960</v>
      </c>
      <c r="D639" s="36">
        <v>75096302</v>
      </c>
      <c r="E639" s="36" t="s">
        <v>1576</v>
      </c>
      <c r="F639" s="36">
        <v>52290246</v>
      </c>
      <c r="G639" s="36" t="s">
        <v>1741</v>
      </c>
      <c r="H639" s="36"/>
      <c r="I639" s="36"/>
      <c r="J639" s="36">
        <v>52290246</v>
      </c>
      <c r="K639" s="36" t="s">
        <v>1741</v>
      </c>
      <c r="L639" s="36"/>
      <c r="M639" s="36"/>
      <c r="N639" s="36"/>
      <c r="O639" s="38"/>
    </row>
    <row r="640" spans="1:15">
      <c r="A640" s="32" t="s">
        <v>3241</v>
      </c>
      <c r="B640" s="33">
        <v>1022973218</v>
      </c>
      <c r="C640" s="33" t="s">
        <v>4924</v>
      </c>
      <c r="D640" s="33">
        <v>75096302</v>
      </c>
      <c r="E640" s="33" t="s">
        <v>1576</v>
      </c>
      <c r="F640" s="33">
        <v>52290246</v>
      </c>
      <c r="G640" s="33" t="s">
        <v>1741</v>
      </c>
      <c r="H640" s="33"/>
      <c r="I640" s="33"/>
      <c r="J640" s="33">
        <v>52290246</v>
      </c>
      <c r="K640" s="33" t="s">
        <v>1741</v>
      </c>
      <c r="L640" s="33"/>
      <c r="M640" s="33"/>
      <c r="N640" s="33"/>
      <c r="O640" s="39"/>
    </row>
    <row r="641" spans="1:15">
      <c r="A641" s="35" t="s">
        <v>3245</v>
      </c>
      <c r="B641" s="36">
        <v>17976211</v>
      </c>
      <c r="C641" s="36" t="s">
        <v>3246</v>
      </c>
      <c r="D641" s="36">
        <v>75096302</v>
      </c>
      <c r="E641" s="36" t="s">
        <v>1576</v>
      </c>
      <c r="F641" s="36">
        <v>52290246</v>
      </c>
      <c r="G641" s="36" t="s">
        <v>1741</v>
      </c>
      <c r="H641" s="36"/>
      <c r="I641" s="36"/>
      <c r="J641" s="36">
        <v>52290246</v>
      </c>
      <c r="K641" s="36" t="s">
        <v>1741</v>
      </c>
      <c r="L641" s="36"/>
      <c r="M641" s="36"/>
      <c r="N641" s="36"/>
      <c r="O641" s="38"/>
    </row>
    <row r="642" spans="1:15">
      <c r="A642" s="32" t="s">
        <v>3249</v>
      </c>
      <c r="B642" s="33">
        <v>1127598056</v>
      </c>
      <c r="C642" s="33" t="s">
        <v>4925</v>
      </c>
      <c r="D642" s="33">
        <v>75096302</v>
      </c>
      <c r="E642" s="33" t="s">
        <v>1576</v>
      </c>
      <c r="F642" s="33">
        <v>52290246</v>
      </c>
      <c r="G642" s="33" t="s">
        <v>1741</v>
      </c>
      <c r="H642" s="33"/>
      <c r="I642" s="33"/>
      <c r="J642" s="33">
        <v>52290246</v>
      </c>
      <c r="K642" s="33" t="s">
        <v>1741</v>
      </c>
      <c r="L642" s="33"/>
      <c r="M642" s="33"/>
      <c r="N642" s="33"/>
      <c r="O642" s="39"/>
    </row>
    <row r="643" spans="1:15">
      <c r="A643" s="35" t="s">
        <v>3254</v>
      </c>
      <c r="B643" s="36">
        <v>1023862200</v>
      </c>
      <c r="C643" s="36" t="s">
        <v>3255</v>
      </c>
      <c r="D643" s="36">
        <v>75096302</v>
      </c>
      <c r="E643" s="36" t="s">
        <v>1576</v>
      </c>
      <c r="F643" s="36">
        <v>52290246</v>
      </c>
      <c r="G643" s="36" t="s">
        <v>1741</v>
      </c>
      <c r="H643" s="36"/>
      <c r="I643" s="36"/>
      <c r="J643" s="36">
        <v>52290246</v>
      </c>
      <c r="K643" s="36" t="s">
        <v>1741</v>
      </c>
      <c r="L643" s="36"/>
      <c r="M643" s="36"/>
      <c r="N643" s="36"/>
      <c r="O643" s="38"/>
    </row>
    <row r="644" spans="1:15">
      <c r="A644" s="32" t="s">
        <v>3258</v>
      </c>
      <c r="B644" s="33">
        <v>1067890860</v>
      </c>
      <c r="C644" s="33" t="s">
        <v>3259</v>
      </c>
      <c r="D644" s="33">
        <v>1030569048</v>
      </c>
      <c r="E644" s="33" t="s">
        <v>754</v>
      </c>
      <c r="F644" s="33">
        <v>1052338473</v>
      </c>
      <c r="G644" s="33" t="s">
        <v>761</v>
      </c>
      <c r="H644" s="34"/>
      <c r="I644" s="33"/>
      <c r="J644" s="33">
        <v>1052338473</v>
      </c>
      <c r="K644" s="33" t="s">
        <v>761</v>
      </c>
      <c r="L644" s="34"/>
      <c r="M644" s="33"/>
      <c r="N644" s="33"/>
      <c r="O644" s="39"/>
    </row>
    <row r="645" spans="1:15">
      <c r="A645" s="35" t="s">
        <v>3262</v>
      </c>
      <c r="B645" s="36">
        <v>79752153</v>
      </c>
      <c r="C645" s="36" t="s">
        <v>3264</v>
      </c>
      <c r="D645" s="36">
        <v>79056337</v>
      </c>
      <c r="E645" s="36" t="s">
        <v>3836</v>
      </c>
      <c r="F645" s="36">
        <v>51913304</v>
      </c>
      <c r="G645" s="36" t="s">
        <v>1730</v>
      </c>
      <c r="H645" s="37"/>
      <c r="I645" s="36"/>
      <c r="J645" s="36">
        <v>51913304</v>
      </c>
      <c r="K645" s="36" t="s">
        <v>1730</v>
      </c>
      <c r="L645" s="37"/>
      <c r="M645" s="36"/>
      <c r="N645" s="36"/>
      <c r="O645" s="38"/>
    </row>
    <row r="646" spans="1:15">
      <c r="A646" s="32" t="s">
        <v>3267</v>
      </c>
      <c r="B646" s="33">
        <v>79710084</v>
      </c>
      <c r="C646" s="33" t="s">
        <v>3268</v>
      </c>
      <c r="D646" s="33">
        <v>1032387065</v>
      </c>
      <c r="E646" s="33" t="s">
        <v>3410</v>
      </c>
      <c r="F646" s="33">
        <v>52290246</v>
      </c>
      <c r="G646" s="33" t="s">
        <v>1741</v>
      </c>
      <c r="H646" s="33"/>
      <c r="I646" s="33"/>
      <c r="J646" s="33">
        <v>52290246</v>
      </c>
      <c r="K646" s="33" t="s">
        <v>1741</v>
      </c>
      <c r="L646" s="33"/>
      <c r="M646" s="33"/>
      <c r="N646" s="33"/>
      <c r="O646" s="39"/>
    </row>
    <row r="647" spans="1:15">
      <c r="A647" s="35" t="s">
        <v>3271</v>
      </c>
      <c r="B647" s="36">
        <v>1014260275</v>
      </c>
      <c r="C647" s="36" t="s">
        <v>5311</v>
      </c>
      <c r="D647" s="36">
        <v>1026302190</v>
      </c>
      <c r="E647" s="36" t="s">
        <v>3340</v>
      </c>
      <c r="F647" s="36">
        <v>79639019</v>
      </c>
      <c r="G647" s="36" t="s">
        <v>1746</v>
      </c>
      <c r="H647" s="37"/>
      <c r="I647" s="36"/>
      <c r="J647" s="36">
        <v>79639019</v>
      </c>
      <c r="K647" s="36" t="s">
        <v>1746</v>
      </c>
      <c r="L647" s="37"/>
      <c r="M647" s="36"/>
      <c r="N647" s="36"/>
      <c r="O647" s="38"/>
    </row>
    <row r="648" spans="1:15">
      <c r="A648" s="32" t="s">
        <v>3275</v>
      </c>
      <c r="B648" s="33">
        <v>1098653868</v>
      </c>
      <c r="C648" s="33" t="s">
        <v>3276</v>
      </c>
      <c r="D648" s="33">
        <v>1024504944</v>
      </c>
      <c r="E648" s="33" t="s">
        <v>2212</v>
      </c>
      <c r="F648" s="33">
        <v>79597286</v>
      </c>
      <c r="G648" s="33" t="s">
        <v>1725</v>
      </c>
      <c r="H648" s="34"/>
      <c r="I648" s="33"/>
      <c r="J648" s="33">
        <v>79597286</v>
      </c>
      <c r="K648" s="33" t="s">
        <v>1725</v>
      </c>
      <c r="L648" s="34"/>
      <c r="M648" s="33"/>
      <c r="N648" s="33"/>
      <c r="O648" s="39"/>
    </row>
    <row r="649" spans="1:15">
      <c r="A649" s="35" t="s">
        <v>3279</v>
      </c>
      <c r="B649" s="36">
        <v>80054687</v>
      </c>
      <c r="C649" s="36" t="s">
        <v>3280</v>
      </c>
      <c r="D649" s="36">
        <v>1026302190</v>
      </c>
      <c r="E649" s="36" t="s">
        <v>3340</v>
      </c>
      <c r="F649" s="36">
        <v>79639019</v>
      </c>
      <c r="G649" s="36" t="s">
        <v>1746</v>
      </c>
      <c r="H649" s="37"/>
      <c r="I649" s="36"/>
      <c r="J649" s="36">
        <v>79639019</v>
      </c>
      <c r="K649" s="36" t="s">
        <v>1746</v>
      </c>
      <c r="L649" s="37"/>
      <c r="M649" s="36"/>
      <c r="N649" s="36"/>
      <c r="O649" s="38"/>
    </row>
    <row r="650" spans="1:15">
      <c r="A650" s="32" t="s">
        <v>3283</v>
      </c>
      <c r="B650" s="33">
        <v>1001284890</v>
      </c>
      <c r="C650" s="33" t="s">
        <v>3284</v>
      </c>
      <c r="D650" s="33">
        <v>1026302190</v>
      </c>
      <c r="E650" s="33" t="s">
        <v>3340</v>
      </c>
      <c r="F650" s="33">
        <v>79639019</v>
      </c>
      <c r="G650" s="33" t="s">
        <v>1746</v>
      </c>
      <c r="H650" s="34"/>
      <c r="I650" s="33"/>
      <c r="J650" s="33">
        <v>79639019</v>
      </c>
      <c r="K650" s="33" t="s">
        <v>1746</v>
      </c>
      <c r="L650" s="34"/>
      <c r="M650" s="33"/>
      <c r="N650" s="33"/>
      <c r="O650" s="39"/>
    </row>
    <row r="651" spans="1:15">
      <c r="A651" s="35" t="s">
        <v>3287</v>
      </c>
      <c r="B651" s="36">
        <v>41648295</v>
      </c>
      <c r="C651" s="36" t="s">
        <v>3289</v>
      </c>
      <c r="D651" s="36">
        <v>1026302190</v>
      </c>
      <c r="E651" s="36" t="s">
        <v>3340</v>
      </c>
      <c r="F651" s="36">
        <v>79639019</v>
      </c>
      <c r="G651" s="36" t="s">
        <v>1746</v>
      </c>
      <c r="H651" s="37"/>
      <c r="I651" s="36"/>
      <c r="J651" s="36">
        <v>79639019</v>
      </c>
      <c r="K651" s="36" t="s">
        <v>1746</v>
      </c>
      <c r="L651" s="37"/>
      <c r="M651" s="36"/>
      <c r="N651" s="36"/>
      <c r="O651" s="38"/>
    </row>
    <row r="652" spans="1:15">
      <c r="A652" s="32" t="s">
        <v>3964</v>
      </c>
      <c r="B652" s="33">
        <v>79318431</v>
      </c>
      <c r="C652" s="33" t="s">
        <v>3965</v>
      </c>
      <c r="D652" s="33">
        <v>1113640292</v>
      </c>
      <c r="E652" s="33" t="s">
        <v>730</v>
      </c>
      <c r="F652" s="33">
        <v>1052338473</v>
      </c>
      <c r="G652" s="33" t="s">
        <v>761</v>
      </c>
      <c r="H652" s="34"/>
      <c r="I652" s="33"/>
      <c r="J652" s="33">
        <v>1052338473</v>
      </c>
      <c r="K652" s="33" t="s">
        <v>761</v>
      </c>
      <c r="L652" s="34"/>
      <c r="M652" s="33"/>
      <c r="N652" s="33"/>
      <c r="O652" s="39"/>
    </row>
    <row r="653" spans="1:15">
      <c r="A653" s="35" t="s">
        <v>3292</v>
      </c>
      <c r="B653" s="36">
        <v>1023895084</v>
      </c>
      <c r="C653" s="36" t="s">
        <v>5085</v>
      </c>
      <c r="D653" s="36">
        <v>19186057</v>
      </c>
      <c r="E653" s="36" t="s">
        <v>5170</v>
      </c>
      <c r="F653" s="36">
        <v>79639019</v>
      </c>
      <c r="G653" s="36" t="s">
        <v>1746</v>
      </c>
      <c r="H653" s="37"/>
      <c r="I653" s="36"/>
      <c r="J653" s="36">
        <v>79639019</v>
      </c>
      <c r="K653" s="36" t="s">
        <v>1746</v>
      </c>
      <c r="L653" s="37"/>
      <c r="M653" s="36"/>
      <c r="N653" s="36"/>
      <c r="O653" s="38"/>
    </row>
    <row r="654" spans="1:15">
      <c r="A654" s="32" t="s">
        <v>3296</v>
      </c>
      <c r="B654" s="33">
        <v>52396354</v>
      </c>
      <c r="C654" s="33" t="s">
        <v>3297</v>
      </c>
      <c r="D654" s="33">
        <v>1033706934</v>
      </c>
      <c r="E654" s="33" t="s">
        <v>1387</v>
      </c>
      <c r="F654" s="33">
        <v>52514387</v>
      </c>
      <c r="G654" s="33" t="s">
        <v>765</v>
      </c>
      <c r="H654" s="34"/>
      <c r="I654" s="33"/>
      <c r="J654" s="33">
        <v>52514387</v>
      </c>
      <c r="K654" s="33" t="s">
        <v>765</v>
      </c>
      <c r="L654" s="34"/>
      <c r="M654" s="33"/>
      <c r="N654" s="33"/>
      <c r="O654" s="39"/>
    </row>
    <row r="655" spans="1:15">
      <c r="A655" s="35" t="s">
        <v>3300</v>
      </c>
      <c r="B655" s="36">
        <v>1023873892</v>
      </c>
      <c r="C655" s="36" t="s">
        <v>3301</v>
      </c>
      <c r="D655" s="36">
        <v>1026302190</v>
      </c>
      <c r="E655" s="36" t="s">
        <v>3340</v>
      </c>
      <c r="F655" s="36">
        <v>79639019</v>
      </c>
      <c r="G655" s="36" t="s">
        <v>1746</v>
      </c>
      <c r="H655" s="37"/>
      <c r="I655" s="36"/>
      <c r="J655" s="36">
        <v>79639019</v>
      </c>
      <c r="K655" s="36" t="s">
        <v>1746</v>
      </c>
      <c r="L655" s="37"/>
      <c r="M655" s="36"/>
      <c r="N655" s="36"/>
      <c r="O655" s="38"/>
    </row>
    <row r="656" spans="1:15">
      <c r="A656" s="32" t="s">
        <v>3304</v>
      </c>
      <c r="B656" s="33">
        <v>53062985</v>
      </c>
      <c r="C656" s="33" t="s">
        <v>3306</v>
      </c>
      <c r="D656" s="33">
        <v>80073348</v>
      </c>
      <c r="E656" s="33" t="s">
        <v>5176</v>
      </c>
      <c r="F656" s="33">
        <v>1052338473</v>
      </c>
      <c r="G656" s="33" t="s">
        <v>761</v>
      </c>
      <c r="H656" s="34"/>
      <c r="I656" s="33"/>
      <c r="J656" s="33">
        <v>1052338473</v>
      </c>
      <c r="K656" s="33" t="s">
        <v>761</v>
      </c>
      <c r="L656" s="34"/>
      <c r="M656" s="33"/>
      <c r="N656" s="33"/>
      <c r="O656" s="39"/>
    </row>
    <row r="657" spans="1:15">
      <c r="A657" s="35" t="s">
        <v>3310</v>
      </c>
      <c r="B657" s="36">
        <v>1057570280</v>
      </c>
      <c r="C657" s="36" t="s">
        <v>5312</v>
      </c>
      <c r="D657" s="36">
        <v>79762606</v>
      </c>
      <c r="E657" s="36" t="s">
        <v>1120</v>
      </c>
      <c r="F657" s="36">
        <v>51913304</v>
      </c>
      <c r="G657" s="36" t="s">
        <v>1730</v>
      </c>
      <c r="H657" s="37"/>
      <c r="I657" s="36"/>
      <c r="J657" s="36">
        <v>51913304</v>
      </c>
      <c r="K657" s="36" t="s">
        <v>1730</v>
      </c>
      <c r="L657" s="37"/>
      <c r="M657" s="36"/>
      <c r="N657" s="36"/>
      <c r="O657" s="38"/>
    </row>
    <row r="658" spans="1:15">
      <c r="A658" s="32" t="s">
        <v>3315</v>
      </c>
      <c r="B658" s="33">
        <v>1022441708</v>
      </c>
      <c r="C658" s="33" t="s">
        <v>3317</v>
      </c>
      <c r="D658" s="33">
        <v>19186057</v>
      </c>
      <c r="E658" s="33" t="s">
        <v>5170</v>
      </c>
      <c r="F658" s="33">
        <v>79639019</v>
      </c>
      <c r="G658" s="33" t="s">
        <v>1746</v>
      </c>
      <c r="H658" s="34"/>
      <c r="I658" s="33"/>
      <c r="J658" s="33">
        <v>79639019</v>
      </c>
      <c r="K658" s="33" t="s">
        <v>1746</v>
      </c>
      <c r="L658" s="34"/>
      <c r="M658" s="33"/>
      <c r="N658" s="33"/>
      <c r="O658" s="39"/>
    </row>
    <row r="659" spans="1:15">
      <c r="A659" s="35" t="s">
        <v>3320</v>
      </c>
      <c r="B659" s="36">
        <v>1019145858</v>
      </c>
      <c r="C659" s="36" t="s">
        <v>3321</v>
      </c>
      <c r="D659" s="36">
        <v>1026302190</v>
      </c>
      <c r="E659" s="36" t="s">
        <v>3340</v>
      </c>
      <c r="F659" s="36">
        <v>79639019</v>
      </c>
      <c r="G659" s="36" t="s">
        <v>1746</v>
      </c>
      <c r="H659" s="37"/>
      <c r="I659" s="36"/>
      <c r="J659" s="36">
        <v>79639019</v>
      </c>
      <c r="K659" s="36" t="s">
        <v>1746</v>
      </c>
      <c r="L659" s="37"/>
      <c r="M659" s="36"/>
      <c r="N659" s="36"/>
      <c r="O659" s="38"/>
    </row>
    <row r="660" spans="1:15">
      <c r="A660" s="32" t="s">
        <v>3323</v>
      </c>
      <c r="B660" s="33">
        <v>5045238</v>
      </c>
      <c r="C660" s="33" t="s">
        <v>3325</v>
      </c>
      <c r="D660" s="33">
        <v>1026302190</v>
      </c>
      <c r="E660" s="33" t="s">
        <v>3340</v>
      </c>
      <c r="F660" s="33">
        <v>79639019</v>
      </c>
      <c r="G660" s="33" t="s">
        <v>1746</v>
      </c>
      <c r="H660" s="34"/>
      <c r="I660" s="33"/>
      <c r="J660" s="33">
        <v>79639019</v>
      </c>
      <c r="K660" s="33" t="s">
        <v>1746</v>
      </c>
      <c r="L660" s="34"/>
      <c r="M660" s="33"/>
      <c r="N660" s="33"/>
      <c r="O660" s="39"/>
    </row>
    <row r="661" spans="1:15">
      <c r="A661" s="35" t="s">
        <v>3328</v>
      </c>
      <c r="B661" s="36">
        <v>1032461621</v>
      </c>
      <c r="C661" s="36" t="s">
        <v>5313</v>
      </c>
      <c r="D661" s="36">
        <v>1013664937</v>
      </c>
      <c r="E661" s="36" t="s">
        <v>3349</v>
      </c>
      <c r="F661" s="36">
        <v>52290246</v>
      </c>
      <c r="G661" s="36" t="s">
        <v>1741</v>
      </c>
      <c r="H661" s="36"/>
      <c r="I661" s="36"/>
      <c r="J661" s="36">
        <v>52290246</v>
      </c>
      <c r="K661" s="36" t="s">
        <v>1741</v>
      </c>
      <c r="L661" s="36"/>
      <c r="M661" s="36"/>
      <c r="N661" s="36"/>
      <c r="O661" s="38"/>
    </row>
    <row r="662" spans="1:15">
      <c r="A662" s="32" t="s">
        <v>3333</v>
      </c>
      <c r="B662" s="33">
        <v>1032451127</v>
      </c>
      <c r="C662" s="33" t="s">
        <v>3335</v>
      </c>
      <c r="D662" s="33">
        <v>1013664937</v>
      </c>
      <c r="E662" s="33" t="s">
        <v>3349</v>
      </c>
      <c r="F662" s="33">
        <v>52290246</v>
      </c>
      <c r="G662" s="33" t="s">
        <v>1741</v>
      </c>
      <c r="H662" s="33"/>
      <c r="I662" s="33"/>
      <c r="J662" s="33">
        <v>52290246</v>
      </c>
      <c r="K662" s="33" t="s">
        <v>1741</v>
      </c>
      <c r="L662" s="33"/>
      <c r="M662" s="33"/>
      <c r="N662" s="33"/>
      <c r="O662" s="39"/>
    </row>
    <row r="663" spans="1:15">
      <c r="A663" s="35" t="s">
        <v>3338</v>
      </c>
      <c r="B663" s="36">
        <v>1026302190</v>
      </c>
      <c r="C663" s="36" t="s">
        <v>3340</v>
      </c>
      <c r="D663" s="36">
        <v>1024504944</v>
      </c>
      <c r="E663" s="36" t="s">
        <v>2212</v>
      </c>
      <c r="F663" s="36">
        <v>79597286</v>
      </c>
      <c r="G663" s="36" t="s">
        <v>1725</v>
      </c>
      <c r="H663" s="37"/>
      <c r="I663" s="36"/>
      <c r="J663" s="36">
        <v>79597286</v>
      </c>
      <c r="K663" s="36" t="s">
        <v>1725</v>
      </c>
      <c r="L663" s="37"/>
      <c r="M663" s="36"/>
      <c r="N663" s="36"/>
      <c r="O663" s="38"/>
    </row>
    <row r="664" spans="1:15">
      <c r="A664" s="32" t="s">
        <v>3343</v>
      </c>
      <c r="B664" s="33">
        <v>1018477074</v>
      </c>
      <c r="C664" s="33" t="s">
        <v>3344</v>
      </c>
      <c r="D664" s="33">
        <v>1013664937</v>
      </c>
      <c r="E664" s="33" t="s">
        <v>3349</v>
      </c>
      <c r="F664" s="33">
        <v>52290246</v>
      </c>
      <c r="G664" s="33" t="s">
        <v>1741</v>
      </c>
      <c r="H664" s="33"/>
      <c r="I664" s="33"/>
      <c r="J664" s="33">
        <v>52290246</v>
      </c>
      <c r="K664" s="33" t="s">
        <v>1741</v>
      </c>
      <c r="L664" s="33"/>
      <c r="M664" s="33"/>
      <c r="N664" s="33"/>
      <c r="O664" s="39"/>
    </row>
    <row r="665" spans="1:15">
      <c r="A665" s="35" t="s">
        <v>3347</v>
      </c>
      <c r="B665" s="36">
        <v>1013664937</v>
      </c>
      <c r="C665" s="36" t="s">
        <v>5314</v>
      </c>
      <c r="D665" s="36">
        <v>1024504944</v>
      </c>
      <c r="E665" s="36" t="s">
        <v>2212</v>
      </c>
      <c r="F665" s="36">
        <v>79597286</v>
      </c>
      <c r="G665" s="36" t="s">
        <v>1725</v>
      </c>
      <c r="H665" s="37"/>
      <c r="I665" s="36"/>
      <c r="J665" s="36">
        <v>79597286</v>
      </c>
      <c r="K665" s="36" t="s">
        <v>1725</v>
      </c>
      <c r="L665" s="37"/>
      <c r="M665" s="36"/>
      <c r="N665" s="36"/>
      <c r="O665" s="38"/>
    </row>
    <row r="666" spans="1:15">
      <c r="A666" s="32" t="s">
        <v>3353</v>
      </c>
      <c r="B666" s="33">
        <v>1023874589</v>
      </c>
      <c r="C666" s="33" t="s">
        <v>3354</v>
      </c>
      <c r="D666" s="33">
        <v>1026302190</v>
      </c>
      <c r="E666" s="33" t="s">
        <v>3340</v>
      </c>
      <c r="F666" s="33">
        <v>79639019</v>
      </c>
      <c r="G666" s="33" t="s">
        <v>1746</v>
      </c>
      <c r="H666" s="34"/>
      <c r="I666" s="33"/>
      <c r="J666" s="33">
        <v>79639019</v>
      </c>
      <c r="K666" s="33" t="s">
        <v>1746</v>
      </c>
      <c r="L666" s="34"/>
      <c r="M666" s="33"/>
      <c r="N666" s="33"/>
      <c r="O666" s="39"/>
    </row>
    <row r="667" spans="1:15">
      <c r="A667" s="35" t="s">
        <v>3357</v>
      </c>
      <c r="B667" s="36">
        <v>1023949820</v>
      </c>
      <c r="C667" s="36" t="s">
        <v>3358</v>
      </c>
      <c r="D667" s="36">
        <v>79062588</v>
      </c>
      <c r="E667" s="36" t="s">
        <v>3118</v>
      </c>
      <c r="F667" s="36">
        <v>1052338473</v>
      </c>
      <c r="G667" s="36" t="s">
        <v>761</v>
      </c>
      <c r="H667" s="37"/>
      <c r="I667" s="36"/>
      <c r="J667" s="36">
        <v>1052338473</v>
      </c>
      <c r="K667" s="36" t="s">
        <v>761</v>
      </c>
      <c r="L667" s="37"/>
      <c r="M667" s="36"/>
      <c r="N667" s="36"/>
      <c r="O667" s="38"/>
    </row>
    <row r="668" spans="1:15">
      <c r="A668" s="32" t="s">
        <v>3361</v>
      </c>
      <c r="B668" s="33">
        <v>5864294</v>
      </c>
      <c r="C668" s="33" t="s">
        <v>3363</v>
      </c>
      <c r="D668" s="33">
        <v>1013664937</v>
      </c>
      <c r="E668" s="33" t="s">
        <v>3349</v>
      </c>
      <c r="F668" s="33">
        <v>52290246</v>
      </c>
      <c r="G668" s="33" t="s">
        <v>1741</v>
      </c>
      <c r="H668" s="33"/>
      <c r="I668" s="33"/>
      <c r="J668" s="33">
        <v>52290246</v>
      </c>
      <c r="K668" s="33" t="s">
        <v>1741</v>
      </c>
      <c r="L668" s="33"/>
      <c r="M668" s="33"/>
      <c r="N668" s="33"/>
      <c r="O668" s="39"/>
    </row>
    <row r="669" spans="1:15">
      <c r="A669" s="35" t="s">
        <v>3366</v>
      </c>
      <c r="B669" s="36">
        <v>4287577</v>
      </c>
      <c r="C669" s="36" t="s">
        <v>3367</v>
      </c>
      <c r="D669" s="36">
        <v>1026302190</v>
      </c>
      <c r="E669" s="36" t="s">
        <v>3340</v>
      </c>
      <c r="F669" s="36">
        <v>79639019</v>
      </c>
      <c r="G669" s="36" t="s">
        <v>1746</v>
      </c>
      <c r="H669" s="37"/>
      <c r="I669" s="36"/>
      <c r="J669" s="36">
        <v>79639019</v>
      </c>
      <c r="K669" s="36" t="s">
        <v>1746</v>
      </c>
      <c r="L669" s="37"/>
      <c r="M669" s="36"/>
      <c r="N669" s="36"/>
      <c r="O669" s="38"/>
    </row>
    <row r="670" spans="1:15">
      <c r="A670" s="32" t="s">
        <v>3370</v>
      </c>
      <c r="B670" s="33">
        <v>19141749</v>
      </c>
      <c r="C670" s="33" t="s">
        <v>3371</v>
      </c>
      <c r="D670" s="33">
        <v>1026302190</v>
      </c>
      <c r="E670" s="33" t="s">
        <v>3340</v>
      </c>
      <c r="F670" s="33">
        <v>79639019</v>
      </c>
      <c r="G670" s="33" t="s">
        <v>1746</v>
      </c>
      <c r="H670" s="34"/>
      <c r="I670" s="33"/>
      <c r="J670" s="33">
        <v>79639019</v>
      </c>
      <c r="K670" s="33" t="s">
        <v>1746</v>
      </c>
      <c r="L670" s="34"/>
      <c r="M670" s="33"/>
      <c r="N670" s="33"/>
      <c r="O670" s="39"/>
    </row>
    <row r="671" spans="1:15">
      <c r="A671" s="35" t="s">
        <v>3968</v>
      </c>
      <c r="B671" s="36">
        <v>1113655789</v>
      </c>
      <c r="C671" s="36" t="s">
        <v>3970</v>
      </c>
      <c r="D671" s="36">
        <v>1113640292</v>
      </c>
      <c r="E671" s="36" t="s">
        <v>730</v>
      </c>
      <c r="F671" s="36">
        <v>1052338473</v>
      </c>
      <c r="G671" s="36" t="s">
        <v>761</v>
      </c>
      <c r="H671" s="37"/>
      <c r="I671" s="36"/>
      <c r="J671" s="36">
        <v>1052338473</v>
      </c>
      <c r="K671" s="36" t="s">
        <v>761</v>
      </c>
      <c r="L671" s="37"/>
      <c r="M671" s="36"/>
      <c r="N671" s="36"/>
      <c r="O671" s="38"/>
    </row>
    <row r="672" spans="1:15">
      <c r="A672" s="32" t="s">
        <v>3974</v>
      </c>
      <c r="B672" s="33">
        <v>1046340910</v>
      </c>
      <c r="C672" s="33" t="s">
        <v>5089</v>
      </c>
      <c r="D672" s="33">
        <v>79961781</v>
      </c>
      <c r="E672" s="33" t="s">
        <v>678</v>
      </c>
      <c r="F672" s="33">
        <v>7120851</v>
      </c>
      <c r="G672" s="33" t="s">
        <v>1755</v>
      </c>
      <c r="H672" s="34"/>
      <c r="I672" s="33"/>
      <c r="J672" s="33">
        <v>7120851</v>
      </c>
      <c r="K672" s="33" t="s">
        <v>1755</v>
      </c>
      <c r="L672" s="34"/>
      <c r="M672" s="33"/>
      <c r="N672" s="33"/>
      <c r="O672" s="39"/>
    </row>
    <row r="673" spans="1:15">
      <c r="A673" s="35" t="s">
        <v>3374</v>
      </c>
      <c r="B673" s="36">
        <v>7223148</v>
      </c>
      <c r="C673" s="36" t="s">
        <v>3376</v>
      </c>
      <c r="D673" s="36">
        <v>52316791</v>
      </c>
      <c r="E673" s="36" t="s">
        <v>5165</v>
      </c>
      <c r="F673" s="36">
        <v>1052338473</v>
      </c>
      <c r="G673" s="36" t="s">
        <v>761</v>
      </c>
      <c r="H673" s="37"/>
      <c r="I673" s="36"/>
      <c r="J673" s="36">
        <v>1052338473</v>
      </c>
      <c r="K673" s="36" t="s">
        <v>761</v>
      </c>
      <c r="L673" s="37"/>
      <c r="M673" s="36"/>
      <c r="N673" s="36"/>
      <c r="O673" s="38"/>
    </row>
    <row r="674" spans="1:15">
      <c r="A674" s="32" t="s">
        <v>3379</v>
      </c>
      <c r="B674" s="33">
        <v>1026302342</v>
      </c>
      <c r="C674" s="33" t="s">
        <v>3381</v>
      </c>
      <c r="D674" s="33">
        <v>79782765</v>
      </c>
      <c r="E674" s="33" t="s">
        <v>5168</v>
      </c>
      <c r="F674" s="36">
        <v>52746862</v>
      </c>
      <c r="G674" s="36" t="s">
        <v>1750</v>
      </c>
      <c r="H674" s="34"/>
      <c r="I674" s="33"/>
      <c r="J674" s="36">
        <v>52746862</v>
      </c>
      <c r="K674" s="36" t="s">
        <v>1750</v>
      </c>
      <c r="L674" s="34"/>
      <c r="M674" s="33"/>
      <c r="N674" s="33"/>
      <c r="O674" s="39"/>
    </row>
    <row r="675" spans="1:15">
      <c r="A675" s="35" t="s">
        <v>3384</v>
      </c>
      <c r="B675" s="36">
        <v>52714350</v>
      </c>
      <c r="C675" s="36" t="s">
        <v>5315</v>
      </c>
      <c r="D675" s="36">
        <v>19186057</v>
      </c>
      <c r="E675" s="36" t="s">
        <v>5170</v>
      </c>
      <c r="F675" s="36">
        <v>79639019</v>
      </c>
      <c r="G675" s="36" t="s">
        <v>1746</v>
      </c>
      <c r="H675" s="37"/>
      <c r="I675" s="36"/>
      <c r="J675" s="36">
        <v>79639019</v>
      </c>
      <c r="K675" s="36" t="s">
        <v>1746</v>
      </c>
      <c r="L675" s="37"/>
      <c r="M675" s="36"/>
      <c r="N675" s="36"/>
      <c r="O675" s="38"/>
    </row>
    <row r="676" spans="1:15">
      <c r="A676" s="32" t="s">
        <v>3389</v>
      </c>
      <c r="B676" s="33">
        <v>1026596208</v>
      </c>
      <c r="C676" s="33" t="s">
        <v>5316</v>
      </c>
      <c r="D676" s="33">
        <v>19186057</v>
      </c>
      <c r="E676" s="33" t="s">
        <v>5170</v>
      </c>
      <c r="F676" s="33">
        <v>79639019</v>
      </c>
      <c r="G676" s="33" t="s">
        <v>1746</v>
      </c>
      <c r="H676" s="34"/>
      <c r="I676" s="33"/>
      <c r="J676" s="33">
        <v>79639019</v>
      </c>
      <c r="K676" s="33" t="s">
        <v>1746</v>
      </c>
      <c r="L676" s="34"/>
      <c r="M676" s="33"/>
      <c r="N676" s="33"/>
      <c r="O676" s="39"/>
    </row>
    <row r="677" spans="1:15">
      <c r="A677" s="35" t="s">
        <v>3393</v>
      </c>
      <c r="B677" s="36">
        <v>1030551121</v>
      </c>
      <c r="C677" s="36" t="s">
        <v>5317</v>
      </c>
      <c r="D677" s="36">
        <v>79782765</v>
      </c>
      <c r="E677" s="36" t="s">
        <v>5168</v>
      </c>
      <c r="F677" s="36">
        <v>52746862</v>
      </c>
      <c r="G677" s="36" t="s">
        <v>1750</v>
      </c>
      <c r="H677" s="37"/>
      <c r="I677" s="36"/>
      <c r="J677" s="36">
        <v>52746862</v>
      </c>
      <c r="K677" s="36" t="s">
        <v>1750</v>
      </c>
      <c r="L677" s="37"/>
      <c r="M677" s="36"/>
      <c r="N677" s="36"/>
      <c r="O677" s="38"/>
    </row>
    <row r="678" spans="1:15">
      <c r="A678" s="32" t="s">
        <v>3397</v>
      </c>
      <c r="B678" s="33">
        <v>79565140</v>
      </c>
      <c r="C678" s="33" t="s">
        <v>3399</v>
      </c>
      <c r="D678" s="33">
        <v>1024504944</v>
      </c>
      <c r="E678" s="33" t="s">
        <v>2212</v>
      </c>
      <c r="F678" s="33">
        <v>79597286</v>
      </c>
      <c r="G678" s="33" t="s">
        <v>1725</v>
      </c>
      <c r="H678" s="34"/>
      <c r="I678" s="33"/>
      <c r="J678" s="33">
        <v>79597286</v>
      </c>
      <c r="K678" s="33" t="s">
        <v>1725</v>
      </c>
      <c r="L678" s="34"/>
      <c r="M678" s="33"/>
      <c r="N678" s="33"/>
      <c r="O678" s="39"/>
    </row>
    <row r="679" spans="1:15">
      <c r="A679" s="35" t="s">
        <v>3409</v>
      </c>
      <c r="B679" s="36">
        <v>1032387065</v>
      </c>
      <c r="C679" s="36" t="s">
        <v>5060</v>
      </c>
      <c r="D679" s="36">
        <v>1031137085</v>
      </c>
      <c r="E679" s="36" t="s">
        <v>1669</v>
      </c>
      <c r="F679" s="36">
        <v>1077083214</v>
      </c>
      <c r="G679" s="36" t="s">
        <v>2237</v>
      </c>
      <c r="H679" s="37"/>
      <c r="I679" s="36"/>
      <c r="J679" s="36">
        <v>1077083214</v>
      </c>
      <c r="K679" s="36" t="s">
        <v>2237</v>
      </c>
      <c r="L679" s="37"/>
      <c r="M679" s="36"/>
      <c r="N679" s="36"/>
      <c r="O679" s="38"/>
    </row>
    <row r="680" spans="1:15">
      <c r="A680" s="32" t="s">
        <v>3413</v>
      </c>
      <c r="B680" s="33">
        <v>1000940765</v>
      </c>
      <c r="C680" s="33" t="s">
        <v>3414</v>
      </c>
      <c r="D680" s="33">
        <v>1026302190</v>
      </c>
      <c r="E680" s="33" t="s">
        <v>3340</v>
      </c>
      <c r="F680" s="33">
        <v>79639019</v>
      </c>
      <c r="G680" s="33" t="s">
        <v>1746</v>
      </c>
      <c r="H680" s="34"/>
      <c r="I680" s="33"/>
      <c r="J680" s="33">
        <v>79639019</v>
      </c>
      <c r="K680" s="33" t="s">
        <v>1746</v>
      </c>
      <c r="L680" s="34"/>
      <c r="M680" s="33"/>
      <c r="N680" s="33"/>
      <c r="O680" s="39"/>
    </row>
    <row r="681" spans="1:15">
      <c r="A681" s="35" t="s">
        <v>3417</v>
      </c>
      <c r="B681" s="36">
        <v>1072749920</v>
      </c>
      <c r="C681" s="36" t="s">
        <v>3419</v>
      </c>
      <c r="D681" s="36">
        <v>1013664937</v>
      </c>
      <c r="E681" s="36" t="s">
        <v>3349</v>
      </c>
      <c r="F681" s="36">
        <v>52290246</v>
      </c>
      <c r="G681" s="36" t="s">
        <v>1741</v>
      </c>
      <c r="H681" s="36"/>
      <c r="I681" s="36"/>
      <c r="J681" s="36">
        <v>52290246</v>
      </c>
      <c r="K681" s="36" t="s">
        <v>1741</v>
      </c>
      <c r="L681" s="36"/>
      <c r="M681" s="36"/>
      <c r="N681" s="36"/>
      <c r="O681" s="38"/>
    </row>
    <row r="682" spans="1:15">
      <c r="A682" s="32" t="s">
        <v>3422</v>
      </c>
      <c r="B682" s="33">
        <v>12189901</v>
      </c>
      <c r="C682" s="33" t="s">
        <v>3424</v>
      </c>
      <c r="D682" s="33">
        <v>1013664937</v>
      </c>
      <c r="E682" s="33" t="s">
        <v>3349</v>
      </c>
      <c r="F682" s="33">
        <v>52290246</v>
      </c>
      <c r="G682" s="33" t="s">
        <v>1741</v>
      </c>
      <c r="H682" s="33"/>
      <c r="I682" s="33"/>
      <c r="J682" s="33">
        <v>52290246</v>
      </c>
      <c r="K682" s="33" t="s">
        <v>1741</v>
      </c>
      <c r="L682" s="33"/>
      <c r="M682" s="33"/>
      <c r="N682" s="33"/>
      <c r="O682" s="39"/>
    </row>
    <row r="683" spans="1:15">
      <c r="A683" s="35" t="s">
        <v>3427</v>
      </c>
      <c r="B683" s="36">
        <v>63533032</v>
      </c>
      <c r="C683" s="36" t="s">
        <v>3428</v>
      </c>
      <c r="D683" s="36">
        <v>1013664937</v>
      </c>
      <c r="E683" s="36" t="s">
        <v>3349</v>
      </c>
      <c r="F683" s="36">
        <v>52290246</v>
      </c>
      <c r="G683" s="36" t="s">
        <v>1741</v>
      </c>
      <c r="H683" s="36"/>
      <c r="I683" s="36"/>
      <c r="J683" s="36">
        <v>52290246</v>
      </c>
      <c r="K683" s="36" t="s">
        <v>1741</v>
      </c>
      <c r="L683" s="36"/>
      <c r="M683" s="36"/>
      <c r="N683" s="36"/>
      <c r="O683" s="38"/>
    </row>
    <row r="684" spans="1:15">
      <c r="A684" s="32" t="s">
        <v>3431</v>
      </c>
      <c r="B684" s="33">
        <v>1110525660</v>
      </c>
      <c r="C684" s="33" t="s">
        <v>3432</v>
      </c>
      <c r="D684" s="33">
        <v>1013664937</v>
      </c>
      <c r="E684" s="33" t="s">
        <v>3349</v>
      </c>
      <c r="F684" s="33">
        <v>52290246</v>
      </c>
      <c r="G684" s="33" t="s">
        <v>1741</v>
      </c>
      <c r="H684" s="33"/>
      <c r="I684" s="33"/>
      <c r="J684" s="33">
        <v>52290246</v>
      </c>
      <c r="K684" s="33" t="s">
        <v>1741</v>
      </c>
      <c r="L684" s="33"/>
      <c r="M684" s="33"/>
      <c r="N684" s="33"/>
      <c r="O684" s="39"/>
    </row>
    <row r="685" spans="1:15">
      <c r="A685" s="35" t="s">
        <v>3435</v>
      </c>
      <c r="B685" s="36">
        <v>39544156</v>
      </c>
      <c r="C685" s="36" t="s">
        <v>5318</v>
      </c>
      <c r="D685" s="36">
        <v>79782765</v>
      </c>
      <c r="E685" s="36" t="s">
        <v>5168</v>
      </c>
      <c r="F685" s="36">
        <v>52746862</v>
      </c>
      <c r="G685" s="36" t="s">
        <v>1750</v>
      </c>
      <c r="H685" s="37"/>
      <c r="I685" s="36"/>
      <c r="J685" s="36">
        <v>52746862</v>
      </c>
      <c r="K685" s="36" t="s">
        <v>1750</v>
      </c>
      <c r="L685" s="37"/>
      <c r="M685" s="36"/>
      <c r="N685" s="36"/>
      <c r="O685" s="38"/>
    </row>
    <row r="686" spans="1:15">
      <c r="A686" s="32" t="s">
        <v>3440</v>
      </c>
      <c r="B686" s="33">
        <v>79700490</v>
      </c>
      <c r="C686" s="33" t="s">
        <v>5319</v>
      </c>
      <c r="D686" s="33">
        <v>1023894240</v>
      </c>
      <c r="E686" s="33" t="s">
        <v>4497</v>
      </c>
      <c r="F686" s="33">
        <v>52746862</v>
      </c>
      <c r="G686" s="33" t="s">
        <v>1750</v>
      </c>
      <c r="H686" s="34"/>
      <c r="I686" s="33"/>
      <c r="J686" s="33">
        <v>52746862</v>
      </c>
      <c r="K686" s="33" t="s">
        <v>1750</v>
      </c>
      <c r="L686" s="34"/>
      <c r="M686" s="33"/>
      <c r="N686" s="33"/>
      <c r="O686" s="39"/>
    </row>
    <row r="687" spans="1:15">
      <c r="A687" s="35" t="s">
        <v>3444</v>
      </c>
      <c r="B687" s="36">
        <v>1023946960</v>
      </c>
      <c r="C687" s="36" t="s">
        <v>3446</v>
      </c>
      <c r="D687" s="36">
        <v>93380759</v>
      </c>
      <c r="E687" s="36" t="s">
        <v>2268</v>
      </c>
      <c r="F687" s="36">
        <v>52514387</v>
      </c>
      <c r="G687" s="36" t="s">
        <v>765</v>
      </c>
      <c r="H687" s="37"/>
      <c r="I687" s="36"/>
      <c r="J687" s="36">
        <v>52514387</v>
      </c>
      <c r="K687" s="36" t="s">
        <v>765</v>
      </c>
      <c r="L687" s="37"/>
      <c r="M687" s="36"/>
      <c r="N687" s="36"/>
      <c r="O687" s="38"/>
    </row>
    <row r="688" spans="1:15">
      <c r="A688" s="32" t="s">
        <v>3449</v>
      </c>
      <c r="B688" s="33">
        <v>79355788</v>
      </c>
      <c r="C688" s="33" t="s">
        <v>3451</v>
      </c>
      <c r="D688" s="33">
        <v>1076646357</v>
      </c>
      <c r="E688" s="33" t="s">
        <v>2491</v>
      </c>
      <c r="F688" s="33">
        <v>79597286</v>
      </c>
      <c r="G688" s="33" t="s">
        <v>1725</v>
      </c>
      <c r="H688" s="34"/>
      <c r="I688" s="33"/>
      <c r="J688" s="33">
        <v>79597286</v>
      </c>
      <c r="K688" s="33" t="s">
        <v>1725</v>
      </c>
      <c r="L688" s="34"/>
      <c r="M688" s="33"/>
      <c r="N688" s="33"/>
      <c r="O688" s="39"/>
    </row>
    <row r="689" spans="1:15">
      <c r="A689" s="35" t="s">
        <v>3454</v>
      </c>
      <c r="B689" s="36">
        <v>1010246837</v>
      </c>
      <c r="C689" s="36" t="s">
        <v>3456</v>
      </c>
      <c r="D689" s="36">
        <v>1022386079</v>
      </c>
      <c r="E689" s="36" t="s">
        <v>2752</v>
      </c>
      <c r="F689" s="36">
        <v>1077083214</v>
      </c>
      <c r="G689" s="36" t="s">
        <v>2237</v>
      </c>
      <c r="H689" s="37"/>
      <c r="I689" s="36"/>
      <c r="J689" s="36">
        <v>1077083214</v>
      </c>
      <c r="K689" s="36" t="s">
        <v>2237</v>
      </c>
      <c r="L689" s="37"/>
      <c r="M689" s="36"/>
      <c r="N689" s="36"/>
      <c r="O689" s="38"/>
    </row>
    <row r="690" spans="1:15">
      <c r="A690" s="32" t="s">
        <v>3459</v>
      </c>
      <c r="B690" s="33">
        <v>1031167882</v>
      </c>
      <c r="C690" s="33" t="s">
        <v>3460</v>
      </c>
      <c r="D690" s="33">
        <v>1023894240</v>
      </c>
      <c r="E690" s="33" t="s">
        <v>4497</v>
      </c>
      <c r="F690" s="33">
        <v>52746862</v>
      </c>
      <c r="G690" s="33" t="s">
        <v>1750</v>
      </c>
      <c r="H690" s="34"/>
      <c r="I690" s="33"/>
      <c r="J690" s="33">
        <v>52746862</v>
      </c>
      <c r="K690" s="33" t="s">
        <v>1750</v>
      </c>
      <c r="L690" s="34"/>
      <c r="M690" s="33"/>
      <c r="N690" s="33"/>
      <c r="O690" s="39"/>
    </row>
    <row r="691" spans="1:15">
      <c r="A691" s="35" t="s">
        <v>3463</v>
      </c>
      <c r="B691" s="36">
        <v>51932724</v>
      </c>
      <c r="C691" s="36" t="s">
        <v>3464</v>
      </c>
      <c r="D691" s="36">
        <v>1023894240</v>
      </c>
      <c r="E691" s="36" t="s">
        <v>4497</v>
      </c>
      <c r="F691" s="36">
        <v>52746862</v>
      </c>
      <c r="G691" s="36" t="s">
        <v>1750</v>
      </c>
      <c r="H691" s="37"/>
      <c r="I691" s="36"/>
      <c r="J691" s="36">
        <v>52746862</v>
      </c>
      <c r="K691" s="36" t="s">
        <v>1750</v>
      </c>
      <c r="L691" s="37"/>
      <c r="M691" s="36"/>
      <c r="N691" s="36"/>
      <c r="O691" s="38"/>
    </row>
    <row r="692" spans="1:15">
      <c r="A692" s="32" t="s">
        <v>3466</v>
      </c>
      <c r="B692" s="33">
        <v>1023901003</v>
      </c>
      <c r="C692" s="33" t="s">
        <v>3467</v>
      </c>
      <c r="D692" s="33">
        <v>79879029</v>
      </c>
      <c r="E692" s="33" t="s">
        <v>508</v>
      </c>
      <c r="F692" s="33">
        <v>79639019</v>
      </c>
      <c r="G692" s="33" t="s">
        <v>1746</v>
      </c>
      <c r="H692" s="34"/>
      <c r="I692" s="33"/>
      <c r="J692" s="33">
        <v>79639019</v>
      </c>
      <c r="K692" s="33" t="s">
        <v>1746</v>
      </c>
      <c r="L692" s="34"/>
      <c r="M692" s="33"/>
      <c r="N692" s="33"/>
      <c r="O692" s="39"/>
    </row>
    <row r="693" spans="1:15">
      <c r="A693" s="35" t="s">
        <v>3470</v>
      </c>
      <c r="B693" s="36">
        <v>88221589</v>
      </c>
      <c r="C693" s="36" t="s">
        <v>5320</v>
      </c>
      <c r="D693" s="36">
        <v>79056337</v>
      </c>
      <c r="E693" s="36" t="s">
        <v>3836</v>
      </c>
      <c r="F693" s="36">
        <v>51913304</v>
      </c>
      <c r="G693" s="36" t="s">
        <v>1730</v>
      </c>
      <c r="H693" s="37"/>
      <c r="I693" s="36"/>
      <c r="J693" s="36">
        <v>51913304</v>
      </c>
      <c r="K693" s="36" t="s">
        <v>1730</v>
      </c>
      <c r="L693" s="37"/>
      <c r="M693" s="36"/>
      <c r="N693" s="36"/>
      <c r="O693" s="38"/>
    </row>
    <row r="694" spans="1:15">
      <c r="A694" s="32" t="s">
        <v>3474</v>
      </c>
      <c r="B694" s="33">
        <v>79349742</v>
      </c>
      <c r="C694" s="33" t="s">
        <v>5321</v>
      </c>
      <c r="D694" s="33">
        <v>1099203372</v>
      </c>
      <c r="E694" s="33" t="s">
        <v>3064</v>
      </c>
      <c r="F694" s="33">
        <v>51913304</v>
      </c>
      <c r="G694" s="33" t="s">
        <v>1730</v>
      </c>
      <c r="H694" s="34"/>
      <c r="I694" s="33"/>
      <c r="J694" s="33">
        <v>51913304</v>
      </c>
      <c r="K694" s="33" t="s">
        <v>1730</v>
      </c>
      <c r="L694" s="34"/>
      <c r="M694" s="33"/>
      <c r="N694" s="33"/>
      <c r="O694" s="39"/>
    </row>
    <row r="695" spans="1:15">
      <c r="A695" s="35" t="s">
        <v>3480</v>
      </c>
      <c r="B695" s="36">
        <v>1023970945</v>
      </c>
      <c r="C695" s="36" t="s">
        <v>4968</v>
      </c>
      <c r="D695" s="36">
        <v>80231434</v>
      </c>
      <c r="E695" s="36" t="s">
        <v>2204</v>
      </c>
      <c r="F695" s="36">
        <v>51931678</v>
      </c>
      <c r="G695" s="36" t="s">
        <v>1325</v>
      </c>
      <c r="H695" s="37"/>
      <c r="I695" s="36"/>
      <c r="J695" s="36">
        <v>51931678</v>
      </c>
      <c r="K695" s="36" t="s">
        <v>1325</v>
      </c>
      <c r="L695" s="37"/>
      <c r="M695" s="36"/>
      <c r="N695" s="36"/>
      <c r="O695" s="38"/>
    </row>
    <row r="696" spans="1:15">
      <c r="A696" s="32" t="s">
        <v>3484</v>
      </c>
      <c r="B696" s="33">
        <v>80513261</v>
      </c>
      <c r="C696" s="33" t="s">
        <v>5129</v>
      </c>
      <c r="D696" s="33">
        <v>1023894240</v>
      </c>
      <c r="E696" s="33" t="s">
        <v>4497</v>
      </c>
      <c r="F696" s="33">
        <v>52746862</v>
      </c>
      <c r="G696" s="33" t="s">
        <v>1750</v>
      </c>
      <c r="H696" s="34"/>
      <c r="I696" s="33"/>
      <c r="J696" s="33">
        <v>52746862</v>
      </c>
      <c r="K696" s="33" t="s">
        <v>1750</v>
      </c>
      <c r="L696" s="34"/>
      <c r="M696" s="33"/>
      <c r="N696" s="33"/>
      <c r="O696" s="39"/>
    </row>
    <row r="697" spans="1:15">
      <c r="A697" s="35" t="s">
        <v>3488</v>
      </c>
      <c r="B697" s="36">
        <v>1023885495</v>
      </c>
      <c r="C697" s="36" t="s">
        <v>3489</v>
      </c>
      <c r="D697" s="36">
        <v>80231434</v>
      </c>
      <c r="E697" s="36" t="s">
        <v>2204</v>
      </c>
      <c r="F697" s="36">
        <v>51931678</v>
      </c>
      <c r="G697" s="36" t="s">
        <v>1325</v>
      </c>
      <c r="H697" s="37"/>
      <c r="I697" s="36"/>
      <c r="J697" s="36">
        <v>51931678</v>
      </c>
      <c r="K697" s="36" t="s">
        <v>1325</v>
      </c>
      <c r="L697" s="37"/>
      <c r="M697" s="36"/>
      <c r="N697" s="36"/>
      <c r="O697" s="38"/>
    </row>
    <row r="698" spans="1:15">
      <c r="A698" s="32" t="s">
        <v>3492</v>
      </c>
      <c r="B698" s="33">
        <v>79683214</v>
      </c>
      <c r="C698" s="33" t="s">
        <v>5322</v>
      </c>
      <c r="D698" s="33">
        <v>1026302190</v>
      </c>
      <c r="E698" s="33" t="s">
        <v>3340</v>
      </c>
      <c r="F698" s="33">
        <v>79639019</v>
      </c>
      <c r="G698" s="33" t="s">
        <v>1746</v>
      </c>
      <c r="H698" s="34"/>
      <c r="I698" s="33"/>
      <c r="J698" s="33">
        <v>79639019</v>
      </c>
      <c r="K698" s="33" t="s">
        <v>1746</v>
      </c>
      <c r="L698" s="34"/>
      <c r="M698" s="33"/>
      <c r="N698" s="33"/>
      <c r="O698" s="39"/>
    </row>
    <row r="699" spans="1:15">
      <c r="A699" s="35" t="s">
        <v>3496</v>
      </c>
      <c r="B699" s="36">
        <v>1023913052</v>
      </c>
      <c r="C699" s="36" t="s">
        <v>5323</v>
      </c>
      <c r="D699" s="36">
        <v>1013664937</v>
      </c>
      <c r="E699" s="36" t="s">
        <v>3349</v>
      </c>
      <c r="F699" s="36">
        <v>52290246</v>
      </c>
      <c r="G699" s="36" t="s">
        <v>1741</v>
      </c>
      <c r="H699" s="36"/>
      <c r="I699" s="36"/>
      <c r="J699" s="36">
        <v>52290246</v>
      </c>
      <c r="K699" s="36" t="s">
        <v>1741</v>
      </c>
      <c r="L699" s="36"/>
      <c r="M699" s="36"/>
      <c r="N699" s="36"/>
      <c r="O699" s="38"/>
    </row>
    <row r="700" spans="1:15">
      <c r="A700" s="32" t="s">
        <v>3502</v>
      </c>
      <c r="B700" s="33">
        <v>80730141</v>
      </c>
      <c r="C700" s="33" t="s">
        <v>4998</v>
      </c>
      <c r="D700" s="33">
        <v>1013664937</v>
      </c>
      <c r="E700" s="33" t="s">
        <v>3349</v>
      </c>
      <c r="F700" s="33">
        <v>52290246</v>
      </c>
      <c r="G700" s="33" t="s">
        <v>1741</v>
      </c>
      <c r="H700" s="33"/>
      <c r="I700" s="33"/>
      <c r="J700" s="33">
        <v>52290246</v>
      </c>
      <c r="K700" s="33" t="s">
        <v>1741</v>
      </c>
      <c r="L700" s="33"/>
      <c r="M700" s="33"/>
      <c r="N700" s="33"/>
      <c r="O700" s="39"/>
    </row>
    <row r="701" spans="1:15">
      <c r="A701" s="35" t="s">
        <v>3506</v>
      </c>
      <c r="B701" s="36">
        <v>1023956547</v>
      </c>
      <c r="C701" s="36" t="s">
        <v>3507</v>
      </c>
      <c r="D701" s="36">
        <v>1023894240</v>
      </c>
      <c r="E701" s="36" t="s">
        <v>4497</v>
      </c>
      <c r="F701" s="36">
        <v>52746862</v>
      </c>
      <c r="G701" s="36" t="s">
        <v>1750</v>
      </c>
      <c r="H701" s="37"/>
      <c r="I701" s="36"/>
      <c r="J701" s="36">
        <v>52746862</v>
      </c>
      <c r="K701" s="36" t="s">
        <v>1750</v>
      </c>
      <c r="L701" s="37"/>
      <c r="M701" s="36"/>
      <c r="N701" s="36"/>
      <c r="O701" s="38"/>
    </row>
    <row r="702" spans="1:15">
      <c r="A702" s="32" t="s">
        <v>3510</v>
      </c>
      <c r="B702" s="33">
        <v>1023892553</v>
      </c>
      <c r="C702" s="33" t="s">
        <v>3511</v>
      </c>
      <c r="D702" s="33">
        <v>1023894240</v>
      </c>
      <c r="E702" s="33" t="s">
        <v>4497</v>
      </c>
      <c r="F702" s="33">
        <v>52746862</v>
      </c>
      <c r="G702" s="33" t="s">
        <v>1750</v>
      </c>
      <c r="H702" s="34"/>
      <c r="I702" s="33"/>
      <c r="J702" s="33">
        <v>52746862</v>
      </c>
      <c r="K702" s="33" t="s">
        <v>1750</v>
      </c>
      <c r="L702" s="34"/>
      <c r="M702" s="33"/>
      <c r="N702" s="33"/>
      <c r="O702" s="39"/>
    </row>
    <row r="703" spans="1:15">
      <c r="A703" s="35" t="s">
        <v>3514</v>
      </c>
      <c r="B703" s="36">
        <v>52118754</v>
      </c>
      <c r="C703" s="36" t="s">
        <v>3516</v>
      </c>
      <c r="D703" s="36">
        <v>80231434</v>
      </c>
      <c r="E703" s="36" t="s">
        <v>2204</v>
      </c>
      <c r="F703" s="36">
        <v>51931678</v>
      </c>
      <c r="G703" s="36" t="s">
        <v>1325</v>
      </c>
      <c r="H703" s="37"/>
      <c r="I703" s="36"/>
      <c r="J703" s="36">
        <v>51931678</v>
      </c>
      <c r="K703" s="36" t="s">
        <v>1325</v>
      </c>
      <c r="L703" s="37"/>
      <c r="M703" s="36"/>
      <c r="N703" s="36"/>
      <c r="O703" s="38"/>
    </row>
    <row r="704" spans="1:15">
      <c r="A704" s="32" t="s">
        <v>3979</v>
      </c>
      <c r="B704" s="33">
        <v>79973651</v>
      </c>
      <c r="C704" s="33" t="s">
        <v>3980</v>
      </c>
      <c r="D704" s="33">
        <v>1076646357</v>
      </c>
      <c r="E704" s="33" t="s">
        <v>2491</v>
      </c>
      <c r="F704" s="33">
        <v>79597286</v>
      </c>
      <c r="G704" s="33" t="s">
        <v>1725</v>
      </c>
      <c r="H704" s="34"/>
      <c r="I704" s="33"/>
      <c r="J704" s="33">
        <v>79597286</v>
      </c>
      <c r="K704" s="33" t="s">
        <v>1725</v>
      </c>
      <c r="L704" s="34"/>
      <c r="M704" s="33"/>
      <c r="N704" s="33"/>
      <c r="O704" s="39"/>
    </row>
    <row r="705" spans="1:15">
      <c r="A705" s="35" t="s">
        <v>3519</v>
      </c>
      <c r="B705" s="36">
        <v>1012320519</v>
      </c>
      <c r="C705" s="36" t="s">
        <v>5324</v>
      </c>
      <c r="D705" s="36">
        <v>80231434</v>
      </c>
      <c r="E705" s="36" t="s">
        <v>2204</v>
      </c>
      <c r="F705" s="36">
        <v>51931678</v>
      </c>
      <c r="G705" s="36" t="s">
        <v>1325</v>
      </c>
      <c r="H705" s="37"/>
      <c r="I705" s="36"/>
      <c r="J705" s="36">
        <v>51931678</v>
      </c>
      <c r="K705" s="36" t="s">
        <v>1325</v>
      </c>
      <c r="L705" s="37"/>
      <c r="M705" s="36"/>
      <c r="N705" s="36"/>
      <c r="O705" s="38"/>
    </row>
    <row r="706" spans="1:15">
      <c r="A706" s="32" t="s">
        <v>3523</v>
      </c>
      <c r="B706" s="33">
        <v>1000616446</v>
      </c>
      <c r="C706" s="33" t="s">
        <v>5325</v>
      </c>
      <c r="D706" s="33">
        <v>80231434</v>
      </c>
      <c r="E706" s="33" t="s">
        <v>2204</v>
      </c>
      <c r="F706" s="33">
        <v>51931678</v>
      </c>
      <c r="G706" s="33" t="s">
        <v>1325</v>
      </c>
      <c r="H706" s="34"/>
      <c r="I706" s="33"/>
      <c r="J706" s="33">
        <v>51931678</v>
      </c>
      <c r="K706" s="33" t="s">
        <v>1325</v>
      </c>
      <c r="L706" s="34"/>
      <c r="M706" s="33"/>
      <c r="N706" s="33"/>
      <c r="O706" s="39"/>
    </row>
    <row r="707" spans="1:15">
      <c r="A707" s="35" t="s">
        <v>3527</v>
      </c>
      <c r="B707" s="36">
        <v>1001314483</v>
      </c>
      <c r="C707" s="36" t="s">
        <v>3528</v>
      </c>
      <c r="D707" s="36">
        <v>1013664937</v>
      </c>
      <c r="E707" s="36" t="s">
        <v>3349</v>
      </c>
      <c r="F707" s="36">
        <v>52290246</v>
      </c>
      <c r="G707" s="36" t="s">
        <v>1741</v>
      </c>
      <c r="H707" s="36"/>
      <c r="I707" s="36"/>
      <c r="J707" s="36">
        <v>52290246</v>
      </c>
      <c r="K707" s="36" t="s">
        <v>1741</v>
      </c>
      <c r="L707" s="36"/>
      <c r="M707" s="36"/>
      <c r="N707" s="36"/>
      <c r="O707" s="38"/>
    </row>
    <row r="708" spans="1:15">
      <c r="A708" s="32" t="s">
        <v>3531</v>
      </c>
      <c r="B708" s="33">
        <v>1022378759</v>
      </c>
      <c r="C708" s="33" t="s">
        <v>3532</v>
      </c>
      <c r="D708" s="33">
        <v>53046668</v>
      </c>
      <c r="E708" s="33" t="s">
        <v>603</v>
      </c>
      <c r="F708" s="33">
        <v>51931678</v>
      </c>
      <c r="G708" s="33" t="s">
        <v>1325</v>
      </c>
      <c r="H708" s="34"/>
      <c r="I708" s="33"/>
      <c r="J708" s="33">
        <v>51931678</v>
      </c>
      <c r="K708" s="33" t="s">
        <v>1325</v>
      </c>
      <c r="L708" s="34"/>
      <c r="M708" s="33"/>
      <c r="N708" s="33"/>
      <c r="O708" s="39"/>
    </row>
    <row r="709" spans="1:15">
      <c r="A709" s="35" t="s">
        <v>3535</v>
      </c>
      <c r="B709" s="36">
        <v>79420505</v>
      </c>
      <c r="C709" s="36" t="s">
        <v>4974</v>
      </c>
      <c r="D709" s="36">
        <v>80231434</v>
      </c>
      <c r="E709" s="36" t="s">
        <v>2204</v>
      </c>
      <c r="F709" s="36">
        <v>51931678</v>
      </c>
      <c r="G709" s="36" t="s">
        <v>1325</v>
      </c>
      <c r="H709" s="37"/>
      <c r="I709" s="36"/>
      <c r="J709" s="36">
        <v>51931678</v>
      </c>
      <c r="K709" s="36" t="s">
        <v>1325</v>
      </c>
      <c r="L709" s="37"/>
      <c r="M709" s="36"/>
      <c r="N709" s="36"/>
      <c r="O709" s="38"/>
    </row>
    <row r="710" spans="1:15">
      <c r="A710" s="32" t="s">
        <v>3539</v>
      </c>
      <c r="B710" s="33">
        <v>79333998</v>
      </c>
      <c r="C710" s="33" t="s">
        <v>3540</v>
      </c>
      <c r="D710" s="33">
        <v>1076646357</v>
      </c>
      <c r="E710" s="33" t="s">
        <v>2491</v>
      </c>
      <c r="F710" s="33">
        <v>79597286</v>
      </c>
      <c r="G710" s="33" t="s">
        <v>1725</v>
      </c>
      <c r="H710" s="34"/>
      <c r="I710" s="33"/>
      <c r="J710" s="33">
        <v>79597286</v>
      </c>
      <c r="K710" s="33" t="s">
        <v>1725</v>
      </c>
      <c r="L710" s="34"/>
      <c r="M710" s="33"/>
      <c r="N710" s="33"/>
      <c r="O710" s="39"/>
    </row>
    <row r="711" spans="1:15">
      <c r="A711" s="35" t="s">
        <v>3543</v>
      </c>
      <c r="B711" s="36">
        <v>52063432</v>
      </c>
      <c r="C711" s="36" t="s">
        <v>5326</v>
      </c>
      <c r="D711" s="36">
        <v>1013664937</v>
      </c>
      <c r="E711" s="36" t="s">
        <v>3349</v>
      </c>
      <c r="F711" s="36">
        <v>52290246</v>
      </c>
      <c r="G711" s="36" t="s">
        <v>1741</v>
      </c>
      <c r="H711" s="36"/>
      <c r="I711" s="36"/>
      <c r="J711" s="36">
        <v>52290246</v>
      </c>
      <c r="K711" s="36" t="s">
        <v>1741</v>
      </c>
      <c r="L711" s="36"/>
      <c r="M711" s="36"/>
      <c r="N711" s="36"/>
      <c r="O711" s="38"/>
    </row>
    <row r="712" spans="1:15">
      <c r="A712" s="32" t="s">
        <v>3548</v>
      </c>
      <c r="B712" s="33">
        <v>1023950765</v>
      </c>
      <c r="C712" s="33" t="s">
        <v>3549</v>
      </c>
      <c r="D712" s="33">
        <v>80231434</v>
      </c>
      <c r="E712" s="33" t="s">
        <v>2204</v>
      </c>
      <c r="F712" s="33">
        <v>51931678</v>
      </c>
      <c r="G712" s="33" t="s">
        <v>1325</v>
      </c>
      <c r="H712" s="34"/>
      <c r="I712" s="33"/>
      <c r="J712" s="33">
        <v>51931678</v>
      </c>
      <c r="K712" s="33" t="s">
        <v>1325</v>
      </c>
      <c r="L712" s="34"/>
      <c r="M712" s="33"/>
      <c r="N712" s="33"/>
      <c r="O712" s="39"/>
    </row>
    <row r="713" spans="1:15">
      <c r="A713" s="35" t="s">
        <v>3552</v>
      </c>
      <c r="B713" s="36">
        <v>1000615670</v>
      </c>
      <c r="C713" s="36" t="s">
        <v>5327</v>
      </c>
      <c r="D713" s="36">
        <v>1076646357</v>
      </c>
      <c r="E713" s="36" t="s">
        <v>2491</v>
      </c>
      <c r="F713" s="36">
        <v>79597286</v>
      </c>
      <c r="G713" s="36" t="s">
        <v>1725</v>
      </c>
      <c r="H713" s="37"/>
      <c r="I713" s="36"/>
      <c r="J713" s="36">
        <v>79597286</v>
      </c>
      <c r="K713" s="36" t="s">
        <v>1725</v>
      </c>
      <c r="L713" s="37"/>
      <c r="M713" s="36"/>
      <c r="N713" s="36"/>
      <c r="O713" s="38"/>
    </row>
    <row r="714" spans="1:15">
      <c r="A714" s="32" t="s">
        <v>3556</v>
      </c>
      <c r="B714" s="33">
        <v>1023946420</v>
      </c>
      <c r="C714" s="33" t="s">
        <v>3557</v>
      </c>
      <c r="D714" s="33">
        <v>80231434</v>
      </c>
      <c r="E714" s="33" t="s">
        <v>2204</v>
      </c>
      <c r="F714" s="33">
        <v>51931678</v>
      </c>
      <c r="G714" s="33" t="s">
        <v>1325</v>
      </c>
      <c r="H714" s="34"/>
      <c r="I714" s="33"/>
      <c r="J714" s="33">
        <v>51931678</v>
      </c>
      <c r="K714" s="33" t="s">
        <v>1325</v>
      </c>
      <c r="L714" s="34"/>
      <c r="M714" s="33"/>
      <c r="N714" s="33"/>
      <c r="O714" s="39"/>
    </row>
    <row r="715" spans="1:15">
      <c r="A715" s="35" t="s">
        <v>3560</v>
      </c>
      <c r="B715" s="36">
        <v>52361485</v>
      </c>
      <c r="C715" s="36" t="s">
        <v>4938</v>
      </c>
      <c r="D715" s="36">
        <v>1023894240</v>
      </c>
      <c r="E715" s="36" t="s">
        <v>4497</v>
      </c>
      <c r="F715" s="36">
        <v>52746862</v>
      </c>
      <c r="G715" s="36" t="s">
        <v>1750</v>
      </c>
      <c r="H715" s="37"/>
      <c r="I715" s="36"/>
      <c r="J715" s="36">
        <v>52746862</v>
      </c>
      <c r="K715" s="36" t="s">
        <v>1750</v>
      </c>
      <c r="L715" s="37"/>
      <c r="M715" s="36"/>
      <c r="N715" s="36"/>
      <c r="O715" s="38"/>
    </row>
    <row r="716" spans="1:15">
      <c r="A716" s="32" t="s">
        <v>3564</v>
      </c>
      <c r="B716" s="33">
        <v>1032480192</v>
      </c>
      <c r="C716" s="33" t="s">
        <v>3565</v>
      </c>
      <c r="D716" s="33">
        <v>1023894240</v>
      </c>
      <c r="E716" s="33" t="s">
        <v>4497</v>
      </c>
      <c r="F716" s="33">
        <v>52746862</v>
      </c>
      <c r="G716" s="33" t="s">
        <v>1750</v>
      </c>
      <c r="H716" s="34"/>
      <c r="I716" s="33"/>
      <c r="J716" s="33">
        <v>52746862</v>
      </c>
      <c r="K716" s="33" t="s">
        <v>1750</v>
      </c>
      <c r="L716" s="34"/>
      <c r="M716" s="33"/>
      <c r="N716" s="33"/>
      <c r="O716" s="39"/>
    </row>
    <row r="717" spans="1:15">
      <c r="A717" s="35" t="s">
        <v>3568</v>
      </c>
      <c r="B717" s="36">
        <v>1023972881</v>
      </c>
      <c r="C717" s="36" t="s">
        <v>3569</v>
      </c>
      <c r="D717" s="36">
        <v>1013664937</v>
      </c>
      <c r="E717" s="36" t="s">
        <v>3349</v>
      </c>
      <c r="F717" s="36">
        <v>52290246</v>
      </c>
      <c r="G717" s="36" t="s">
        <v>1741</v>
      </c>
      <c r="H717" s="36"/>
      <c r="I717" s="36"/>
      <c r="J717" s="36">
        <v>52290246</v>
      </c>
      <c r="K717" s="36" t="s">
        <v>1741</v>
      </c>
      <c r="L717" s="36"/>
      <c r="M717" s="36"/>
      <c r="N717" s="36"/>
      <c r="O717" s="38"/>
    </row>
    <row r="718" spans="1:15">
      <c r="A718" s="32" t="s">
        <v>3572</v>
      </c>
      <c r="B718" s="33">
        <v>53043900</v>
      </c>
      <c r="C718" s="33" t="s">
        <v>3573</v>
      </c>
      <c r="D718" s="33">
        <v>1013664937</v>
      </c>
      <c r="E718" s="33" t="s">
        <v>3349</v>
      </c>
      <c r="F718" s="33">
        <v>52290246</v>
      </c>
      <c r="G718" s="33" t="s">
        <v>1741</v>
      </c>
      <c r="H718" s="33"/>
      <c r="I718" s="33"/>
      <c r="J718" s="33">
        <v>52290246</v>
      </c>
      <c r="K718" s="33" t="s">
        <v>1741</v>
      </c>
      <c r="L718" s="33"/>
      <c r="M718" s="33"/>
      <c r="N718" s="33"/>
      <c r="O718" s="39"/>
    </row>
    <row r="719" spans="1:15">
      <c r="A719" s="35" t="s">
        <v>3577</v>
      </c>
      <c r="B719" s="36">
        <v>1077967757</v>
      </c>
      <c r="C719" s="36" t="s">
        <v>3578</v>
      </c>
      <c r="D719" s="36">
        <v>1013664937</v>
      </c>
      <c r="E719" s="36" t="s">
        <v>3349</v>
      </c>
      <c r="F719" s="36">
        <v>52290246</v>
      </c>
      <c r="G719" s="36" t="s">
        <v>1741</v>
      </c>
      <c r="H719" s="36"/>
      <c r="I719" s="36"/>
      <c r="J719" s="36">
        <v>52290246</v>
      </c>
      <c r="K719" s="36" t="s">
        <v>1741</v>
      </c>
      <c r="L719" s="36"/>
      <c r="M719" s="36"/>
      <c r="N719" s="36"/>
      <c r="O719" s="38"/>
    </row>
    <row r="720" spans="1:15">
      <c r="A720" s="32" t="s">
        <v>3581</v>
      </c>
      <c r="B720" s="33">
        <v>80246654</v>
      </c>
      <c r="C720" s="33" t="s">
        <v>3582</v>
      </c>
      <c r="D720" s="33">
        <v>1022386079</v>
      </c>
      <c r="E720" s="33" t="s">
        <v>2752</v>
      </c>
      <c r="F720" s="33">
        <v>1077083214</v>
      </c>
      <c r="G720" s="33" t="s">
        <v>2237</v>
      </c>
      <c r="H720" s="34"/>
      <c r="I720" s="33"/>
      <c r="J720" s="33">
        <v>1077083214</v>
      </c>
      <c r="K720" s="33" t="s">
        <v>2237</v>
      </c>
      <c r="L720" s="34"/>
      <c r="M720" s="33"/>
      <c r="N720" s="33"/>
      <c r="O720" s="39"/>
    </row>
    <row r="721" spans="1:15">
      <c r="A721" s="35" t="s">
        <v>3585</v>
      </c>
      <c r="B721" s="36">
        <v>1022340308</v>
      </c>
      <c r="C721" s="36" t="s">
        <v>5141</v>
      </c>
      <c r="D721" s="36">
        <v>1026302190</v>
      </c>
      <c r="E721" s="36" t="s">
        <v>3340</v>
      </c>
      <c r="F721" s="36">
        <v>79639019</v>
      </c>
      <c r="G721" s="36" t="s">
        <v>1746</v>
      </c>
      <c r="H721" s="37"/>
      <c r="I721" s="36"/>
      <c r="J721" s="36">
        <v>79639019</v>
      </c>
      <c r="K721" s="36" t="s">
        <v>1746</v>
      </c>
      <c r="L721" s="37"/>
      <c r="M721" s="36"/>
      <c r="N721" s="36"/>
      <c r="O721" s="38"/>
    </row>
    <row r="722" spans="1:15">
      <c r="A722" s="32" t="s">
        <v>3589</v>
      </c>
      <c r="B722" s="33">
        <v>80913473</v>
      </c>
      <c r="C722" s="33" t="s">
        <v>3590</v>
      </c>
      <c r="D722" s="33">
        <v>1022386079</v>
      </c>
      <c r="E722" s="33" t="s">
        <v>2752</v>
      </c>
      <c r="F722" s="33">
        <v>1077083214</v>
      </c>
      <c r="G722" s="33" t="s">
        <v>2237</v>
      </c>
      <c r="H722" s="34"/>
      <c r="I722" s="33"/>
      <c r="J722" s="33">
        <v>1077083214</v>
      </c>
      <c r="K722" s="33" t="s">
        <v>2237</v>
      </c>
      <c r="L722" s="34"/>
      <c r="M722" s="33"/>
      <c r="N722" s="33"/>
      <c r="O722" s="39"/>
    </row>
    <row r="723" spans="1:15">
      <c r="A723" s="35" t="s">
        <v>3593</v>
      </c>
      <c r="B723" s="36">
        <v>1013597852</v>
      </c>
      <c r="C723" s="36" t="s">
        <v>3594</v>
      </c>
      <c r="D723" s="36">
        <v>1023894240</v>
      </c>
      <c r="E723" s="36" t="s">
        <v>4497</v>
      </c>
      <c r="F723" s="36">
        <v>52746862</v>
      </c>
      <c r="G723" s="36" t="s">
        <v>1750</v>
      </c>
      <c r="H723" s="37"/>
      <c r="I723" s="36"/>
      <c r="J723" s="36">
        <v>52746862</v>
      </c>
      <c r="K723" s="36" t="s">
        <v>1750</v>
      </c>
      <c r="L723" s="37"/>
      <c r="M723" s="36"/>
      <c r="N723" s="36"/>
      <c r="O723" s="38"/>
    </row>
    <row r="724" spans="1:15">
      <c r="A724" s="32" t="s">
        <v>3597</v>
      </c>
      <c r="B724" s="33">
        <v>52183986</v>
      </c>
      <c r="C724" s="33" t="s">
        <v>3598</v>
      </c>
      <c r="D724" s="33">
        <v>1023894240</v>
      </c>
      <c r="E724" s="33" t="s">
        <v>4497</v>
      </c>
      <c r="F724" s="33">
        <v>52746862</v>
      </c>
      <c r="G724" s="33" t="s">
        <v>1750</v>
      </c>
      <c r="H724" s="34"/>
      <c r="I724" s="33"/>
      <c r="J724" s="33">
        <v>52746862</v>
      </c>
      <c r="K724" s="33" t="s">
        <v>1750</v>
      </c>
      <c r="L724" s="34"/>
      <c r="M724" s="33"/>
      <c r="N724" s="33"/>
      <c r="O724" s="39"/>
    </row>
    <row r="725" spans="1:15">
      <c r="A725" s="35" t="s">
        <v>3601</v>
      </c>
      <c r="B725" s="36">
        <v>79735250</v>
      </c>
      <c r="C725" s="36" t="s">
        <v>3602</v>
      </c>
      <c r="D725" s="36">
        <v>1023894240</v>
      </c>
      <c r="E725" s="36" t="s">
        <v>4497</v>
      </c>
      <c r="F725" s="36">
        <v>52746862</v>
      </c>
      <c r="G725" s="36" t="s">
        <v>1750</v>
      </c>
      <c r="H725" s="37"/>
      <c r="I725" s="36"/>
      <c r="J725" s="36">
        <v>52746862</v>
      </c>
      <c r="K725" s="36" t="s">
        <v>1750</v>
      </c>
      <c r="L725" s="37"/>
      <c r="M725" s="36"/>
      <c r="N725" s="36"/>
      <c r="O725" s="38"/>
    </row>
    <row r="726" spans="1:15">
      <c r="A726" s="32" t="s">
        <v>3605</v>
      </c>
      <c r="B726" s="33">
        <v>79469232</v>
      </c>
      <c r="C726" s="33" t="s">
        <v>5328</v>
      </c>
      <c r="D726" s="33">
        <v>1022386079</v>
      </c>
      <c r="E726" s="33" t="s">
        <v>2752</v>
      </c>
      <c r="F726" s="33">
        <v>1077083214</v>
      </c>
      <c r="G726" s="33" t="s">
        <v>2237</v>
      </c>
      <c r="H726" s="34"/>
      <c r="I726" s="33"/>
      <c r="J726" s="33">
        <v>1077083214</v>
      </c>
      <c r="K726" s="33" t="s">
        <v>2237</v>
      </c>
      <c r="L726" s="34"/>
      <c r="M726" s="33"/>
      <c r="N726" s="33"/>
      <c r="O726" s="39"/>
    </row>
    <row r="727" spans="1:15">
      <c r="A727" s="35" t="s">
        <v>3609</v>
      </c>
      <c r="B727" s="36">
        <v>1023959124</v>
      </c>
      <c r="C727" s="36" t="s">
        <v>3610</v>
      </c>
      <c r="D727" s="36">
        <v>1013664937</v>
      </c>
      <c r="E727" s="36" t="s">
        <v>3349</v>
      </c>
      <c r="F727" s="36">
        <v>52290246</v>
      </c>
      <c r="G727" s="36" t="s">
        <v>1741</v>
      </c>
      <c r="H727" s="36"/>
      <c r="I727" s="36"/>
      <c r="J727" s="36">
        <v>52290246</v>
      </c>
      <c r="K727" s="36" t="s">
        <v>1741</v>
      </c>
      <c r="L727" s="36"/>
      <c r="M727" s="36"/>
      <c r="N727" s="36"/>
      <c r="O727" s="38"/>
    </row>
    <row r="728" spans="1:15">
      <c r="A728" s="32" t="s">
        <v>3613</v>
      </c>
      <c r="B728" s="33">
        <v>1075284406</v>
      </c>
      <c r="C728" s="33" t="s">
        <v>3614</v>
      </c>
      <c r="D728" s="33">
        <v>1013664937</v>
      </c>
      <c r="E728" s="33" t="s">
        <v>3349</v>
      </c>
      <c r="F728" s="33">
        <v>52290246</v>
      </c>
      <c r="G728" s="33" t="s">
        <v>1741</v>
      </c>
      <c r="H728" s="33"/>
      <c r="I728" s="33"/>
      <c r="J728" s="33">
        <v>52290246</v>
      </c>
      <c r="K728" s="33" t="s">
        <v>1741</v>
      </c>
      <c r="L728" s="33"/>
      <c r="M728" s="33"/>
      <c r="N728" s="33"/>
      <c r="O728" s="39"/>
    </row>
    <row r="729" spans="1:15">
      <c r="A729" s="35" t="s">
        <v>3617</v>
      </c>
      <c r="B729" s="36">
        <v>1025140586</v>
      </c>
      <c r="C729" s="36" t="s">
        <v>3619</v>
      </c>
      <c r="D729" s="36">
        <v>1013664937</v>
      </c>
      <c r="E729" s="36" t="s">
        <v>3349</v>
      </c>
      <c r="F729" s="36">
        <v>52290246</v>
      </c>
      <c r="G729" s="36" t="s">
        <v>1741</v>
      </c>
      <c r="H729" s="36"/>
      <c r="I729" s="36"/>
      <c r="J729" s="36">
        <v>52290246</v>
      </c>
      <c r="K729" s="36" t="s">
        <v>1741</v>
      </c>
      <c r="L729" s="36"/>
      <c r="M729" s="36"/>
      <c r="N729" s="36"/>
      <c r="O729" s="38"/>
    </row>
    <row r="730" spans="1:15">
      <c r="A730" s="32" t="s">
        <v>3624</v>
      </c>
      <c r="B730" s="33">
        <v>91524587</v>
      </c>
      <c r="C730" s="33" t="s">
        <v>4997</v>
      </c>
      <c r="D730" s="33">
        <v>1013664937</v>
      </c>
      <c r="E730" s="33" t="s">
        <v>3349</v>
      </c>
      <c r="F730" s="33">
        <v>52290246</v>
      </c>
      <c r="G730" s="33" t="s">
        <v>1741</v>
      </c>
      <c r="H730" s="33"/>
      <c r="I730" s="33"/>
      <c r="J730" s="33">
        <v>52290246</v>
      </c>
      <c r="K730" s="33" t="s">
        <v>1741</v>
      </c>
      <c r="L730" s="33"/>
      <c r="M730" s="33"/>
      <c r="N730" s="33"/>
      <c r="O730" s="39"/>
    </row>
    <row r="731" spans="1:15">
      <c r="A731" s="35" t="s">
        <v>3628</v>
      </c>
      <c r="B731" s="36">
        <v>52978023</v>
      </c>
      <c r="C731" s="36" t="s">
        <v>5092</v>
      </c>
      <c r="D731" s="36">
        <v>1013664937</v>
      </c>
      <c r="E731" s="36" t="s">
        <v>3349</v>
      </c>
      <c r="F731" s="36">
        <v>52290246</v>
      </c>
      <c r="G731" s="36" t="s">
        <v>1741</v>
      </c>
      <c r="H731" s="36"/>
      <c r="I731" s="36"/>
      <c r="J731" s="36">
        <v>52290246</v>
      </c>
      <c r="K731" s="36" t="s">
        <v>1741</v>
      </c>
      <c r="L731" s="36"/>
      <c r="M731" s="36"/>
      <c r="N731" s="36"/>
      <c r="O731" s="38"/>
    </row>
    <row r="732" spans="1:15">
      <c r="A732" s="32" t="s">
        <v>3632</v>
      </c>
      <c r="B732" s="33">
        <v>1015453851</v>
      </c>
      <c r="C732" s="33" t="s">
        <v>3633</v>
      </c>
      <c r="D732" s="33">
        <v>1013664937</v>
      </c>
      <c r="E732" s="33" t="s">
        <v>3349</v>
      </c>
      <c r="F732" s="33">
        <v>52290246</v>
      </c>
      <c r="G732" s="33" t="s">
        <v>1741</v>
      </c>
      <c r="H732" s="33"/>
      <c r="I732" s="33"/>
      <c r="J732" s="33">
        <v>52290246</v>
      </c>
      <c r="K732" s="33" t="s">
        <v>1741</v>
      </c>
      <c r="L732" s="33"/>
      <c r="M732" s="33"/>
      <c r="N732" s="33"/>
      <c r="O732" s="39"/>
    </row>
    <row r="733" spans="1:15">
      <c r="A733" s="35" t="s">
        <v>3983</v>
      </c>
      <c r="B733" s="36">
        <v>79484417</v>
      </c>
      <c r="C733" s="36" t="s">
        <v>3984</v>
      </c>
      <c r="D733" s="36">
        <v>1013664937</v>
      </c>
      <c r="E733" s="36" t="s">
        <v>3349</v>
      </c>
      <c r="F733" s="36">
        <v>52290246</v>
      </c>
      <c r="G733" s="36" t="s">
        <v>1741</v>
      </c>
      <c r="H733" s="36"/>
      <c r="I733" s="36"/>
      <c r="J733" s="36">
        <v>52290246</v>
      </c>
      <c r="K733" s="36" t="s">
        <v>1741</v>
      </c>
      <c r="L733" s="36"/>
      <c r="M733" s="36"/>
      <c r="N733" s="36"/>
      <c r="O733" s="38"/>
    </row>
    <row r="734" spans="1:15">
      <c r="A734" s="32" t="s">
        <v>3637</v>
      </c>
      <c r="B734" s="33">
        <v>1032491334</v>
      </c>
      <c r="C734" s="33" t="s">
        <v>3638</v>
      </c>
      <c r="D734" s="33">
        <v>80231434</v>
      </c>
      <c r="E734" s="33" t="s">
        <v>2204</v>
      </c>
      <c r="F734" s="33">
        <v>51931678</v>
      </c>
      <c r="G734" s="33" t="s">
        <v>1325</v>
      </c>
      <c r="H734" s="34"/>
      <c r="I734" s="33"/>
      <c r="J734" s="33">
        <v>51931678</v>
      </c>
      <c r="K734" s="33" t="s">
        <v>1325</v>
      </c>
      <c r="L734" s="34"/>
      <c r="M734" s="33"/>
      <c r="N734" s="33"/>
      <c r="O734" s="39"/>
    </row>
    <row r="735" spans="1:15">
      <c r="A735" s="35" t="s">
        <v>3641</v>
      </c>
      <c r="B735" s="36">
        <v>1013684379</v>
      </c>
      <c r="C735" s="36" t="s">
        <v>5329</v>
      </c>
      <c r="D735" s="36">
        <v>1013664937</v>
      </c>
      <c r="E735" s="36" t="s">
        <v>3349</v>
      </c>
      <c r="F735" s="36">
        <v>52290246</v>
      </c>
      <c r="G735" s="36" t="s">
        <v>1741</v>
      </c>
      <c r="H735" s="36"/>
      <c r="I735" s="36"/>
      <c r="J735" s="36">
        <v>52290246</v>
      </c>
      <c r="K735" s="36" t="s">
        <v>1741</v>
      </c>
      <c r="L735" s="36"/>
      <c r="M735" s="36"/>
      <c r="N735" s="36"/>
      <c r="O735" s="38"/>
    </row>
    <row r="736" spans="1:15">
      <c r="A736" s="32" t="s">
        <v>4163</v>
      </c>
      <c r="B736" s="33">
        <v>1023943024</v>
      </c>
      <c r="C736" s="33" t="s">
        <v>5098</v>
      </c>
      <c r="D736" s="33">
        <v>1013664937</v>
      </c>
      <c r="E736" s="33" t="s">
        <v>3349</v>
      </c>
      <c r="F736" s="33">
        <v>52290246</v>
      </c>
      <c r="G736" s="33" t="s">
        <v>1741</v>
      </c>
      <c r="H736" s="33"/>
      <c r="I736" s="33"/>
      <c r="J736" s="33">
        <v>52290246</v>
      </c>
      <c r="K736" s="33" t="s">
        <v>1741</v>
      </c>
      <c r="L736" s="33"/>
      <c r="M736" s="33"/>
      <c r="N736" s="33"/>
      <c r="O736" s="39"/>
    </row>
    <row r="737" spans="1:15">
      <c r="A737" s="35" t="s">
        <v>3645</v>
      </c>
      <c r="B737" s="36">
        <v>1015436021</v>
      </c>
      <c r="C737" s="36" t="s">
        <v>5330</v>
      </c>
      <c r="D737" s="36">
        <v>79961781</v>
      </c>
      <c r="E737" s="36" t="s">
        <v>678</v>
      </c>
      <c r="F737" s="36">
        <v>7120851</v>
      </c>
      <c r="G737" s="36" t="s">
        <v>1755</v>
      </c>
      <c r="H737" s="37"/>
      <c r="I737" s="36"/>
      <c r="J737" s="36">
        <v>7120851</v>
      </c>
      <c r="K737" s="36" t="s">
        <v>1755</v>
      </c>
      <c r="L737" s="37"/>
      <c r="M737" s="36"/>
      <c r="N737" s="36"/>
      <c r="O737" s="38"/>
    </row>
    <row r="738" spans="1:15">
      <c r="A738" s="32" t="s">
        <v>3651</v>
      </c>
      <c r="B738" s="33">
        <v>1023906576</v>
      </c>
      <c r="C738" s="33" t="s">
        <v>3653</v>
      </c>
      <c r="D738" s="33">
        <v>1026302190</v>
      </c>
      <c r="E738" s="33" t="s">
        <v>3340</v>
      </c>
      <c r="F738" s="33">
        <v>79639019</v>
      </c>
      <c r="G738" s="33" t="s">
        <v>1746</v>
      </c>
      <c r="H738" s="34"/>
      <c r="I738" s="33"/>
      <c r="J738" s="33">
        <v>79639019</v>
      </c>
      <c r="K738" s="33" t="s">
        <v>1746</v>
      </c>
      <c r="L738" s="34"/>
      <c r="M738" s="33"/>
      <c r="N738" s="33"/>
      <c r="O738" s="39"/>
    </row>
    <row r="739" spans="1:15">
      <c r="A739" s="35" t="s">
        <v>3656</v>
      </c>
      <c r="B739" s="36">
        <v>40936117</v>
      </c>
      <c r="C739" s="36" t="s">
        <v>3657</v>
      </c>
      <c r="D739" s="36">
        <v>1013664937</v>
      </c>
      <c r="E739" s="36" t="s">
        <v>3349</v>
      </c>
      <c r="F739" s="36">
        <v>52290246</v>
      </c>
      <c r="G739" s="36" t="s">
        <v>1741</v>
      </c>
      <c r="H739" s="36"/>
      <c r="I739" s="36"/>
      <c r="J739" s="36">
        <v>52290246</v>
      </c>
      <c r="K739" s="36" t="s">
        <v>1741</v>
      </c>
      <c r="L739" s="36"/>
      <c r="M739" s="36"/>
      <c r="N739" s="36"/>
      <c r="O739" s="38"/>
    </row>
    <row r="740" spans="1:15">
      <c r="A740" s="32" t="s">
        <v>3660</v>
      </c>
      <c r="B740" s="33">
        <v>1032504218</v>
      </c>
      <c r="C740" s="33" t="s">
        <v>3661</v>
      </c>
      <c r="D740" s="33">
        <v>1023894240</v>
      </c>
      <c r="E740" s="33" t="s">
        <v>4497</v>
      </c>
      <c r="F740" s="33">
        <v>52746862</v>
      </c>
      <c r="G740" s="33" t="s">
        <v>1750</v>
      </c>
      <c r="H740" s="34"/>
      <c r="I740" s="33"/>
      <c r="J740" s="33">
        <v>52746862</v>
      </c>
      <c r="K740" s="33" t="s">
        <v>1750</v>
      </c>
      <c r="L740" s="34"/>
      <c r="M740" s="33"/>
      <c r="N740" s="33"/>
      <c r="O740" s="39"/>
    </row>
    <row r="741" spans="1:15">
      <c r="A741" s="35" t="s">
        <v>3665</v>
      </c>
      <c r="B741" s="36">
        <v>79369174</v>
      </c>
      <c r="C741" s="36" t="s">
        <v>3666</v>
      </c>
      <c r="D741" s="36">
        <v>93380759</v>
      </c>
      <c r="E741" s="36" t="s">
        <v>2268</v>
      </c>
      <c r="F741" s="36">
        <v>52514387</v>
      </c>
      <c r="G741" s="36" t="s">
        <v>765</v>
      </c>
      <c r="H741" s="37"/>
      <c r="I741" s="36"/>
      <c r="J741" s="36">
        <v>52514387</v>
      </c>
      <c r="K741" s="36" t="s">
        <v>765</v>
      </c>
      <c r="L741" s="37"/>
      <c r="M741" s="36"/>
      <c r="N741" s="36"/>
      <c r="O741" s="38"/>
    </row>
    <row r="742" spans="1:15">
      <c r="A742" s="32" t="s">
        <v>3669</v>
      </c>
      <c r="B742" s="33">
        <v>79606789</v>
      </c>
      <c r="C742" s="33" t="s">
        <v>5331</v>
      </c>
      <c r="D742" s="33">
        <v>93380759</v>
      </c>
      <c r="E742" s="33" t="s">
        <v>2268</v>
      </c>
      <c r="F742" s="33">
        <v>52514387</v>
      </c>
      <c r="G742" s="33" t="s">
        <v>765</v>
      </c>
      <c r="H742" s="34"/>
      <c r="I742" s="33"/>
      <c r="J742" s="33">
        <v>52514387</v>
      </c>
      <c r="K742" s="33" t="s">
        <v>765</v>
      </c>
      <c r="L742" s="34"/>
      <c r="M742" s="33"/>
      <c r="N742" s="33"/>
      <c r="O742" s="39"/>
    </row>
    <row r="743" spans="1:15">
      <c r="A743" s="35" t="s">
        <v>3673</v>
      </c>
      <c r="B743" s="36">
        <v>52952525</v>
      </c>
      <c r="C743" s="36" t="s">
        <v>5332</v>
      </c>
      <c r="D743" s="36">
        <v>1032387065</v>
      </c>
      <c r="E743" s="36" t="s">
        <v>3410</v>
      </c>
      <c r="F743" s="36">
        <v>52290246</v>
      </c>
      <c r="G743" s="36" t="s">
        <v>1741</v>
      </c>
      <c r="H743" s="36"/>
      <c r="I743" s="36"/>
      <c r="J743" s="36">
        <v>52290246</v>
      </c>
      <c r="K743" s="36" t="s">
        <v>1741</v>
      </c>
      <c r="L743" s="36"/>
      <c r="M743" s="36"/>
      <c r="N743" s="36"/>
      <c r="O743" s="38"/>
    </row>
    <row r="744" spans="1:15">
      <c r="A744" s="32" t="s">
        <v>3677</v>
      </c>
      <c r="B744" s="33">
        <v>1032469409</v>
      </c>
      <c r="C744" s="33" t="s">
        <v>3678</v>
      </c>
      <c r="D744" s="33">
        <v>1103364837</v>
      </c>
      <c r="E744" s="33" t="s">
        <v>3095</v>
      </c>
      <c r="F744" s="33">
        <v>79597286</v>
      </c>
      <c r="G744" s="33" t="s">
        <v>1725</v>
      </c>
      <c r="H744" s="34"/>
      <c r="I744" s="33"/>
      <c r="J744" s="33">
        <v>79597286</v>
      </c>
      <c r="K744" s="33" t="s">
        <v>1725</v>
      </c>
      <c r="L744" s="34"/>
      <c r="M744" s="33"/>
      <c r="N744" s="33"/>
      <c r="O744" s="39"/>
    </row>
    <row r="745" spans="1:15">
      <c r="A745" s="35" t="s">
        <v>3681</v>
      </c>
      <c r="B745" s="36">
        <v>1023868507</v>
      </c>
      <c r="C745" s="36" t="s">
        <v>3682</v>
      </c>
      <c r="D745" s="36">
        <v>1022386079</v>
      </c>
      <c r="E745" s="36" t="s">
        <v>2752</v>
      </c>
      <c r="F745" s="36">
        <v>1077083214</v>
      </c>
      <c r="G745" s="36" t="s">
        <v>2237</v>
      </c>
      <c r="H745" s="37"/>
      <c r="I745" s="36"/>
      <c r="J745" s="36">
        <v>1077083214</v>
      </c>
      <c r="K745" s="36" t="s">
        <v>2237</v>
      </c>
      <c r="L745" s="37"/>
      <c r="M745" s="36"/>
      <c r="N745" s="36"/>
      <c r="O745" s="38"/>
    </row>
    <row r="746" spans="1:15">
      <c r="A746" s="32" t="s">
        <v>3685</v>
      </c>
      <c r="B746" s="33">
        <v>1055227320</v>
      </c>
      <c r="C746" s="33" t="s">
        <v>5333</v>
      </c>
      <c r="D746" s="33">
        <v>53046668</v>
      </c>
      <c r="E746" s="33" t="s">
        <v>603</v>
      </c>
      <c r="F746" s="33">
        <v>51931678</v>
      </c>
      <c r="G746" s="33" t="s">
        <v>1325</v>
      </c>
      <c r="H746" s="34"/>
      <c r="I746" s="33"/>
      <c r="J746" s="33">
        <v>51931678</v>
      </c>
      <c r="K746" s="33" t="s">
        <v>1325</v>
      </c>
      <c r="L746" s="34"/>
      <c r="M746" s="33"/>
      <c r="N746" s="33"/>
      <c r="O746" s="39"/>
    </row>
    <row r="747" spans="1:15">
      <c r="A747" s="35" t="s">
        <v>3690</v>
      </c>
      <c r="B747" s="36">
        <v>1000047002</v>
      </c>
      <c r="C747" s="36" t="s">
        <v>3691</v>
      </c>
      <c r="D747" s="36">
        <v>1013664937</v>
      </c>
      <c r="E747" s="36" t="s">
        <v>3349</v>
      </c>
      <c r="F747" s="36">
        <v>52290246</v>
      </c>
      <c r="G747" s="36" t="s">
        <v>1741</v>
      </c>
      <c r="H747" s="36"/>
      <c r="I747" s="36"/>
      <c r="J747" s="36">
        <v>52290246</v>
      </c>
      <c r="K747" s="36" t="s">
        <v>1741</v>
      </c>
      <c r="L747" s="36"/>
      <c r="M747" s="36"/>
      <c r="N747" s="36"/>
      <c r="O747" s="38"/>
    </row>
    <row r="748" spans="1:15">
      <c r="A748" s="32" t="s">
        <v>3694</v>
      </c>
      <c r="B748" s="33">
        <v>1014242242</v>
      </c>
      <c r="C748" s="33" t="s">
        <v>4991</v>
      </c>
      <c r="D748" s="33">
        <v>1013664937</v>
      </c>
      <c r="E748" s="33" t="s">
        <v>3349</v>
      </c>
      <c r="F748" s="33">
        <v>52290246</v>
      </c>
      <c r="G748" s="33" t="s">
        <v>1741</v>
      </c>
      <c r="H748" s="33"/>
      <c r="I748" s="33"/>
      <c r="J748" s="33">
        <v>52290246</v>
      </c>
      <c r="K748" s="33" t="s">
        <v>1741</v>
      </c>
      <c r="L748" s="33"/>
      <c r="M748" s="33"/>
      <c r="N748" s="33"/>
      <c r="O748" s="39"/>
    </row>
    <row r="749" spans="1:15">
      <c r="A749" s="35" t="s">
        <v>3698</v>
      </c>
      <c r="B749" s="36">
        <v>1031183452</v>
      </c>
      <c r="C749" s="36" t="s">
        <v>3699</v>
      </c>
      <c r="D749" s="36">
        <v>1013664937</v>
      </c>
      <c r="E749" s="36" t="s">
        <v>3349</v>
      </c>
      <c r="F749" s="36">
        <v>52290246</v>
      </c>
      <c r="G749" s="36" t="s">
        <v>1741</v>
      </c>
      <c r="H749" s="36"/>
      <c r="I749" s="36"/>
      <c r="J749" s="36">
        <v>52290246</v>
      </c>
      <c r="K749" s="36" t="s">
        <v>1741</v>
      </c>
      <c r="L749" s="36"/>
      <c r="M749" s="36"/>
      <c r="N749" s="36"/>
      <c r="O749" s="38"/>
    </row>
    <row r="750" spans="1:15">
      <c r="A750" s="32" t="s">
        <v>3702</v>
      </c>
      <c r="B750" s="33">
        <v>79492263</v>
      </c>
      <c r="C750" s="33" t="s">
        <v>3703</v>
      </c>
      <c r="D750" s="33">
        <v>1076646357</v>
      </c>
      <c r="E750" s="33" t="s">
        <v>2491</v>
      </c>
      <c r="F750" s="33">
        <v>79597286</v>
      </c>
      <c r="G750" s="33" t="s">
        <v>1725</v>
      </c>
      <c r="H750" s="34"/>
      <c r="I750" s="33"/>
      <c r="J750" s="33">
        <v>79597286</v>
      </c>
      <c r="K750" s="33" t="s">
        <v>1725</v>
      </c>
      <c r="L750" s="34"/>
      <c r="M750" s="33"/>
      <c r="N750" s="33"/>
      <c r="O750" s="39"/>
    </row>
    <row r="751" spans="1:15">
      <c r="A751" s="35" t="s">
        <v>3707</v>
      </c>
      <c r="B751" s="36">
        <v>1019033816</v>
      </c>
      <c r="C751" s="36" t="s">
        <v>3708</v>
      </c>
      <c r="D751" s="36">
        <v>1013664937</v>
      </c>
      <c r="E751" s="36" t="s">
        <v>3349</v>
      </c>
      <c r="F751" s="36">
        <v>52290246</v>
      </c>
      <c r="G751" s="36" t="s">
        <v>1741</v>
      </c>
      <c r="H751" s="36"/>
      <c r="I751" s="36"/>
      <c r="J751" s="36">
        <v>52290246</v>
      </c>
      <c r="K751" s="36" t="s">
        <v>1741</v>
      </c>
      <c r="L751" s="36"/>
      <c r="M751" s="36"/>
      <c r="N751" s="36"/>
      <c r="O751" s="38"/>
    </row>
    <row r="752" spans="1:15">
      <c r="A752" s="32" t="s">
        <v>3711</v>
      </c>
      <c r="B752" s="33">
        <v>1023923371</v>
      </c>
      <c r="C752" s="33" t="s">
        <v>3713</v>
      </c>
      <c r="D752" s="33">
        <v>1012347024</v>
      </c>
      <c r="E752" s="33" t="s">
        <v>2156</v>
      </c>
      <c r="F752" s="33">
        <v>7120851</v>
      </c>
      <c r="G752" s="33" t="s">
        <v>1755</v>
      </c>
      <c r="H752" s="34"/>
      <c r="I752" s="33"/>
      <c r="J752" s="33">
        <v>7120851</v>
      </c>
      <c r="K752" s="33" t="s">
        <v>1755</v>
      </c>
      <c r="L752" s="34"/>
      <c r="M752" s="33"/>
      <c r="N752" s="33"/>
      <c r="O752" s="39"/>
    </row>
    <row r="753" spans="1:15">
      <c r="A753" s="35" t="s">
        <v>3716</v>
      </c>
      <c r="B753" s="36">
        <v>79648974</v>
      </c>
      <c r="C753" s="36" t="s">
        <v>3718</v>
      </c>
      <c r="D753" s="36">
        <v>1033780472</v>
      </c>
      <c r="E753" s="36" t="s">
        <v>718</v>
      </c>
      <c r="F753" s="36">
        <v>7120851</v>
      </c>
      <c r="G753" s="36" t="s">
        <v>1755</v>
      </c>
      <c r="H753" s="37"/>
      <c r="I753" s="36"/>
      <c r="J753" s="36">
        <v>7120851</v>
      </c>
      <c r="K753" s="36" t="s">
        <v>1755</v>
      </c>
      <c r="L753" s="37"/>
      <c r="M753" s="36"/>
      <c r="N753" s="36"/>
      <c r="O753" s="38"/>
    </row>
    <row r="754" spans="1:15">
      <c r="A754" s="32" t="s">
        <v>3987</v>
      </c>
      <c r="B754" s="33">
        <v>1022330964</v>
      </c>
      <c r="C754" s="33" t="s">
        <v>3989</v>
      </c>
      <c r="D754" s="33">
        <v>1013664937</v>
      </c>
      <c r="E754" s="33" t="s">
        <v>3349</v>
      </c>
      <c r="F754" s="33">
        <v>52290246</v>
      </c>
      <c r="G754" s="33" t="s">
        <v>1741</v>
      </c>
      <c r="H754" s="33"/>
      <c r="I754" s="33"/>
      <c r="J754" s="33">
        <v>52290246</v>
      </c>
      <c r="K754" s="33" t="s">
        <v>1741</v>
      </c>
      <c r="L754" s="33"/>
      <c r="M754" s="33"/>
      <c r="N754" s="33"/>
      <c r="O754" s="39"/>
    </row>
    <row r="755" spans="1:15">
      <c r="A755" s="35" t="s">
        <v>3722</v>
      </c>
      <c r="B755" s="36">
        <v>53153843</v>
      </c>
      <c r="C755" s="36" t="s">
        <v>5334</v>
      </c>
      <c r="D755" s="36">
        <v>1033780472</v>
      </c>
      <c r="E755" s="36" t="s">
        <v>718</v>
      </c>
      <c r="F755" s="36">
        <v>7120851</v>
      </c>
      <c r="G755" s="36" t="s">
        <v>1755</v>
      </c>
      <c r="H755" s="37"/>
      <c r="I755" s="36"/>
      <c r="J755" s="36">
        <v>7120851</v>
      </c>
      <c r="K755" s="36" t="s">
        <v>1755</v>
      </c>
      <c r="L755" s="37"/>
      <c r="M755" s="36"/>
      <c r="N755" s="36"/>
      <c r="O755" s="38"/>
    </row>
    <row r="756" spans="1:15">
      <c r="A756" s="32" t="s">
        <v>3727</v>
      </c>
      <c r="B756" s="33">
        <v>1071328229</v>
      </c>
      <c r="C756" s="33" t="s">
        <v>5041</v>
      </c>
      <c r="D756" s="33">
        <v>72258850</v>
      </c>
      <c r="E756" s="33" t="s">
        <v>1464</v>
      </c>
      <c r="F756" s="33">
        <v>52514387</v>
      </c>
      <c r="G756" s="33" t="s">
        <v>765</v>
      </c>
      <c r="H756" s="34"/>
      <c r="I756" s="33"/>
      <c r="J756" s="33">
        <v>52514387</v>
      </c>
      <c r="K756" s="33" t="s">
        <v>765</v>
      </c>
      <c r="L756" s="34"/>
      <c r="M756" s="33"/>
      <c r="N756" s="33"/>
      <c r="O756" s="39"/>
    </row>
    <row r="757" spans="1:15">
      <c r="A757" s="35" t="s">
        <v>3731</v>
      </c>
      <c r="B757" s="36">
        <v>1118538461</v>
      </c>
      <c r="C757" s="36" t="s">
        <v>3732</v>
      </c>
      <c r="D757" s="36">
        <v>1103364837</v>
      </c>
      <c r="E757" s="36" t="s">
        <v>3095</v>
      </c>
      <c r="F757" s="36">
        <v>79597286</v>
      </c>
      <c r="G757" s="36" t="s">
        <v>1725</v>
      </c>
      <c r="H757" s="37"/>
      <c r="I757" s="36"/>
      <c r="J757" s="36">
        <v>79597286</v>
      </c>
      <c r="K757" s="36" t="s">
        <v>1725</v>
      </c>
      <c r="L757" s="37"/>
      <c r="M757" s="36"/>
      <c r="N757" s="36"/>
      <c r="O757" s="38"/>
    </row>
    <row r="758" spans="1:15">
      <c r="A758" s="32" t="s">
        <v>3735</v>
      </c>
      <c r="B758" s="33">
        <v>52715872</v>
      </c>
      <c r="C758" s="33" t="s">
        <v>5076</v>
      </c>
      <c r="D758" s="33">
        <v>1113640292</v>
      </c>
      <c r="E758" s="33" t="s">
        <v>730</v>
      </c>
      <c r="F758" s="33">
        <v>1052338473</v>
      </c>
      <c r="G758" s="33" t="s">
        <v>761</v>
      </c>
      <c r="H758" s="34"/>
      <c r="I758" s="33"/>
      <c r="J758" s="33">
        <v>1052338473</v>
      </c>
      <c r="K758" s="33" t="s">
        <v>761</v>
      </c>
      <c r="L758" s="34"/>
      <c r="M758" s="33"/>
      <c r="N758" s="33"/>
      <c r="O758" s="39"/>
    </row>
    <row r="759" spans="1:15">
      <c r="A759" s="35" t="s">
        <v>3992</v>
      </c>
      <c r="B759" s="36">
        <v>11317985</v>
      </c>
      <c r="C759" s="36" t="s">
        <v>3993</v>
      </c>
      <c r="D759" s="36">
        <v>1076646357</v>
      </c>
      <c r="E759" s="36" t="s">
        <v>2491</v>
      </c>
      <c r="F759" s="36">
        <v>79597286</v>
      </c>
      <c r="G759" s="36" t="s">
        <v>1725</v>
      </c>
      <c r="H759" s="37"/>
      <c r="I759" s="36"/>
      <c r="J759" s="36">
        <v>79597286</v>
      </c>
      <c r="K759" s="36" t="s">
        <v>1725</v>
      </c>
      <c r="L759" s="37"/>
      <c r="M759" s="36"/>
      <c r="N759" s="36"/>
      <c r="O759" s="38"/>
    </row>
    <row r="760" spans="1:15">
      <c r="A760" s="32" t="s">
        <v>3740</v>
      </c>
      <c r="B760" s="33">
        <v>80185559</v>
      </c>
      <c r="C760" s="33" t="s">
        <v>5335</v>
      </c>
      <c r="D760" s="33">
        <v>1022386079</v>
      </c>
      <c r="E760" s="33" t="s">
        <v>2752</v>
      </c>
      <c r="F760" s="33">
        <v>1077083214</v>
      </c>
      <c r="G760" s="33" t="s">
        <v>2237</v>
      </c>
      <c r="H760" s="34"/>
      <c r="I760" s="33"/>
      <c r="J760" s="33">
        <v>1077083214</v>
      </c>
      <c r="K760" s="33" t="s">
        <v>2237</v>
      </c>
      <c r="L760" s="34"/>
      <c r="M760" s="33"/>
      <c r="N760" s="33"/>
      <c r="O760" s="39"/>
    </row>
    <row r="761" spans="1:15">
      <c r="A761" s="35" t="s">
        <v>3744</v>
      </c>
      <c r="B761" s="36">
        <v>80206850</v>
      </c>
      <c r="C761" s="36" t="s">
        <v>3745</v>
      </c>
      <c r="D761" s="36">
        <v>1103364837</v>
      </c>
      <c r="E761" s="36" t="s">
        <v>3095</v>
      </c>
      <c r="F761" s="36">
        <v>79597286</v>
      </c>
      <c r="G761" s="36" t="s">
        <v>1725</v>
      </c>
      <c r="H761" s="37"/>
      <c r="I761" s="36"/>
      <c r="J761" s="36">
        <v>79597286</v>
      </c>
      <c r="K761" s="36" t="s">
        <v>1725</v>
      </c>
      <c r="L761" s="37"/>
      <c r="M761" s="36"/>
      <c r="N761" s="36"/>
      <c r="O761" s="38"/>
    </row>
    <row r="762" spans="1:15">
      <c r="A762" s="32" t="s">
        <v>3748</v>
      </c>
      <c r="B762" s="33">
        <v>1023921065</v>
      </c>
      <c r="C762" s="33" t="s">
        <v>3749</v>
      </c>
      <c r="D762" s="33">
        <v>1022386079</v>
      </c>
      <c r="E762" s="33" t="s">
        <v>2752</v>
      </c>
      <c r="F762" s="33">
        <v>1077083214</v>
      </c>
      <c r="G762" s="33" t="s">
        <v>2237</v>
      </c>
      <c r="H762" s="34"/>
      <c r="I762" s="33"/>
      <c r="J762" s="33">
        <v>1077083214</v>
      </c>
      <c r="K762" s="33" t="s">
        <v>2237</v>
      </c>
      <c r="L762" s="34"/>
      <c r="M762" s="33"/>
      <c r="N762" s="33"/>
      <c r="O762" s="39"/>
    </row>
    <row r="763" spans="1:15">
      <c r="A763" s="35" t="s">
        <v>3752</v>
      </c>
      <c r="B763" s="36">
        <v>52201860</v>
      </c>
      <c r="C763" s="36" t="s">
        <v>3753</v>
      </c>
      <c r="D763" s="36">
        <v>1022386079</v>
      </c>
      <c r="E763" s="36" t="s">
        <v>2752</v>
      </c>
      <c r="F763" s="36">
        <v>1077083214</v>
      </c>
      <c r="G763" s="36" t="s">
        <v>2237</v>
      </c>
      <c r="H763" s="37"/>
      <c r="I763" s="36"/>
      <c r="J763" s="36">
        <v>1077083214</v>
      </c>
      <c r="K763" s="36" t="s">
        <v>2237</v>
      </c>
      <c r="L763" s="37"/>
      <c r="M763" s="36"/>
      <c r="N763" s="36"/>
      <c r="O763" s="38"/>
    </row>
    <row r="764" spans="1:15">
      <c r="A764" s="32" t="s">
        <v>3756</v>
      </c>
      <c r="B764" s="33">
        <v>1030559747</v>
      </c>
      <c r="C764" s="33" t="s">
        <v>3757</v>
      </c>
      <c r="D764" s="33">
        <v>1022386079</v>
      </c>
      <c r="E764" s="33" t="s">
        <v>2752</v>
      </c>
      <c r="F764" s="33">
        <v>1077083214</v>
      </c>
      <c r="G764" s="33" t="s">
        <v>2237</v>
      </c>
      <c r="H764" s="34"/>
      <c r="I764" s="33"/>
      <c r="J764" s="33">
        <v>1077083214</v>
      </c>
      <c r="K764" s="33" t="s">
        <v>2237</v>
      </c>
      <c r="L764" s="34"/>
      <c r="M764" s="33"/>
      <c r="N764" s="33"/>
      <c r="O764" s="39"/>
    </row>
    <row r="765" spans="1:15">
      <c r="A765" s="35" t="s">
        <v>3997</v>
      </c>
      <c r="B765" s="36">
        <v>80221471</v>
      </c>
      <c r="C765" s="36" t="s">
        <v>3998</v>
      </c>
      <c r="D765" s="36">
        <v>80231434</v>
      </c>
      <c r="E765" s="36" t="s">
        <v>2204</v>
      </c>
      <c r="F765" s="36">
        <v>51931678</v>
      </c>
      <c r="G765" s="36" t="s">
        <v>1325</v>
      </c>
      <c r="H765" s="37"/>
      <c r="I765" s="36"/>
      <c r="J765" s="36">
        <v>51931678</v>
      </c>
      <c r="K765" s="36" t="s">
        <v>1325</v>
      </c>
      <c r="L765" s="37"/>
      <c r="M765" s="36"/>
      <c r="N765" s="36"/>
      <c r="O765" s="38"/>
    </row>
    <row r="766" spans="1:15">
      <c r="A766" s="32" t="s">
        <v>3762</v>
      </c>
      <c r="B766" s="33">
        <v>79378456</v>
      </c>
      <c r="C766" s="33" t="s">
        <v>3763</v>
      </c>
      <c r="D766" s="33">
        <v>1099203372</v>
      </c>
      <c r="E766" s="33" t="s">
        <v>3064</v>
      </c>
      <c r="F766" s="33">
        <v>51913304</v>
      </c>
      <c r="G766" s="33" t="s">
        <v>1730</v>
      </c>
      <c r="H766" s="34"/>
      <c r="I766" s="33"/>
      <c r="J766" s="33">
        <v>51913304</v>
      </c>
      <c r="K766" s="33" t="s">
        <v>1730</v>
      </c>
      <c r="L766" s="34"/>
      <c r="M766" s="33"/>
      <c r="N766" s="33"/>
      <c r="O766" s="39"/>
    </row>
    <row r="767" spans="1:15">
      <c r="A767" s="35" t="s">
        <v>3766</v>
      </c>
      <c r="B767" s="36">
        <v>1032476850</v>
      </c>
      <c r="C767" s="36" t="s">
        <v>3767</v>
      </c>
      <c r="D767" s="36">
        <v>1022386079</v>
      </c>
      <c r="E767" s="36" t="s">
        <v>2752</v>
      </c>
      <c r="F767" s="36">
        <v>1077083214</v>
      </c>
      <c r="G767" s="36" t="s">
        <v>2237</v>
      </c>
      <c r="H767" s="37"/>
      <c r="I767" s="36"/>
      <c r="J767" s="36">
        <v>1077083214</v>
      </c>
      <c r="K767" s="36" t="s">
        <v>2237</v>
      </c>
      <c r="L767" s="37"/>
      <c r="M767" s="36"/>
      <c r="N767" s="36"/>
      <c r="O767" s="38"/>
    </row>
    <row r="768" spans="1:15">
      <c r="A768" s="32" t="s">
        <v>3770</v>
      </c>
      <c r="B768" s="33">
        <v>79977266</v>
      </c>
      <c r="C768" s="33" t="s">
        <v>3771</v>
      </c>
      <c r="D768" s="33">
        <v>80231434</v>
      </c>
      <c r="E768" s="33" t="s">
        <v>2204</v>
      </c>
      <c r="F768" s="33">
        <v>51931678</v>
      </c>
      <c r="G768" s="33" t="s">
        <v>1325</v>
      </c>
      <c r="H768" s="34"/>
      <c r="I768" s="33"/>
      <c r="J768" s="33">
        <v>51931678</v>
      </c>
      <c r="K768" s="33" t="s">
        <v>1325</v>
      </c>
      <c r="L768" s="34"/>
      <c r="M768" s="33"/>
      <c r="N768" s="33"/>
      <c r="O768" s="39"/>
    </row>
    <row r="769" spans="1:15">
      <c r="A769" s="35" t="s">
        <v>4001</v>
      </c>
      <c r="B769" s="36">
        <v>1026260700</v>
      </c>
      <c r="C769" s="36" t="s">
        <v>4002</v>
      </c>
      <c r="D769" s="36">
        <v>80231434</v>
      </c>
      <c r="E769" s="36" t="s">
        <v>2204</v>
      </c>
      <c r="F769" s="36">
        <v>51931678</v>
      </c>
      <c r="G769" s="36" t="s">
        <v>1325</v>
      </c>
      <c r="H769" s="37"/>
      <c r="I769" s="36"/>
      <c r="J769" s="36">
        <v>51931678</v>
      </c>
      <c r="K769" s="36" t="s">
        <v>1325</v>
      </c>
      <c r="L769" s="37"/>
      <c r="M769" s="36"/>
      <c r="N769" s="36"/>
      <c r="O769" s="38"/>
    </row>
    <row r="770" spans="1:15">
      <c r="A770" s="32" t="s">
        <v>3774</v>
      </c>
      <c r="B770" s="33">
        <v>1014234860</v>
      </c>
      <c r="C770" s="33" t="s">
        <v>3775</v>
      </c>
      <c r="D770" s="33">
        <v>1022386079</v>
      </c>
      <c r="E770" s="33" t="s">
        <v>2752</v>
      </c>
      <c r="F770" s="33">
        <v>1077083214</v>
      </c>
      <c r="G770" s="33" t="s">
        <v>2237</v>
      </c>
      <c r="H770" s="34"/>
      <c r="I770" s="33"/>
      <c r="J770" s="33">
        <v>1077083214</v>
      </c>
      <c r="K770" s="33" t="s">
        <v>2237</v>
      </c>
      <c r="L770" s="34"/>
      <c r="M770" s="33"/>
      <c r="N770" s="33"/>
      <c r="O770" s="39"/>
    </row>
    <row r="771" spans="1:15">
      <c r="A771" s="35" t="s">
        <v>4005</v>
      </c>
      <c r="B771" s="36">
        <v>1001062296</v>
      </c>
      <c r="C771" s="36" t="s">
        <v>5336</v>
      </c>
      <c r="D771" s="36">
        <v>80231434</v>
      </c>
      <c r="E771" s="36" t="s">
        <v>2204</v>
      </c>
      <c r="F771" s="36">
        <v>51931678</v>
      </c>
      <c r="G771" s="36" t="s">
        <v>1325</v>
      </c>
      <c r="H771" s="37"/>
      <c r="I771" s="36"/>
      <c r="J771" s="36">
        <v>51931678</v>
      </c>
      <c r="K771" s="36" t="s">
        <v>1325</v>
      </c>
      <c r="L771" s="37"/>
      <c r="M771" s="36"/>
      <c r="N771" s="36"/>
      <c r="O771" s="38"/>
    </row>
    <row r="772" spans="1:15">
      <c r="A772" s="32" t="s">
        <v>4009</v>
      </c>
      <c r="B772" s="33">
        <v>1064490124</v>
      </c>
      <c r="C772" s="33" t="s">
        <v>5337</v>
      </c>
      <c r="D772" s="33">
        <v>79062588</v>
      </c>
      <c r="E772" s="33" t="s">
        <v>3118</v>
      </c>
      <c r="F772" s="33">
        <v>1052338473</v>
      </c>
      <c r="G772" s="33" t="s">
        <v>761</v>
      </c>
      <c r="H772" s="34"/>
      <c r="I772" s="33"/>
      <c r="J772" s="33">
        <v>1052338473</v>
      </c>
      <c r="K772" s="33" t="s">
        <v>761</v>
      </c>
      <c r="L772" s="34"/>
      <c r="M772" s="33"/>
      <c r="N772" s="33"/>
      <c r="O772" s="39"/>
    </row>
    <row r="773" spans="1:15">
      <c r="A773" s="35" t="s">
        <v>4014</v>
      </c>
      <c r="B773" s="36">
        <v>1023903333</v>
      </c>
      <c r="C773" s="36" t="s">
        <v>4015</v>
      </c>
      <c r="D773" s="36">
        <v>79062588</v>
      </c>
      <c r="E773" s="36" t="s">
        <v>3118</v>
      </c>
      <c r="F773" s="36">
        <v>1052338473</v>
      </c>
      <c r="G773" s="36" t="s">
        <v>761</v>
      </c>
      <c r="H773" s="37"/>
      <c r="I773" s="36"/>
      <c r="J773" s="36">
        <v>1052338473</v>
      </c>
      <c r="K773" s="36" t="s">
        <v>761</v>
      </c>
      <c r="L773" s="37"/>
      <c r="M773" s="36"/>
      <c r="N773" s="36"/>
      <c r="O773" s="38"/>
    </row>
    <row r="774" spans="1:15">
      <c r="A774" s="32" t="s">
        <v>4018</v>
      </c>
      <c r="B774" s="33">
        <v>1026580870</v>
      </c>
      <c r="C774" s="33" t="s">
        <v>4019</v>
      </c>
      <c r="D774" s="33">
        <v>79062588</v>
      </c>
      <c r="E774" s="33" t="s">
        <v>3118</v>
      </c>
      <c r="F774" s="33">
        <v>1052338473</v>
      </c>
      <c r="G774" s="33" t="s">
        <v>761</v>
      </c>
      <c r="H774" s="34"/>
      <c r="I774" s="33"/>
      <c r="J774" s="33">
        <v>1052338473</v>
      </c>
      <c r="K774" s="33" t="s">
        <v>761</v>
      </c>
      <c r="L774" s="34"/>
      <c r="M774" s="33"/>
      <c r="N774" s="33"/>
      <c r="O774" s="39"/>
    </row>
    <row r="775" spans="1:15">
      <c r="A775" s="35" t="s">
        <v>3778</v>
      </c>
      <c r="B775" s="36">
        <v>14139824</v>
      </c>
      <c r="C775" s="36" t="s">
        <v>3779</v>
      </c>
      <c r="D775" s="36">
        <v>1026302190</v>
      </c>
      <c r="E775" s="36" t="s">
        <v>3340</v>
      </c>
      <c r="F775" s="36">
        <v>79639019</v>
      </c>
      <c r="G775" s="36" t="s">
        <v>1746</v>
      </c>
      <c r="H775" s="37"/>
      <c r="I775" s="36"/>
      <c r="J775" s="36">
        <v>79639019</v>
      </c>
      <c r="K775" s="36" t="s">
        <v>1746</v>
      </c>
      <c r="L775" s="37"/>
      <c r="M775" s="36"/>
      <c r="N775" s="36"/>
      <c r="O775" s="38"/>
    </row>
    <row r="776" spans="1:15">
      <c r="A776" s="32" t="s">
        <v>3782</v>
      </c>
      <c r="B776" s="33">
        <v>52173045</v>
      </c>
      <c r="C776" s="33" t="s">
        <v>4980</v>
      </c>
      <c r="D776" s="33">
        <v>1013664937</v>
      </c>
      <c r="E776" s="33" t="s">
        <v>3349</v>
      </c>
      <c r="F776" s="33">
        <v>52290246</v>
      </c>
      <c r="G776" s="33" t="s">
        <v>1741</v>
      </c>
      <c r="H776" s="33"/>
      <c r="I776" s="33"/>
      <c r="J776" s="33">
        <v>52290246</v>
      </c>
      <c r="K776" s="33" t="s">
        <v>1741</v>
      </c>
      <c r="L776" s="33"/>
      <c r="M776" s="33"/>
      <c r="N776" s="33"/>
      <c r="O776" s="39"/>
    </row>
    <row r="777" spans="1:15">
      <c r="A777" s="35" t="s">
        <v>3786</v>
      </c>
      <c r="B777" s="36">
        <v>12555482</v>
      </c>
      <c r="C777" s="36" t="s">
        <v>3787</v>
      </c>
      <c r="D777" s="36">
        <v>1022386079</v>
      </c>
      <c r="E777" s="36" t="s">
        <v>2752</v>
      </c>
      <c r="F777" s="36">
        <v>1077083214</v>
      </c>
      <c r="G777" s="36" t="s">
        <v>2237</v>
      </c>
      <c r="H777" s="37"/>
      <c r="I777" s="36"/>
      <c r="J777" s="36">
        <v>1077083214</v>
      </c>
      <c r="K777" s="36" t="s">
        <v>2237</v>
      </c>
      <c r="L777" s="37"/>
      <c r="M777" s="36"/>
      <c r="N777" s="36"/>
      <c r="O777" s="38"/>
    </row>
    <row r="778" spans="1:15">
      <c r="A778" s="32" t="s">
        <v>4022</v>
      </c>
      <c r="B778" s="33">
        <v>1121816427</v>
      </c>
      <c r="C778" s="33" t="s">
        <v>5338</v>
      </c>
      <c r="D778" s="33">
        <v>1032393328</v>
      </c>
      <c r="E778" s="33" t="s">
        <v>4601</v>
      </c>
      <c r="F778" s="33">
        <v>52514387</v>
      </c>
      <c r="G778" s="33" t="s">
        <v>765</v>
      </c>
      <c r="H778" s="34"/>
      <c r="I778" s="33"/>
      <c r="J778" s="33">
        <v>52514387</v>
      </c>
      <c r="K778" s="33" t="s">
        <v>765</v>
      </c>
      <c r="L778" s="34"/>
      <c r="M778" s="33"/>
      <c r="N778" s="33"/>
      <c r="O778" s="39"/>
    </row>
    <row r="779" spans="1:15">
      <c r="A779" s="35" t="s">
        <v>3790</v>
      </c>
      <c r="B779" s="36">
        <v>52416724</v>
      </c>
      <c r="C779" s="36" t="s">
        <v>5339</v>
      </c>
      <c r="D779" s="36">
        <v>1022386079</v>
      </c>
      <c r="E779" s="36" t="s">
        <v>2752</v>
      </c>
      <c r="F779" s="36">
        <v>1077083214</v>
      </c>
      <c r="G779" s="36" t="s">
        <v>2237</v>
      </c>
      <c r="H779" s="37"/>
      <c r="I779" s="36"/>
      <c r="J779" s="36">
        <v>1077083214</v>
      </c>
      <c r="K779" s="36" t="s">
        <v>2237</v>
      </c>
      <c r="L779" s="37"/>
      <c r="M779" s="36"/>
      <c r="N779" s="36"/>
      <c r="O779" s="38"/>
    </row>
    <row r="780" spans="1:15">
      <c r="A780" s="32" t="s">
        <v>4027</v>
      </c>
      <c r="B780" s="33">
        <v>1020838868</v>
      </c>
      <c r="C780" s="33" t="s">
        <v>4029</v>
      </c>
      <c r="D780" s="33">
        <v>1013664937</v>
      </c>
      <c r="E780" s="33" t="s">
        <v>3349</v>
      </c>
      <c r="F780" s="33">
        <v>52290246</v>
      </c>
      <c r="G780" s="33" t="s">
        <v>1741</v>
      </c>
      <c r="H780" s="33"/>
      <c r="I780" s="33"/>
      <c r="J780" s="33">
        <v>52290246</v>
      </c>
      <c r="K780" s="33" t="s">
        <v>1741</v>
      </c>
      <c r="L780" s="33"/>
      <c r="M780" s="33"/>
      <c r="N780" s="33"/>
      <c r="O780" s="39"/>
    </row>
    <row r="781" spans="1:15">
      <c r="A781" s="35" t="s">
        <v>3794</v>
      </c>
      <c r="B781" s="36">
        <v>1033761525</v>
      </c>
      <c r="C781" s="36" t="s">
        <v>3795</v>
      </c>
      <c r="D781" s="36">
        <v>1022386079</v>
      </c>
      <c r="E781" s="36" t="s">
        <v>2752</v>
      </c>
      <c r="F781" s="36">
        <v>1077083214</v>
      </c>
      <c r="G781" s="36" t="s">
        <v>2237</v>
      </c>
      <c r="H781" s="37"/>
      <c r="I781" s="36"/>
      <c r="J781" s="36">
        <v>1077083214</v>
      </c>
      <c r="K781" s="36" t="s">
        <v>2237</v>
      </c>
      <c r="L781" s="37"/>
      <c r="M781" s="36"/>
      <c r="N781" s="36"/>
      <c r="O781" s="38"/>
    </row>
    <row r="782" spans="1:15">
      <c r="A782" s="32" t="s">
        <v>3798</v>
      </c>
      <c r="B782" s="33">
        <v>23556592</v>
      </c>
      <c r="C782" s="33" t="s">
        <v>3799</v>
      </c>
      <c r="D782" s="33">
        <v>1022386079</v>
      </c>
      <c r="E782" s="33" t="s">
        <v>2752</v>
      </c>
      <c r="F782" s="33">
        <v>1077083214</v>
      </c>
      <c r="G782" s="33" t="s">
        <v>2237</v>
      </c>
      <c r="H782" s="34"/>
      <c r="I782" s="33"/>
      <c r="J782" s="33">
        <v>1077083214</v>
      </c>
      <c r="K782" s="33" t="s">
        <v>2237</v>
      </c>
      <c r="L782" s="34"/>
      <c r="M782" s="33"/>
      <c r="N782" s="33"/>
      <c r="O782" s="39"/>
    </row>
    <row r="783" spans="1:15">
      <c r="A783" s="35" t="s">
        <v>4032</v>
      </c>
      <c r="B783" s="36">
        <v>91532576</v>
      </c>
      <c r="C783" s="36" t="s">
        <v>5121</v>
      </c>
      <c r="D783" s="36">
        <v>1012347024</v>
      </c>
      <c r="E783" s="36" t="s">
        <v>2156</v>
      </c>
      <c r="F783" s="36">
        <v>7120851</v>
      </c>
      <c r="G783" s="36" t="s">
        <v>1755</v>
      </c>
      <c r="H783" s="37"/>
      <c r="I783" s="36"/>
      <c r="J783" s="36">
        <v>7120851</v>
      </c>
      <c r="K783" s="36" t="s">
        <v>1755</v>
      </c>
      <c r="L783" s="37"/>
      <c r="M783" s="36"/>
      <c r="N783" s="36"/>
      <c r="O783" s="38"/>
    </row>
    <row r="784" spans="1:15">
      <c r="A784" s="32" t="s">
        <v>3802</v>
      </c>
      <c r="B784" s="33">
        <v>1013676718</v>
      </c>
      <c r="C784" s="33" t="s">
        <v>5340</v>
      </c>
      <c r="D784" s="33">
        <v>1076646357</v>
      </c>
      <c r="E784" s="33" t="s">
        <v>2491</v>
      </c>
      <c r="F784" s="33">
        <v>79597286</v>
      </c>
      <c r="G784" s="33" t="s">
        <v>1725</v>
      </c>
      <c r="H784" s="34"/>
      <c r="I784" s="33"/>
      <c r="J784" s="33">
        <v>79597286</v>
      </c>
      <c r="K784" s="33" t="s">
        <v>1725</v>
      </c>
      <c r="L784" s="34"/>
      <c r="M784" s="33"/>
      <c r="N784" s="33"/>
      <c r="O784" s="39"/>
    </row>
    <row r="785" spans="1:15">
      <c r="A785" s="35" t="s">
        <v>3806</v>
      </c>
      <c r="B785" s="36">
        <v>52790989</v>
      </c>
      <c r="C785" s="36" t="s">
        <v>3807</v>
      </c>
      <c r="D785" s="36">
        <v>79056337</v>
      </c>
      <c r="E785" s="36" t="s">
        <v>3836</v>
      </c>
      <c r="F785" s="36">
        <v>51913304</v>
      </c>
      <c r="G785" s="36" t="s">
        <v>1730</v>
      </c>
      <c r="H785" s="37"/>
      <c r="I785" s="36"/>
      <c r="J785" s="36">
        <v>51913304</v>
      </c>
      <c r="K785" s="36" t="s">
        <v>1730</v>
      </c>
      <c r="L785" s="37"/>
      <c r="M785" s="36"/>
      <c r="N785" s="36"/>
      <c r="O785" s="38"/>
    </row>
    <row r="786" spans="1:15">
      <c r="A786" s="32" t="s">
        <v>3810</v>
      </c>
      <c r="B786" s="33">
        <v>19283665</v>
      </c>
      <c r="C786" s="33" t="s">
        <v>3811</v>
      </c>
      <c r="D786" s="33">
        <v>1076646357</v>
      </c>
      <c r="E786" s="33" t="s">
        <v>2491</v>
      </c>
      <c r="F786" s="33">
        <v>79597286</v>
      </c>
      <c r="G786" s="33" t="s">
        <v>1725</v>
      </c>
      <c r="H786" s="34"/>
      <c r="I786" s="33"/>
      <c r="J786" s="33">
        <v>79597286</v>
      </c>
      <c r="K786" s="33" t="s">
        <v>1725</v>
      </c>
      <c r="L786" s="34"/>
      <c r="M786" s="33"/>
      <c r="N786" s="33"/>
      <c r="O786" s="39"/>
    </row>
    <row r="787" spans="1:15">
      <c r="A787" s="35" t="s">
        <v>3814</v>
      </c>
      <c r="B787" s="36">
        <v>79525986</v>
      </c>
      <c r="C787" s="36" t="s">
        <v>5341</v>
      </c>
      <c r="D787" s="36">
        <v>1076646357</v>
      </c>
      <c r="E787" s="36" t="s">
        <v>2491</v>
      </c>
      <c r="F787" s="36">
        <v>79597286</v>
      </c>
      <c r="G787" s="36" t="s">
        <v>1725</v>
      </c>
      <c r="H787" s="37"/>
      <c r="I787" s="36"/>
      <c r="J787" s="36">
        <v>79597286</v>
      </c>
      <c r="K787" s="36" t="s">
        <v>1725</v>
      </c>
      <c r="L787" s="37"/>
      <c r="M787" s="36"/>
      <c r="N787" s="36"/>
      <c r="O787" s="38"/>
    </row>
    <row r="788" spans="1:15">
      <c r="A788" s="32" t="s">
        <v>4037</v>
      </c>
      <c r="B788" s="33">
        <v>19427357</v>
      </c>
      <c r="C788" s="33" t="s">
        <v>4039</v>
      </c>
      <c r="D788" s="33">
        <v>75096302</v>
      </c>
      <c r="E788" s="33" t="s">
        <v>1576</v>
      </c>
      <c r="F788" s="33">
        <v>52290246</v>
      </c>
      <c r="G788" s="33" t="s">
        <v>1741</v>
      </c>
      <c r="H788" s="33"/>
      <c r="I788" s="33"/>
      <c r="J788" s="33">
        <v>52290246</v>
      </c>
      <c r="K788" s="33" t="s">
        <v>1741</v>
      </c>
      <c r="L788" s="33"/>
      <c r="M788" s="33"/>
      <c r="N788" s="33"/>
      <c r="O788" s="39"/>
    </row>
    <row r="789" spans="1:15">
      <c r="A789" s="35" t="s">
        <v>4042</v>
      </c>
      <c r="B789" s="36">
        <v>1010058413</v>
      </c>
      <c r="C789" s="36" t="s">
        <v>4043</v>
      </c>
      <c r="D789" s="36">
        <v>1076646357</v>
      </c>
      <c r="E789" s="36" t="s">
        <v>2491</v>
      </c>
      <c r="F789" s="36">
        <v>79597286</v>
      </c>
      <c r="G789" s="36" t="s">
        <v>1725</v>
      </c>
      <c r="H789" s="37"/>
      <c r="I789" s="36"/>
      <c r="J789" s="36">
        <v>79597286</v>
      </c>
      <c r="K789" s="36" t="s">
        <v>1725</v>
      </c>
      <c r="L789" s="37"/>
      <c r="M789" s="36"/>
      <c r="N789" s="36"/>
      <c r="O789" s="38"/>
    </row>
    <row r="790" spans="1:15">
      <c r="A790" s="32" t="s">
        <v>4046</v>
      </c>
      <c r="B790" s="33">
        <v>1016047476</v>
      </c>
      <c r="C790" s="33" t="s">
        <v>4048</v>
      </c>
      <c r="D790" s="33">
        <v>1030569048</v>
      </c>
      <c r="E790" s="33" t="s">
        <v>754</v>
      </c>
      <c r="F790" s="33">
        <v>1052338473</v>
      </c>
      <c r="G790" s="33" t="s">
        <v>761</v>
      </c>
      <c r="H790" s="34"/>
      <c r="I790" s="33"/>
      <c r="J790" s="33">
        <v>1052338473</v>
      </c>
      <c r="K790" s="33" t="s">
        <v>761</v>
      </c>
      <c r="L790" s="34"/>
      <c r="M790" s="33"/>
      <c r="N790" s="33"/>
      <c r="O790" s="39"/>
    </row>
    <row r="791" spans="1:15">
      <c r="A791" s="35" t="s">
        <v>3816</v>
      </c>
      <c r="B791" s="36">
        <v>79693753</v>
      </c>
      <c r="C791" s="36" t="s">
        <v>5342</v>
      </c>
      <c r="D791" s="36">
        <v>79961781</v>
      </c>
      <c r="E791" s="36" t="s">
        <v>678</v>
      </c>
      <c r="F791" s="36">
        <v>7120851</v>
      </c>
      <c r="G791" s="36" t="s">
        <v>1755</v>
      </c>
      <c r="H791" s="37"/>
      <c r="I791" s="36"/>
      <c r="J791" s="36">
        <v>7120851</v>
      </c>
      <c r="K791" s="36" t="s">
        <v>1755</v>
      </c>
      <c r="L791" s="37"/>
      <c r="M791" s="36"/>
      <c r="N791" s="36"/>
      <c r="O791" s="38"/>
    </row>
    <row r="792" spans="1:15">
      <c r="A792" s="32" t="s">
        <v>3822</v>
      </c>
      <c r="B792" s="33">
        <v>1014282409</v>
      </c>
      <c r="C792" s="33" t="s">
        <v>3823</v>
      </c>
      <c r="D792" s="33">
        <v>1026302190</v>
      </c>
      <c r="E792" s="33" t="s">
        <v>3340</v>
      </c>
      <c r="F792" s="33">
        <v>79639019</v>
      </c>
      <c r="G792" s="33" t="s">
        <v>1746</v>
      </c>
      <c r="H792" s="34"/>
      <c r="I792" s="33"/>
      <c r="J792" s="33">
        <v>79639019</v>
      </c>
      <c r="K792" s="33" t="s">
        <v>1746</v>
      </c>
      <c r="L792" s="34"/>
      <c r="M792" s="33"/>
      <c r="N792" s="33"/>
      <c r="O792" s="39"/>
    </row>
    <row r="793" spans="1:15">
      <c r="A793" s="35" t="s">
        <v>4051</v>
      </c>
      <c r="B793" s="36">
        <v>1073508367</v>
      </c>
      <c r="C793" s="36" t="s">
        <v>4052</v>
      </c>
      <c r="D793" s="36">
        <v>79062588</v>
      </c>
      <c r="E793" s="36" t="s">
        <v>3118</v>
      </c>
      <c r="F793" s="36">
        <v>1052338473</v>
      </c>
      <c r="G793" s="36" t="s">
        <v>761</v>
      </c>
      <c r="H793" s="37"/>
      <c r="I793" s="36"/>
      <c r="J793" s="36">
        <v>1052338473</v>
      </c>
      <c r="K793" s="36" t="s">
        <v>761</v>
      </c>
      <c r="L793" s="37"/>
      <c r="M793" s="36"/>
      <c r="N793" s="36"/>
      <c r="O793" s="38"/>
    </row>
    <row r="794" spans="1:15">
      <c r="A794" s="32" t="s">
        <v>3826</v>
      </c>
      <c r="B794" s="33">
        <v>19587969</v>
      </c>
      <c r="C794" s="33" t="s">
        <v>3827</v>
      </c>
      <c r="D794" s="33">
        <v>19186057</v>
      </c>
      <c r="E794" s="33" t="s">
        <v>5170</v>
      </c>
      <c r="F794" s="33">
        <v>79639019</v>
      </c>
      <c r="G794" s="33" t="s">
        <v>1746</v>
      </c>
      <c r="H794" s="34"/>
      <c r="I794" s="33"/>
      <c r="J794" s="33">
        <v>79639019</v>
      </c>
      <c r="K794" s="33" t="s">
        <v>1746</v>
      </c>
      <c r="L794" s="34"/>
      <c r="M794" s="33"/>
      <c r="N794" s="33"/>
      <c r="O794" s="39"/>
    </row>
    <row r="795" spans="1:15">
      <c r="A795" s="35" t="s">
        <v>3830</v>
      </c>
      <c r="B795" s="36">
        <v>1120741433</v>
      </c>
      <c r="C795" s="36" t="s">
        <v>3832</v>
      </c>
      <c r="D795" s="36">
        <v>79056337</v>
      </c>
      <c r="E795" s="36" t="s">
        <v>3836</v>
      </c>
      <c r="F795" s="36">
        <v>51913304</v>
      </c>
      <c r="G795" s="36" t="s">
        <v>1730</v>
      </c>
      <c r="H795" s="37"/>
      <c r="I795" s="36"/>
      <c r="J795" s="36">
        <v>51913304</v>
      </c>
      <c r="K795" s="36" t="s">
        <v>1730</v>
      </c>
      <c r="L795" s="37"/>
      <c r="M795" s="36"/>
      <c r="N795" s="36"/>
      <c r="O795" s="38"/>
    </row>
    <row r="796" spans="1:15">
      <c r="A796" s="32" t="s">
        <v>3835</v>
      </c>
      <c r="B796" s="33">
        <v>79056337</v>
      </c>
      <c r="C796" s="33" t="s">
        <v>3836</v>
      </c>
      <c r="D796" s="33">
        <v>1031137085</v>
      </c>
      <c r="E796" s="33" t="s">
        <v>1669</v>
      </c>
      <c r="F796" s="33">
        <v>1077083214</v>
      </c>
      <c r="G796" s="33" t="s">
        <v>2237</v>
      </c>
      <c r="H796" s="34"/>
      <c r="I796" s="33"/>
      <c r="J796" s="33">
        <v>1077083214</v>
      </c>
      <c r="K796" s="33" t="s">
        <v>2237</v>
      </c>
      <c r="L796" s="34"/>
      <c r="M796" s="33"/>
      <c r="N796" s="33"/>
      <c r="O796" s="39"/>
    </row>
    <row r="797" spans="1:15">
      <c r="A797" s="35" t="s">
        <v>3839</v>
      </c>
      <c r="B797" s="36">
        <v>7184515</v>
      </c>
      <c r="C797" s="36" t="s">
        <v>3841</v>
      </c>
      <c r="D797" s="36">
        <v>1103364837</v>
      </c>
      <c r="E797" s="36" t="s">
        <v>3095</v>
      </c>
      <c r="F797" s="36">
        <v>79597286</v>
      </c>
      <c r="G797" s="36" t="s">
        <v>1725</v>
      </c>
      <c r="H797" s="37"/>
      <c r="I797" s="36"/>
      <c r="J797" s="36">
        <v>79597286</v>
      </c>
      <c r="K797" s="36" t="s">
        <v>1725</v>
      </c>
      <c r="L797" s="37"/>
      <c r="M797" s="36"/>
      <c r="N797" s="36"/>
      <c r="O797" s="38"/>
    </row>
    <row r="798" spans="1:15">
      <c r="A798" s="32" t="s">
        <v>3844</v>
      </c>
      <c r="B798" s="33">
        <v>1001095381</v>
      </c>
      <c r="C798" s="33" t="s">
        <v>5088</v>
      </c>
      <c r="D798" s="33">
        <v>1032387065</v>
      </c>
      <c r="E798" s="33" t="s">
        <v>3410</v>
      </c>
      <c r="F798" s="33">
        <v>52290246</v>
      </c>
      <c r="G798" s="33" t="s">
        <v>1741</v>
      </c>
      <c r="H798" s="33"/>
      <c r="I798" s="33"/>
      <c r="J798" s="33">
        <v>52290246</v>
      </c>
      <c r="K798" s="33" t="s">
        <v>1741</v>
      </c>
      <c r="L798" s="33"/>
      <c r="M798" s="33"/>
      <c r="N798" s="33"/>
      <c r="O798" s="39"/>
    </row>
    <row r="799" spans="1:15">
      <c r="A799" s="35" t="s">
        <v>4055</v>
      </c>
      <c r="B799" s="36">
        <v>52390458</v>
      </c>
      <c r="C799" s="36" t="s">
        <v>4057</v>
      </c>
      <c r="D799" s="36">
        <v>52859620</v>
      </c>
      <c r="E799" s="36" t="s">
        <v>2517</v>
      </c>
      <c r="F799" s="36">
        <v>52746862</v>
      </c>
      <c r="G799" s="36" t="s">
        <v>1750</v>
      </c>
      <c r="H799" s="37"/>
      <c r="I799" s="36"/>
      <c r="J799" s="36">
        <v>52746862</v>
      </c>
      <c r="K799" s="36" t="s">
        <v>1750</v>
      </c>
      <c r="L799" s="37"/>
      <c r="M799" s="36"/>
      <c r="N799" s="36"/>
      <c r="O799" s="38"/>
    </row>
    <row r="800" spans="1:15">
      <c r="A800" s="32" t="s">
        <v>3849</v>
      </c>
      <c r="B800" s="33">
        <v>1022949497</v>
      </c>
      <c r="C800" s="33" t="s">
        <v>3850</v>
      </c>
      <c r="D800" s="33">
        <v>52220503</v>
      </c>
      <c r="E800" s="33" t="s">
        <v>617</v>
      </c>
      <c r="F800" s="33">
        <v>79597286</v>
      </c>
      <c r="G800" s="33" t="s">
        <v>1725</v>
      </c>
      <c r="H800" s="34"/>
      <c r="I800" s="33"/>
      <c r="J800" s="33">
        <v>79597286</v>
      </c>
      <c r="K800" s="33" t="s">
        <v>1725</v>
      </c>
      <c r="L800" s="34"/>
      <c r="M800" s="33"/>
      <c r="N800" s="33"/>
      <c r="O800" s="39"/>
    </row>
    <row r="801" spans="1:15">
      <c r="A801" s="35" t="s">
        <v>3853</v>
      </c>
      <c r="B801" s="36">
        <v>1000601962</v>
      </c>
      <c r="C801" s="36" t="s">
        <v>4986</v>
      </c>
      <c r="D801" s="36">
        <v>1013664937</v>
      </c>
      <c r="E801" s="36" t="s">
        <v>3349</v>
      </c>
      <c r="F801" s="36">
        <v>52290246</v>
      </c>
      <c r="G801" s="36" t="s">
        <v>1741</v>
      </c>
      <c r="H801" s="36"/>
      <c r="I801" s="36"/>
      <c r="J801" s="36">
        <v>52290246</v>
      </c>
      <c r="K801" s="36" t="s">
        <v>1741</v>
      </c>
      <c r="L801" s="36"/>
      <c r="M801" s="36"/>
      <c r="N801" s="36"/>
      <c r="O801" s="38"/>
    </row>
    <row r="802" spans="1:15">
      <c r="A802" s="32" t="s">
        <v>3857</v>
      </c>
      <c r="B802" s="33">
        <v>63498440</v>
      </c>
      <c r="C802" s="33" t="s">
        <v>3858</v>
      </c>
      <c r="D802" s="33">
        <v>1013664937</v>
      </c>
      <c r="E802" s="33" t="s">
        <v>3349</v>
      </c>
      <c r="F802" s="33">
        <v>52290246</v>
      </c>
      <c r="G802" s="33" t="s">
        <v>1741</v>
      </c>
      <c r="H802" s="33"/>
      <c r="I802" s="33"/>
      <c r="J802" s="33">
        <v>52290246</v>
      </c>
      <c r="K802" s="33" t="s">
        <v>1741</v>
      </c>
      <c r="L802" s="33"/>
      <c r="M802" s="33"/>
      <c r="N802" s="33"/>
      <c r="O802" s="39"/>
    </row>
    <row r="803" spans="1:15">
      <c r="A803" s="35" t="s">
        <v>4060</v>
      </c>
      <c r="B803" s="36">
        <v>52716148</v>
      </c>
      <c r="C803" s="36" t="s">
        <v>4062</v>
      </c>
      <c r="D803" s="36">
        <v>1076646357</v>
      </c>
      <c r="E803" s="36" t="s">
        <v>2491</v>
      </c>
      <c r="F803" s="36">
        <v>79597286</v>
      </c>
      <c r="G803" s="36" t="s">
        <v>1725</v>
      </c>
      <c r="H803" s="37"/>
      <c r="I803" s="36"/>
      <c r="J803" s="36">
        <v>79597286</v>
      </c>
      <c r="K803" s="36" t="s">
        <v>1725</v>
      </c>
      <c r="L803" s="37"/>
      <c r="M803" s="36"/>
      <c r="N803" s="36"/>
      <c r="O803" s="38"/>
    </row>
    <row r="804" spans="1:15">
      <c r="A804" s="32" t="s">
        <v>3861</v>
      </c>
      <c r="B804" s="33">
        <v>52201398</v>
      </c>
      <c r="C804" s="33" t="s">
        <v>3862</v>
      </c>
      <c r="D804" s="33">
        <v>1013664937</v>
      </c>
      <c r="E804" s="33" t="s">
        <v>3349</v>
      </c>
      <c r="F804" s="33">
        <v>52290246</v>
      </c>
      <c r="G804" s="33" t="s">
        <v>1741</v>
      </c>
      <c r="H804" s="33"/>
      <c r="I804" s="33"/>
      <c r="J804" s="33">
        <v>52290246</v>
      </c>
      <c r="K804" s="33" t="s">
        <v>1741</v>
      </c>
      <c r="L804" s="33"/>
      <c r="M804" s="33"/>
      <c r="N804" s="33"/>
      <c r="O804" s="39"/>
    </row>
    <row r="805" spans="1:15">
      <c r="A805" s="35" t="s">
        <v>4065</v>
      </c>
      <c r="B805" s="36">
        <v>93294263</v>
      </c>
      <c r="C805" s="36" t="s">
        <v>4067</v>
      </c>
      <c r="D805" s="36">
        <v>93380759</v>
      </c>
      <c r="E805" s="36" t="s">
        <v>2268</v>
      </c>
      <c r="F805" s="36">
        <v>52514387</v>
      </c>
      <c r="G805" s="36" t="s">
        <v>765</v>
      </c>
      <c r="H805" s="37"/>
      <c r="I805" s="36"/>
      <c r="J805" s="36">
        <v>52514387</v>
      </c>
      <c r="K805" s="36" t="s">
        <v>765</v>
      </c>
      <c r="L805" s="37"/>
      <c r="M805" s="36"/>
      <c r="N805" s="36"/>
      <c r="O805" s="38"/>
    </row>
    <row r="806" spans="1:15">
      <c r="A806" s="32" t="s">
        <v>4070</v>
      </c>
      <c r="B806" s="33">
        <v>19496741</v>
      </c>
      <c r="C806" s="33" t="s">
        <v>4072</v>
      </c>
      <c r="D806" s="33">
        <v>1013664937</v>
      </c>
      <c r="E806" s="33" t="s">
        <v>3349</v>
      </c>
      <c r="F806" s="33">
        <v>52290246</v>
      </c>
      <c r="G806" s="33" t="s">
        <v>1741</v>
      </c>
      <c r="H806" s="33"/>
      <c r="I806" s="33"/>
      <c r="J806" s="33">
        <v>52290246</v>
      </c>
      <c r="K806" s="33" t="s">
        <v>1741</v>
      </c>
      <c r="L806" s="33"/>
      <c r="M806" s="33"/>
      <c r="N806" s="33"/>
      <c r="O806" s="39"/>
    </row>
    <row r="807" spans="1:15">
      <c r="A807" s="35" t="s">
        <v>3865</v>
      </c>
      <c r="B807" s="36">
        <v>79558626</v>
      </c>
      <c r="C807" s="36" t="s">
        <v>3866</v>
      </c>
      <c r="D807" s="36">
        <v>1013664937</v>
      </c>
      <c r="E807" s="36" t="s">
        <v>3349</v>
      </c>
      <c r="F807" s="36">
        <v>52290246</v>
      </c>
      <c r="G807" s="36" t="s">
        <v>1741</v>
      </c>
      <c r="H807" s="36"/>
      <c r="I807" s="36"/>
      <c r="J807" s="36">
        <v>52290246</v>
      </c>
      <c r="K807" s="36" t="s">
        <v>1741</v>
      </c>
      <c r="L807" s="36"/>
      <c r="M807" s="36"/>
      <c r="N807" s="36"/>
      <c r="O807" s="38"/>
    </row>
    <row r="808" spans="1:15">
      <c r="A808" s="32" t="s">
        <v>3869</v>
      </c>
      <c r="B808" s="33">
        <v>1015425526</v>
      </c>
      <c r="C808" s="33" t="s">
        <v>4996</v>
      </c>
      <c r="D808" s="33">
        <v>80073348</v>
      </c>
      <c r="E808" s="33" t="s">
        <v>5176</v>
      </c>
      <c r="F808" s="33">
        <v>1052338473</v>
      </c>
      <c r="G808" s="33" t="s">
        <v>761</v>
      </c>
      <c r="H808" s="34"/>
      <c r="I808" s="33"/>
      <c r="J808" s="33">
        <v>1052338473</v>
      </c>
      <c r="K808" s="33" t="s">
        <v>761</v>
      </c>
      <c r="L808" s="34"/>
      <c r="M808" s="33"/>
      <c r="N808" s="33"/>
      <c r="O808" s="39"/>
    </row>
    <row r="809" spans="1:15">
      <c r="A809" s="35" t="s">
        <v>4076</v>
      </c>
      <c r="B809" s="36">
        <v>1010010131</v>
      </c>
      <c r="C809" s="36" t="s">
        <v>4078</v>
      </c>
      <c r="D809" s="36">
        <v>1013664937</v>
      </c>
      <c r="E809" s="36" t="s">
        <v>3349</v>
      </c>
      <c r="F809" s="36">
        <v>52290246</v>
      </c>
      <c r="G809" s="36" t="s">
        <v>1741</v>
      </c>
      <c r="H809" s="36"/>
      <c r="I809" s="36"/>
      <c r="J809" s="36">
        <v>52290246</v>
      </c>
      <c r="K809" s="36" t="s">
        <v>1741</v>
      </c>
      <c r="L809" s="36"/>
      <c r="M809" s="36"/>
      <c r="N809" s="36"/>
      <c r="O809" s="38"/>
    </row>
    <row r="810" spans="1:15">
      <c r="A810" s="32" t="s">
        <v>4168</v>
      </c>
      <c r="B810" s="33">
        <v>7167235</v>
      </c>
      <c r="C810" s="33" t="s">
        <v>5343</v>
      </c>
      <c r="D810" s="33">
        <v>1113640292</v>
      </c>
      <c r="E810" s="33" t="s">
        <v>730</v>
      </c>
      <c r="F810" s="33">
        <v>1052338473</v>
      </c>
      <c r="G810" s="33" t="s">
        <v>761</v>
      </c>
      <c r="H810" s="34"/>
      <c r="I810" s="33"/>
      <c r="J810" s="33">
        <v>1052338473</v>
      </c>
      <c r="K810" s="33" t="s">
        <v>761</v>
      </c>
      <c r="L810" s="34"/>
      <c r="M810" s="33"/>
      <c r="N810" s="33"/>
      <c r="O810" s="39"/>
    </row>
    <row r="811" spans="1:15">
      <c r="A811" s="35" t="s">
        <v>4081</v>
      </c>
      <c r="B811" s="36">
        <v>52154034</v>
      </c>
      <c r="C811" s="36" t="s">
        <v>5344</v>
      </c>
      <c r="D811" s="36">
        <v>75096302</v>
      </c>
      <c r="E811" s="36" t="s">
        <v>1576</v>
      </c>
      <c r="F811" s="36">
        <v>52290246</v>
      </c>
      <c r="G811" s="36" t="s">
        <v>1741</v>
      </c>
      <c r="H811" s="36"/>
      <c r="I811" s="36"/>
      <c r="J811" s="36">
        <v>52290246</v>
      </c>
      <c r="K811" s="36" t="s">
        <v>1741</v>
      </c>
      <c r="L811" s="36"/>
      <c r="M811" s="36"/>
      <c r="N811" s="36"/>
      <c r="O811" s="38"/>
    </row>
    <row r="812" spans="1:15">
      <c r="A812" s="32" t="s">
        <v>3873</v>
      </c>
      <c r="B812" s="33">
        <v>1096226032</v>
      </c>
      <c r="C812" s="33" t="s">
        <v>5093</v>
      </c>
      <c r="D812" s="33">
        <v>1013664937</v>
      </c>
      <c r="E812" s="33" t="s">
        <v>3349</v>
      </c>
      <c r="F812" s="33">
        <v>52290246</v>
      </c>
      <c r="G812" s="33" t="s">
        <v>1741</v>
      </c>
      <c r="H812" s="33"/>
      <c r="I812" s="33"/>
      <c r="J812" s="33">
        <v>52290246</v>
      </c>
      <c r="K812" s="33" t="s">
        <v>1741</v>
      </c>
      <c r="L812" s="33"/>
      <c r="M812" s="33"/>
      <c r="N812" s="33"/>
      <c r="O812" s="39"/>
    </row>
    <row r="813" spans="1:15">
      <c r="A813" s="35" t="s">
        <v>3877</v>
      </c>
      <c r="B813" s="36">
        <v>52517906</v>
      </c>
      <c r="C813" s="36" t="s">
        <v>3879</v>
      </c>
      <c r="D813" s="36">
        <v>80073348</v>
      </c>
      <c r="E813" s="36" t="s">
        <v>5176</v>
      </c>
      <c r="F813" s="36">
        <v>1052338473</v>
      </c>
      <c r="G813" s="36" t="s">
        <v>761</v>
      </c>
      <c r="H813" s="37"/>
      <c r="I813" s="36"/>
      <c r="J813" s="36">
        <v>1052338473</v>
      </c>
      <c r="K813" s="36" t="s">
        <v>761</v>
      </c>
      <c r="L813" s="37"/>
      <c r="M813" s="36"/>
      <c r="N813" s="36"/>
      <c r="O813" s="38"/>
    </row>
    <row r="814" spans="1:15">
      <c r="A814" s="32" t="s">
        <v>4142</v>
      </c>
      <c r="B814" s="33">
        <v>1053337678</v>
      </c>
      <c r="C814" s="33" t="s">
        <v>4143</v>
      </c>
      <c r="D814" s="33">
        <v>80231434</v>
      </c>
      <c r="E814" s="33" t="s">
        <v>2204</v>
      </c>
      <c r="F814" s="33">
        <v>51931678</v>
      </c>
      <c r="G814" s="33" t="s">
        <v>1325</v>
      </c>
      <c r="H814" s="34"/>
      <c r="I814" s="33"/>
      <c r="J814" s="33">
        <v>51931678</v>
      </c>
      <c r="K814" s="33" t="s">
        <v>1325</v>
      </c>
      <c r="L814" s="34"/>
      <c r="M814" s="33"/>
      <c r="N814" s="33"/>
      <c r="O814" s="39"/>
    </row>
    <row r="815" spans="1:15">
      <c r="A815" s="35" t="s">
        <v>4086</v>
      </c>
      <c r="B815" s="36">
        <v>1010118014</v>
      </c>
      <c r="C815" s="36" t="s">
        <v>5345</v>
      </c>
      <c r="D815" s="36">
        <v>52316791</v>
      </c>
      <c r="E815" s="36" t="s">
        <v>5165</v>
      </c>
      <c r="F815" s="36">
        <v>1052338473</v>
      </c>
      <c r="G815" s="36" t="s">
        <v>761</v>
      </c>
      <c r="H815" s="37"/>
      <c r="I815" s="36"/>
      <c r="J815" s="36">
        <v>1052338473</v>
      </c>
      <c r="K815" s="36" t="s">
        <v>761</v>
      </c>
      <c r="L815" s="37"/>
      <c r="M815" s="36"/>
      <c r="N815" s="36"/>
      <c r="O815" s="38"/>
    </row>
    <row r="816" spans="1:15">
      <c r="A816" s="32" t="s">
        <v>4148</v>
      </c>
      <c r="B816" s="33">
        <v>1001172844</v>
      </c>
      <c r="C816" s="33" t="s">
        <v>4150</v>
      </c>
      <c r="D816" s="33">
        <v>1013664937</v>
      </c>
      <c r="E816" s="33" t="s">
        <v>3349</v>
      </c>
      <c r="F816" s="33">
        <v>52290246</v>
      </c>
      <c r="G816" s="33" t="s">
        <v>1741</v>
      </c>
      <c r="H816" s="33"/>
      <c r="I816" s="33"/>
      <c r="J816" s="33">
        <v>52290246</v>
      </c>
      <c r="K816" s="33" t="s">
        <v>1741</v>
      </c>
      <c r="L816" s="33"/>
      <c r="M816" s="33"/>
      <c r="N816" s="33"/>
      <c r="O816" s="39"/>
    </row>
    <row r="817" spans="1:15">
      <c r="A817" s="35" t="s">
        <v>3882</v>
      </c>
      <c r="B817" s="36">
        <v>1023907191</v>
      </c>
      <c r="C817" s="36" t="s">
        <v>1761</v>
      </c>
      <c r="D817" s="36">
        <v>1033780472</v>
      </c>
      <c r="E817" s="36" t="s">
        <v>718</v>
      </c>
      <c r="F817" s="36">
        <v>7120851</v>
      </c>
      <c r="G817" s="36" t="s">
        <v>1755</v>
      </c>
      <c r="H817" s="37"/>
      <c r="I817" s="36"/>
      <c r="J817" s="36">
        <v>7120851</v>
      </c>
      <c r="K817" s="36" t="s">
        <v>1755</v>
      </c>
      <c r="L817" s="37"/>
      <c r="M817" s="36"/>
      <c r="N817" s="36"/>
      <c r="O817" s="38"/>
    </row>
    <row r="818" spans="1:15">
      <c r="A818" s="32" t="s">
        <v>4091</v>
      </c>
      <c r="B818" s="33">
        <v>80779128</v>
      </c>
      <c r="C818" s="33" t="s">
        <v>4093</v>
      </c>
      <c r="D818" s="33">
        <v>1013664937</v>
      </c>
      <c r="E818" s="33" t="s">
        <v>3349</v>
      </c>
      <c r="F818" s="33">
        <v>52290246</v>
      </c>
      <c r="G818" s="33" t="s">
        <v>1741</v>
      </c>
      <c r="H818" s="33"/>
      <c r="I818" s="33"/>
      <c r="J818" s="33">
        <v>52290246</v>
      </c>
      <c r="K818" s="33" t="s">
        <v>1741</v>
      </c>
      <c r="L818" s="33"/>
      <c r="M818" s="33"/>
      <c r="N818" s="33"/>
      <c r="O818" s="39"/>
    </row>
    <row r="819" spans="1:15">
      <c r="A819" s="35" t="s">
        <v>4173</v>
      </c>
      <c r="B819" s="36">
        <v>1121878530</v>
      </c>
      <c r="C819" s="36" t="s">
        <v>4175</v>
      </c>
      <c r="D819" s="36">
        <v>52220503</v>
      </c>
      <c r="E819" s="36" t="s">
        <v>617</v>
      </c>
      <c r="F819" s="36">
        <v>79597286</v>
      </c>
      <c r="G819" s="36" t="s">
        <v>1725</v>
      </c>
      <c r="H819" s="37"/>
      <c r="I819" s="36"/>
      <c r="J819" s="36">
        <v>79597286</v>
      </c>
      <c r="K819" s="36" t="s">
        <v>1725</v>
      </c>
      <c r="L819" s="37"/>
      <c r="M819" s="36"/>
      <c r="N819" s="36"/>
      <c r="O819" s="38"/>
    </row>
    <row r="820" spans="1:15">
      <c r="A820" s="32" t="s">
        <v>3884</v>
      </c>
      <c r="B820" s="33">
        <v>79636537</v>
      </c>
      <c r="C820" s="33" t="s">
        <v>5346</v>
      </c>
      <c r="D820" s="33">
        <v>1026302190</v>
      </c>
      <c r="E820" s="33" t="s">
        <v>3340</v>
      </c>
      <c r="F820" s="33">
        <v>79639019</v>
      </c>
      <c r="G820" s="33" t="s">
        <v>1746</v>
      </c>
      <c r="H820" s="34"/>
      <c r="I820" s="33"/>
      <c r="J820" s="33">
        <v>79639019</v>
      </c>
      <c r="K820" s="33" t="s">
        <v>1746</v>
      </c>
      <c r="L820" s="34"/>
      <c r="M820" s="33"/>
      <c r="N820" s="33"/>
      <c r="O820" s="39"/>
    </row>
    <row r="821" spans="1:15">
      <c r="A821" s="35" t="s">
        <v>3888</v>
      </c>
      <c r="B821" s="36">
        <v>79369271</v>
      </c>
      <c r="C821" s="36" t="s">
        <v>5347</v>
      </c>
      <c r="D821" s="36">
        <v>1013664937</v>
      </c>
      <c r="E821" s="36" t="s">
        <v>3349</v>
      </c>
      <c r="F821" s="36">
        <v>52290246</v>
      </c>
      <c r="G821" s="36" t="s">
        <v>1741</v>
      </c>
      <c r="H821" s="36"/>
      <c r="I821" s="36"/>
      <c r="J821" s="36">
        <v>52290246</v>
      </c>
      <c r="K821" s="36" t="s">
        <v>1741</v>
      </c>
      <c r="L821" s="36"/>
      <c r="M821" s="36"/>
      <c r="N821" s="36"/>
      <c r="O821" s="38"/>
    </row>
    <row r="822" spans="1:15">
      <c r="A822" s="32" t="s">
        <v>4096</v>
      </c>
      <c r="B822" s="33">
        <v>1049648991</v>
      </c>
      <c r="C822" s="33" t="s">
        <v>4098</v>
      </c>
      <c r="D822" s="33">
        <v>52859620</v>
      </c>
      <c r="E822" s="33" t="s">
        <v>2517</v>
      </c>
      <c r="F822" s="36">
        <v>52746862</v>
      </c>
      <c r="G822" s="36" t="s">
        <v>1750</v>
      </c>
      <c r="H822" s="34"/>
      <c r="I822" s="33"/>
      <c r="J822" s="36">
        <v>52746862</v>
      </c>
      <c r="K822" s="36" t="s">
        <v>1750</v>
      </c>
      <c r="L822" s="34"/>
      <c r="M822" s="33"/>
      <c r="N822" s="33"/>
      <c r="O822" s="39"/>
    </row>
    <row r="823" spans="1:15">
      <c r="A823" s="35" t="s">
        <v>4101</v>
      </c>
      <c r="B823" s="36">
        <v>1013658723</v>
      </c>
      <c r="C823" s="36" t="s">
        <v>5056</v>
      </c>
      <c r="D823" s="36">
        <v>79849967</v>
      </c>
      <c r="E823" s="36" t="s">
        <v>2737</v>
      </c>
      <c r="F823" s="36">
        <v>1052338473</v>
      </c>
      <c r="G823" s="36" t="s">
        <v>761</v>
      </c>
      <c r="H823" s="37"/>
      <c r="I823" s="36"/>
      <c r="J823" s="36">
        <v>1052338473</v>
      </c>
      <c r="K823" s="36" t="s">
        <v>761</v>
      </c>
      <c r="L823" s="37"/>
      <c r="M823" s="36"/>
      <c r="N823" s="36"/>
      <c r="O823" s="38"/>
    </row>
    <row r="824" spans="1:15">
      <c r="A824" s="32" t="s">
        <v>4106</v>
      </c>
      <c r="B824" s="33">
        <v>53105296</v>
      </c>
      <c r="C824" s="33" t="s">
        <v>4108</v>
      </c>
      <c r="D824" s="33">
        <v>1013664937</v>
      </c>
      <c r="E824" s="33" t="s">
        <v>3349</v>
      </c>
      <c r="F824" s="33">
        <v>52290246</v>
      </c>
      <c r="G824" s="33" t="s">
        <v>1741</v>
      </c>
      <c r="H824" s="33"/>
      <c r="I824" s="33"/>
      <c r="J824" s="33">
        <v>52290246</v>
      </c>
      <c r="K824" s="33" t="s">
        <v>1741</v>
      </c>
      <c r="L824" s="33"/>
      <c r="M824" s="33"/>
      <c r="N824" s="33"/>
      <c r="O824" s="39"/>
    </row>
    <row r="825" spans="1:15">
      <c r="A825" s="35" t="s">
        <v>4111</v>
      </c>
      <c r="B825" s="36">
        <v>1001174612</v>
      </c>
      <c r="C825" s="36" t="s">
        <v>5348</v>
      </c>
      <c r="D825" s="36">
        <v>93380759</v>
      </c>
      <c r="E825" s="36" t="s">
        <v>2268</v>
      </c>
      <c r="F825" s="36">
        <v>52514387</v>
      </c>
      <c r="G825" s="36" t="s">
        <v>765</v>
      </c>
      <c r="H825" s="37"/>
      <c r="I825" s="36"/>
      <c r="J825" s="36">
        <v>52514387</v>
      </c>
      <c r="K825" s="36" t="s">
        <v>765</v>
      </c>
      <c r="L825" s="37"/>
      <c r="M825" s="36"/>
      <c r="N825" s="36"/>
      <c r="O825" s="38"/>
    </row>
    <row r="826" spans="1:15">
      <c r="A826" s="32" t="s">
        <v>4116</v>
      </c>
      <c r="B826" s="33">
        <v>79458170</v>
      </c>
      <c r="C826" s="33" t="s">
        <v>5349</v>
      </c>
      <c r="D826" s="33">
        <v>1026302190</v>
      </c>
      <c r="E826" s="33" t="s">
        <v>3340</v>
      </c>
      <c r="F826" s="33">
        <v>79639019</v>
      </c>
      <c r="G826" s="33" t="s">
        <v>1746</v>
      </c>
      <c r="H826" s="34"/>
      <c r="I826" s="33"/>
      <c r="J826" s="33">
        <v>79639019</v>
      </c>
      <c r="K826" s="33" t="s">
        <v>1746</v>
      </c>
      <c r="L826" s="34"/>
      <c r="M826" s="33"/>
      <c r="N826" s="33"/>
      <c r="O826" s="39"/>
    </row>
    <row r="827" spans="1:15">
      <c r="A827" s="35" t="s">
        <v>3892</v>
      </c>
      <c r="B827" s="36">
        <v>1030602038</v>
      </c>
      <c r="C827" s="36" t="s">
        <v>3893</v>
      </c>
      <c r="D827" s="36">
        <v>1013664937</v>
      </c>
      <c r="E827" s="36" t="s">
        <v>3349</v>
      </c>
      <c r="F827" s="36">
        <v>52290246</v>
      </c>
      <c r="G827" s="36" t="s">
        <v>1741</v>
      </c>
      <c r="H827" s="36"/>
      <c r="I827" s="36"/>
      <c r="J827" s="36">
        <v>52290246</v>
      </c>
      <c r="K827" s="36" t="s">
        <v>1741</v>
      </c>
      <c r="L827" s="36"/>
      <c r="M827" s="36"/>
      <c r="N827" s="36"/>
      <c r="O827" s="38"/>
    </row>
    <row r="828" spans="1:15">
      <c r="A828" s="32" t="s">
        <v>4121</v>
      </c>
      <c r="B828" s="33">
        <v>79559453</v>
      </c>
      <c r="C828" s="33" t="s">
        <v>4122</v>
      </c>
      <c r="D828" s="33">
        <v>1013664937</v>
      </c>
      <c r="E828" s="33" t="s">
        <v>3349</v>
      </c>
      <c r="F828" s="33">
        <v>52290246</v>
      </c>
      <c r="G828" s="33" t="s">
        <v>1741</v>
      </c>
      <c r="H828" s="33"/>
      <c r="I828" s="33"/>
      <c r="J828" s="33">
        <v>52290246</v>
      </c>
      <c r="K828" s="33" t="s">
        <v>1741</v>
      </c>
      <c r="L828" s="33"/>
      <c r="M828" s="33"/>
      <c r="N828" s="33"/>
      <c r="O828" s="39"/>
    </row>
    <row r="829" spans="1:15">
      <c r="A829" s="35" t="s">
        <v>4125</v>
      </c>
      <c r="B829" s="36">
        <v>80113570</v>
      </c>
      <c r="C829" s="36" t="s">
        <v>4126</v>
      </c>
      <c r="D829" s="36">
        <v>1069728339</v>
      </c>
      <c r="E829" s="36" t="s">
        <v>5167</v>
      </c>
      <c r="F829" s="36">
        <v>51913304</v>
      </c>
      <c r="G829" s="36" t="s">
        <v>1730</v>
      </c>
      <c r="H829" s="37"/>
      <c r="I829" s="36"/>
      <c r="J829" s="36">
        <v>51913304</v>
      </c>
      <c r="K829" s="36" t="s">
        <v>1730</v>
      </c>
      <c r="L829" s="37"/>
      <c r="M829" s="36"/>
      <c r="N829" s="36"/>
      <c r="O829" s="38"/>
    </row>
    <row r="830" spans="1:15">
      <c r="A830" s="32" t="s">
        <v>4130</v>
      </c>
      <c r="B830" s="33">
        <v>1000572777</v>
      </c>
      <c r="C830" s="33" t="s">
        <v>4132</v>
      </c>
      <c r="D830" s="33">
        <v>1013664937</v>
      </c>
      <c r="E830" s="33" t="s">
        <v>3349</v>
      </c>
      <c r="F830" s="33">
        <v>52290246</v>
      </c>
      <c r="G830" s="33" t="s">
        <v>1741</v>
      </c>
      <c r="H830" s="33"/>
      <c r="I830" s="33"/>
      <c r="J830" s="33">
        <v>52290246</v>
      </c>
      <c r="K830" s="33" t="s">
        <v>1741</v>
      </c>
      <c r="L830" s="33"/>
      <c r="M830" s="33"/>
      <c r="N830" s="33"/>
      <c r="O830" s="39"/>
    </row>
    <row r="831" spans="1:15">
      <c r="A831" s="35" t="s">
        <v>4135</v>
      </c>
      <c r="B831" s="36">
        <v>51948000</v>
      </c>
      <c r="C831" s="36" t="s">
        <v>5350</v>
      </c>
      <c r="D831" s="36">
        <v>1076646357</v>
      </c>
      <c r="E831" s="36" t="s">
        <v>2491</v>
      </c>
      <c r="F831" s="36">
        <v>79597286</v>
      </c>
      <c r="G831" s="36" t="s">
        <v>1725</v>
      </c>
      <c r="H831" s="37"/>
      <c r="I831" s="36"/>
      <c r="J831" s="36">
        <v>79597286</v>
      </c>
      <c r="K831" s="36" t="s">
        <v>1725</v>
      </c>
      <c r="L831" s="37"/>
      <c r="M831" s="36"/>
      <c r="N831" s="36"/>
      <c r="O831" s="38"/>
    </row>
  </sheetData>
  <autoFilter ref="A1:O831" xr:uid="{0DEFB2A2-9025-465D-8D01-58F6B223F70B}"/>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G1047808"/>
  <sheetViews>
    <sheetView showGridLines="0" tabSelected="1" workbookViewId="0">
      <pane xSplit="6" topLeftCell="AL1" activePane="topRight" state="frozen"/>
      <selection pane="topRight" activeCell="A473" sqref="A473"/>
    </sheetView>
  </sheetViews>
  <sheetFormatPr defaultColWidth="9.140625" defaultRowHeight="14.65"/>
  <cols>
    <col min="2" max="2" width="13.7109375" style="7" bestFit="1" customWidth="1"/>
    <col min="3" max="3" width="13.85546875" customWidth="1"/>
    <col min="4" max="4" width="12.28515625" customWidth="1"/>
    <col min="5" max="5" width="13.28515625" customWidth="1"/>
    <col min="6" max="6" width="21.42578125" style="1" customWidth="1"/>
    <col min="7" max="7" width="15.140625" customWidth="1"/>
    <col min="8" max="8" width="8.140625" customWidth="1"/>
    <col min="9" max="9" width="8.7109375" customWidth="1"/>
    <col min="10" max="10" width="10.85546875" customWidth="1"/>
    <col min="11" max="11" width="10.7109375" customWidth="1"/>
    <col min="12" max="12" width="13" customWidth="1"/>
    <col min="13" max="13" width="10.7109375" customWidth="1"/>
    <col min="14" max="14" width="16.140625" bestFit="1" customWidth="1"/>
    <col min="15" max="15" width="17.140625" bestFit="1" customWidth="1"/>
    <col min="16" max="16" width="11.85546875" bestFit="1" customWidth="1"/>
    <col min="17" max="17" width="14.140625" bestFit="1" customWidth="1"/>
    <col min="18" max="18" width="13" bestFit="1" customWidth="1"/>
    <col min="19" max="19" width="11" bestFit="1" customWidth="1"/>
    <col min="20" max="20" width="13.140625" bestFit="1" customWidth="1"/>
    <col min="21" max="21" width="14.85546875" bestFit="1" customWidth="1"/>
    <col min="22" max="22" width="14.140625" bestFit="1" customWidth="1"/>
    <col min="23" max="23" width="15.5703125" bestFit="1" customWidth="1"/>
    <col min="24" max="24" width="14.5703125" bestFit="1" customWidth="1"/>
    <col min="25" max="25" width="14" bestFit="1" customWidth="1"/>
    <col min="26" max="26" width="14" customWidth="1"/>
    <col min="27" max="28" width="11.85546875" customWidth="1"/>
    <col min="29" max="30" width="11.85546875" bestFit="1" customWidth="1"/>
    <col min="31" max="31" width="11.85546875" customWidth="1"/>
    <col min="32" max="39" width="12.28515625" customWidth="1"/>
    <col min="40" max="40" width="10.85546875" style="2" customWidth="1"/>
    <col min="41" max="41" width="12" style="4" customWidth="1"/>
    <col min="42" max="42" width="12" customWidth="1"/>
    <col min="43" max="43" width="12.28515625" customWidth="1"/>
    <col min="44" max="45" width="12" customWidth="1"/>
    <col min="46" max="46" width="21.85546875" customWidth="1"/>
    <col min="47" max="47" width="83.28515625" style="49" customWidth="1"/>
    <col min="16378" max="16379" width="9.140625" bestFit="1" customWidth="1"/>
  </cols>
  <sheetData>
    <row r="1" spans="1:59" ht="42" customHeight="1">
      <c r="A1" s="97"/>
      <c r="B1" s="110" t="s">
        <v>5351</v>
      </c>
      <c r="C1" s="110"/>
      <c r="D1" s="110"/>
      <c r="E1" s="110"/>
      <c r="F1" s="110"/>
      <c r="G1" s="110"/>
      <c r="H1" s="110"/>
      <c r="I1" s="110"/>
      <c r="J1" s="110"/>
      <c r="K1" s="110"/>
      <c r="L1" s="110"/>
      <c r="M1" s="110"/>
      <c r="N1" s="110"/>
      <c r="O1" s="110"/>
      <c r="P1" s="110"/>
      <c r="Q1" s="110"/>
      <c r="R1" s="110"/>
      <c r="S1" s="110"/>
      <c r="T1" s="112" t="s">
        <v>5352</v>
      </c>
      <c r="U1" s="112"/>
      <c r="V1" s="112"/>
      <c r="W1" s="112"/>
      <c r="X1" s="112"/>
      <c r="Y1" s="112"/>
      <c r="Z1" s="108" t="s">
        <v>5353</v>
      </c>
      <c r="AA1" s="108"/>
      <c r="AB1" s="108"/>
      <c r="AC1" s="108"/>
      <c r="AD1" s="108"/>
      <c r="AE1" s="111" t="s">
        <v>5354</v>
      </c>
      <c r="AF1" s="111"/>
      <c r="AG1" s="92"/>
      <c r="AH1" s="100">
        <f ca="1">TODAY()</f>
        <v>46145</v>
      </c>
      <c r="AI1" s="109" t="s">
        <v>5355</v>
      </c>
      <c r="AJ1" s="109"/>
      <c r="AK1" s="109"/>
      <c r="AL1" s="109"/>
      <c r="AM1" s="109"/>
      <c r="AN1" s="107" t="s">
        <v>5356</v>
      </c>
      <c r="AO1" s="107"/>
      <c r="AP1" s="107"/>
      <c r="AQ1" s="98"/>
      <c r="AR1" s="107" t="s">
        <v>5357</v>
      </c>
      <c r="AS1" s="107"/>
      <c r="AT1" s="103" t="s">
        <v>5358</v>
      </c>
      <c r="AU1" s="99"/>
    </row>
    <row r="2" spans="1:59" ht="45.75" customHeight="1">
      <c r="A2" s="83" t="s">
        <v>5359</v>
      </c>
      <c r="B2" s="83" t="s">
        <v>5360</v>
      </c>
      <c r="C2" s="83" t="s">
        <v>5361</v>
      </c>
      <c r="D2" s="83" t="s">
        <v>5362</v>
      </c>
      <c r="E2" s="83" t="s">
        <v>23</v>
      </c>
      <c r="F2" s="83" t="s">
        <v>5363</v>
      </c>
      <c r="G2" s="84" t="s">
        <v>5364</v>
      </c>
      <c r="H2" s="84" t="s">
        <v>5365</v>
      </c>
      <c r="I2" s="84" t="s">
        <v>5366</v>
      </c>
      <c r="J2" s="84" t="s">
        <v>5367</v>
      </c>
      <c r="K2" s="85" t="s">
        <v>5368</v>
      </c>
      <c r="L2" s="84" t="s">
        <v>5369</v>
      </c>
      <c r="M2" s="86" t="s">
        <v>5370</v>
      </c>
      <c r="N2" s="87" t="s">
        <v>5371</v>
      </c>
      <c r="O2" s="88" t="s">
        <v>5372</v>
      </c>
      <c r="P2" s="87" t="s">
        <v>5373</v>
      </c>
      <c r="Q2" s="87" t="s">
        <v>5374</v>
      </c>
      <c r="R2" s="87" t="s">
        <v>5375</v>
      </c>
      <c r="S2" s="87" t="s">
        <v>5376</v>
      </c>
      <c r="T2" s="89" t="s">
        <v>5377</v>
      </c>
      <c r="U2" s="89" t="s">
        <v>5378</v>
      </c>
      <c r="V2" s="89" t="s">
        <v>5379</v>
      </c>
      <c r="W2" s="89" t="s">
        <v>5380</v>
      </c>
      <c r="X2" s="89" t="s">
        <v>5381</v>
      </c>
      <c r="Y2" s="89" t="s">
        <v>5382</v>
      </c>
      <c r="Z2" s="90" t="s">
        <v>5383</v>
      </c>
      <c r="AA2" s="90" t="s">
        <v>5384</v>
      </c>
      <c r="AB2" s="91" t="s">
        <v>5385</v>
      </c>
      <c r="AC2" s="90" t="s">
        <v>5386</v>
      </c>
      <c r="AD2" s="91" t="s">
        <v>5387</v>
      </c>
      <c r="AE2" s="92" t="s">
        <v>5388</v>
      </c>
      <c r="AF2" s="92" t="s">
        <v>5389</v>
      </c>
      <c r="AG2" s="93" t="s">
        <v>5390</v>
      </c>
      <c r="AH2" s="94" t="s">
        <v>5391</v>
      </c>
      <c r="AI2" s="95" t="s">
        <v>5392</v>
      </c>
      <c r="AJ2" s="95" t="s">
        <v>5393</v>
      </c>
      <c r="AK2" s="95" t="s">
        <v>5394</v>
      </c>
      <c r="AL2" s="95" t="s">
        <v>5395</v>
      </c>
      <c r="AM2" s="95" t="s">
        <v>5396</v>
      </c>
      <c r="AN2" s="53" t="s">
        <v>5397</v>
      </c>
      <c r="AO2" s="54" t="s">
        <v>5398</v>
      </c>
      <c r="AP2" s="53" t="s">
        <v>5399</v>
      </c>
      <c r="AQ2" s="55" t="s">
        <v>5400</v>
      </c>
      <c r="AR2" s="53" t="s">
        <v>5401</v>
      </c>
      <c r="AS2" s="53" t="s">
        <v>5402</v>
      </c>
      <c r="AT2" s="104" t="s">
        <v>5403</v>
      </c>
      <c r="AU2" s="96" t="s">
        <v>5404</v>
      </c>
      <c r="AV2" s="28"/>
      <c r="AW2" s="28"/>
      <c r="AX2" s="28"/>
      <c r="AY2" s="28"/>
      <c r="AZ2" s="28"/>
      <c r="BA2" s="28"/>
      <c r="BB2" s="28"/>
      <c r="BC2" s="28"/>
      <c r="BD2" s="28"/>
      <c r="BE2" s="28"/>
      <c r="BF2" s="28"/>
      <c r="BG2" s="28"/>
    </row>
    <row r="3" spans="1:59" ht="36">
      <c r="A3" s="9" t="s">
        <v>9</v>
      </c>
      <c r="B3" s="10" t="s">
        <v>45</v>
      </c>
      <c r="C3" s="6" t="str">
        <f>VLOOKUP(B3,Hoja1!A:G,3,FALSE)</f>
        <v>MELISSA ANDREA SERPA MARTINEZ</v>
      </c>
      <c r="D3" s="6" t="str">
        <f>VLOOKUP(B3,Hoja1!A:G,5,FALSE)</f>
        <v>JOSE MAURICIO BARRAGAN MORENO</v>
      </c>
      <c r="E3" s="6" t="s">
        <v>5405</v>
      </c>
      <c r="F3" s="3" t="str">
        <f>VLOOKUP(B3,Hoja1!A:G,7,FALSE)</f>
        <v>FERNANDO SOTELO AVILA</v>
      </c>
      <c r="G3" s="11">
        <v>46036</v>
      </c>
      <c r="H3" s="12">
        <v>8</v>
      </c>
      <c r="I3" s="12">
        <v>240</v>
      </c>
      <c r="J3" s="13">
        <v>46042</v>
      </c>
      <c r="K3" s="5"/>
      <c r="L3" s="13">
        <v>46284</v>
      </c>
      <c r="M3" s="14"/>
      <c r="N3" s="15">
        <f t="shared" ref="N3:N34" si="0">+L3+M3</f>
        <v>46284</v>
      </c>
      <c r="O3" s="16">
        <v>44800000</v>
      </c>
      <c r="P3" s="17"/>
      <c r="Q3" s="17">
        <f>+O3+P3</f>
        <v>44800000</v>
      </c>
      <c r="R3" s="18">
        <f t="shared" ref="R3:R34" si="1">+Q3/(H3+(M3/30))</f>
        <v>5600000</v>
      </c>
      <c r="S3" s="17">
        <f t="shared" ref="S3:S34" si="2">R3/30</f>
        <v>186666.66666666666</v>
      </c>
      <c r="T3" s="19">
        <v>5600000</v>
      </c>
      <c r="U3" s="20">
        <v>2</v>
      </c>
      <c r="V3" s="20">
        <v>9</v>
      </c>
      <c r="W3" s="20">
        <f>11+30</f>
        <v>41</v>
      </c>
      <c r="X3" s="21">
        <f t="shared" ref="X3:X34" si="3">+W3/(I3+M3)</f>
        <v>0.17083333333333334</v>
      </c>
      <c r="Y3" s="22">
        <f t="shared" ref="Y3:Y34" ca="1" si="4">((TODAY()-J3)/I3)</f>
        <v>0.42916666666666664</v>
      </c>
      <c r="Z3" s="26" t="s">
        <v>4244</v>
      </c>
      <c r="AA3" s="26">
        <f>VLOOKUP(B3,Hoja2!A:H,8,FALSE)</f>
        <v>8</v>
      </c>
      <c r="AB3" s="27">
        <v>46041</v>
      </c>
      <c r="AC3" s="26"/>
      <c r="AD3" s="27"/>
      <c r="AE3" s="24" t="s">
        <v>6</v>
      </c>
      <c r="AF3" s="24"/>
      <c r="AG3" s="24">
        <f>VLOOKUP(B3,ARL!A:Z,22,FALSE)</f>
        <v>1</v>
      </c>
      <c r="AH3" s="25" t="str">
        <f t="shared" ref="AH3:AH34" ca="1" si="5">IF(N3&gt;$AH$1,"VIGENTE","TERMINADO")</f>
        <v>VIGENTE</v>
      </c>
      <c r="AI3" s="44"/>
      <c r="AJ3" s="44"/>
      <c r="AK3" s="44"/>
      <c r="AL3" s="44"/>
      <c r="AM3" s="44"/>
      <c r="AN3" s="23"/>
      <c r="AO3" s="8"/>
      <c r="AP3" s="23"/>
      <c r="AQ3" s="45"/>
      <c r="AR3" s="41">
        <v>51118001</v>
      </c>
      <c r="AS3" s="41">
        <v>24361502</v>
      </c>
      <c r="AT3" s="41"/>
      <c r="AU3" s="40" t="s">
        <v>5406</v>
      </c>
    </row>
    <row r="4" spans="1:59" ht="36">
      <c r="A4" s="9" t="s">
        <v>9</v>
      </c>
      <c r="B4" s="10" t="s">
        <v>60</v>
      </c>
      <c r="C4" s="6" t="str">
        <f>VLOOKUP(B4,Hoja1!A:G,3,FALSE)</f>
        <v>FROYLAN SNAIDER SANCHEZ PIZA</v>
      </c>
      <c r="D4" s="6" t="str">
        <f>VLOOKUP(B4,Hoja1!A:G,5,FALSE)</f>
        <v>JOSE MAURICIO BARRAGAN MORENO</v>
      </c>
      <c r="E4" s="6" t="s">
        <v>5405</v>
      </c>
      <c r="F4" s="3" t="str">
        <f>VLOOKUP(B4,Hoja1!A:G,7,FALSE)</f>
        <v>FERNANDO SOTELO AVILA</v>
      </c>
      <c r="G4" s="11">
        <v>46037</v>
      </c>
      <c r="H4" s="12">
        <v>8</v>
      </c>
      <c r="I4" s="12">
        <v>240</v>
      </c>
      <c r="J4" s="13">
        <v>46042</v>
      </c>
      <c r="K4" s="5"/>
      <c r="L4" s="13">
        <v>46284</v>
      </c>
      <c r="M4" s="14"/>
      <c r="N4" s="15">
        <f t="shared" si="0"/>
        <v>46284</v>
      </c>
      <c r="O4" s="16">
        <v>44800000</v>
      </c>
      <c r="P4" s="17"/>
      <c r="Q4" s="17">
        <f>+O4+P4</f>
        <v>44800000</v>
      </c>
      <c r="R4" s="18">
        <f t="shared" si="1"/>
        <v>5600000</v>
      </c>
      <c r="S4" s="17">
        <f t="shared" si="2"/>
        <v>186666.66666666666</v>
      </c>
      <c r="T4" s="19">
        <v>5600000</v>
      </c>
      <c r="U4" s="20">
        <v>3</v>
      </c>
      <c r="V4" s="20">
        <v>9</v>
      </c>
      <c r="W4" s="20">
        <f>11+30+30</f>
        <v>71</v>
      </c>
      <c r="X4" s="21">
        <f t="shared" si="3"/>
        <v>0.29583333333333334</v>
      </c>
      <c r="Y4" s="22">
        <f t="shared" ca="1" si="4"/>
        <v>0.42916666666666664</v>
      </c>
      <c r="Z4" s="26" t="s">
        <v>4244</v>
      </c>
      <c r="AA4" s="26">
        <f>VLOOKUP(B4,Hoja2!A:H,8,FALSE)</f>
        <v>9</v>
      </c>
      <c r="AB4" s="27">
        <v>46041</v>
      </c>
      <c r="AC4" s="26"/>
      <c r="AD4" s="27"/>
      <c r="AE4" s="24" t="s">
        <v>8</v>
      </c>
      <c r="AF4" s="24" t="s">
        <v>9</v>
      </c>
      <c r="AG4" s="24">
        <f>VLOOKUP(B4,ARL!A:Z,22,FALSE)</f>
        <v>1</v>
      </c>
      <c r="AH4" s="25" t="str">
        <f t="shared" ca="1" si="5"/>
        <v>VIGENTE</v>
      </c>
      <c r="AI4" s="44"/>
      <c r="AJ4" s="44"/>
      <c r="AK4" s="44"/>
      <c r="AL4" s="44"/>
      <c r="AM4" s="44" t="s">
        <v>0</v>
      </c>
      <c r="AN4" s="23"/>
      <c r="AO4" s="8" t="s">
        <v>5</v>
      </c>
      <c r="AP4" s="23">
        <v>46108</v>
      </c>
      <c r="AQ4" s="45" t="s">
        <v>0</v>
      </c>
      <c r="AR4" s="41">
        <v>51118001</v>
      </c>
      <c r="AS4" s="41">
        <v>24361502</v>
      </c>
      <c r="AT4" s="41" t="s">
        <v>5407</v>
      </c>
      <c r="AU4" s="40"/>
    </row>
    <row r="5" spans="1:59" ht="36">
      <c r="A5" s="9" t="s">
        <v>9</v>
      </c>
      <c r="B5" s="10" t="s">
        <v>65</v>
      </c>
      <c r="C5" s="6" t="str">
        <f>VLOOKUP(B5,Hoja1!A:G,3,FALSE)</f>
        <v>WILMER FERNANDO PINZÓN BÁEZ</v>
      </c>
      <c r="D5" s="6" t="str">
        <f>VLOOKUP(B5,Hoja1!A:G,5,FALSE)</f>
        <v>JOSE MAURICIO BARRAGAN MORENO</v>
      </c>
      <c r="E5" s="6" t="s">
        <v>5405</v>
      </c>
      <c r="F5" s="3" t="str">
        <f>VLOOKUP(B5,Hoja1!A:G,7,FALSE)</f>
        <v>FERNANDO SOTELO AVILA</v>
      </c>
      <c r="G5" s="11">
        <v>46037</v>
      </c>
      <c r="H5" s="12">
        <v>8</v>
      </c>
      <c r="I5" s="12">
        <v>240</v>
      </c>
      <c r="J5" s="13">
        <v>46043</v>
      </c>
      <c r="K5" s="5"/>
      <c r="L5" s="13">
        <v>46285</v>
      </c>
      <c r="M5" s="14"/>
      <c r="N5" s="15">
        <f t="shared" si="0"/>
        <v>46285</v>
      </c>
      <c r="O5" s="16">
        <v>61520000</v>
      </c>
      <c r="P5" s="17"/>
      <c r="Q5" s="17">
        <v>64000000</v>
      </c>
      <c r="R5" s="18">
        <f t="shared" si="1"/>
        <v>8000000</v>
      </c>
      <c r="S5" s="17">
        <f t="shared" si="2"/>
        <v>266666.66666666669</v>
      </c>
      <c r="T5" s="19">
        <v>8000000</v>
      </c>
      <c r="U5" s="20">
        <v>3</v>
      </c>
      <c r="V5" s="20">
        <v>9</v>
      </c>
      <c r="W5" s="20">
        <f>10+30+30</f>
        <v>70</v>
      </c>
      <c r="X5" s="21">
        <f t="shared" si="3"/>
        <v>0.29166666666666669</v>
      </c>
      <c r="Y5" s="22">
        <f t="shared" ca="1" si="4"/>
        <v>0.42499999999999999</v>
      </c>
      <c r="Z5" s="26" t="s">
        <v>4244</v>
      </c>
      <c r="AA5" s="26">
        <f>VLOOKUP(B5,Hoja2!A:H,8,FALSE)</f>
        <v>10</v>
      </c>
      <c r="AB5" s="27">
        <v>46041</v>
      </c>
      <c r="AC5" s="26"/>
      <c r="AD5" s="27"/>
      <c r="AE5" s="24" t="s">
        <v>8</v>
      </c>
      <c r="AF5" s="24" t="s">
        <v>9</v>
      </c>
      <c r="AG5" s="24">
        <f>VLOOKUP(B5,ARL!A:Z,22,FALSE)</f>
        <v>1</v>
      </c>
      <c r="AH5" s="25" t="str">
        <f t="shared" ca="1" si="5"/>
        <v>VIGENTE</v>
      </c>
      <c r="AI5" s="44"/>
      <c r="AJ5" s="44"/>
      <c r="AK5" s="44"/>
      <c r="AL5" s="44"/>
      <c r="AM5" s="44"/>
      <c r="AN5" s="23"/>
      <c r="AO5" s="8" t="s">
        <v>2</v>
      </c>
      <c r="AP5" s="23">
        <v>46109</v>
      </c>
      <c r="AQ5" s="45" t="s">
        <v>0</v>
      </c>
      <c r="AR5" s="41">
        <v>51118001</v>
      </c>
      <c r="AS5" s="41">
        <v>24361502</v>
      </c>
      <c r="AT5" s="41" t="s">
        <v>5407</v>
      </c>
      <c r="AU5" s="40"/>
    </row>
    <row r="6" spans="1:59" ht="36">
      <c r="A6" s="9" t="s">
        <v>9</v>
      </c>
      <c r="B6" s="10" t="s">
        <v>74</v>
      </c>
      <c r="C6" s="6" t="str">
        <f>VLOOKUP(B6,Hoja1!A:G,3,FALSE)</f>
        <v>JULIAN ALONSO LOPEZ VELANDIA</v>
      </c>
      <c r="D6" s="6" t="str">
        <f>VLOOKUP(B6,Hoja1!A:G,5,FALSE)</f>
        <v>JOSE MAURICIO BARRAGAN MORENO</v>
      </c>
      <c r="E6" s="6" t="s">
        <v>5405</v>
      </c>
      <c r="F6" s="3" t="str">
        <f>VLOOKUP(B6,Hoja1!A:G,7,FALSE)</f>
        <v>FERNANDO SOTELO AVILA</v>
      </c>
      <c r="G6" s="11">
        <v>46036</v>
      </c>
      <c r="H6" s="12">
        <v>8</v>
      </c>
      <c r="I6" s="12">
        <v>240</v>
      </c>
      <c r="J6" s="13">
        <v>46043</v>
      </c>
      <c r="K6" s="5"/>
      <c r="L6" s="13">
        <v>46285</v>
      </c>
      <c r="M6" s="14"/>
      <c r="N6" s="15">
        <f t="shared" si="0"/>
        <v>46285</v>
      </c>
      <c r="O6" s="16">
        <v>61520000</v>
      </c>
      <c r="P6" s="17"/>
      <c r="Q6" s="17">
        <f t="shared" ref="Q6:Q37" si="6">+O6+P6</f>
        <v>61520000</v>
      </c>
      <c r="R6" s="18">
        <f t="shared" si="1"/>
        <v>7690000</v>
      </c>
      <c r="S6" s="17">
        <f t="shared" si="2"/>
        <v>256333.33333333334</v>
      </c>
      <c r="T6" s="19">
        <v>7690000</v>
      </c>
      <c r="U6" s="20">
        <v>3</v>
      </c>
      <c r="V6" s="20">
        <v>9</v>
      </c>
      <c r="W6" s="20">
        <f>10+30+30</f>
        <v>70</v>
      </c>
      <c r="X6" s="21">
        <f t="shared" si="3"/>
        <v>0.29166666666666669</v>
      </c>
      <c r="Y6" s="22">
        <f t="shared" ca="1" si="4"/>
        <v>0.42499999999999999</v>
      </c>
      <c r="Z6" s="26" t="s">
        <v>4244</v>
      </c>
      <c r="AA6" s="26">
        <f>VLOOKUP(B6,Hoja2!A:H,8,FALSE)</f>
        <v>11</v>
      </c>
      <c r="AB6" s="27">
        <v>46041</v>
      </c>
      <c r="AC6" s="26"/>
      <c r="AD6" s="27"/>
      <c r="AE6" s="24" t="s">
        <v>6</v>
      </c>
      <c r="AF6" s="24" t="s">
        <v>8</v>
      </c>
      <c r="AG6" s="24">
        <f>VLOOKUP(B6,ARL!A:Z,22,FALSE)</f>
        <v>1</v>
      </c>
      <c r="AH6" s="25" t="str">
        <f t="shared" ca="1" si="5"/>
        <v>VIGENTE</v>
      </c>
      <c r="AI6" s="44"/>
      <c r="AJ6" s="44"/>
      <c r="AK6" s="44"/>
      <c r="AL6" s="44"/>
      <c r="AM6" s="44"/>
      <c r="AN6" s="23">
        <v>46108</v>
      </c>
      <c r="AO6" s="8" t="s">
        <v>2</v>
      </c>
      <c r="AP6" s="23" t="s">
        <v>5408</v>
      </c>
      <c r="AQ6" s="45" t="s">
        <v>0</v>
      </c>
      <c r="AR6" s="41">
        <v>51118001</v>
      </c>
      <c r="AS6" s="41">
        <v>24361502</v>
      </c>
      <c r="AT6" s="41" t="s">
        <v>5407</v>
      </c>
      <c r="AU6" s="40" t="s">
        <v>5409</v>
      </c>
    </row>
    <row r="7" spans="1:59" ht="36">
      <c r="A7" s="9" t="s">
        <v>9</v>
      </c>
      <c r="B7" s="10" t="s">
        <v>84</v>
      </c>
      <c r="C7" s="6" t="str">
        <f>VLOOKUP(B7,Hoja1!A:G,3,FALSE)</f>
        <v>ANGELA ANDREA AGUIRRE RUEDA</v>
      </c>
      <c r="D7" s="6" t="str">
        <f>VLOOKUP(B7,Hoja1!A:G,5,FALSE)</f>
        <v>JOSE MAURICIO BARRAGAN MORENO</v>
      </c>
      <c r="E7" s="6" t="s">
        <v>5405</v>
      </c>
      <c r="F7" s="3" t="str">
        <f>VLOOKUP(B7,Hoja1!A:G,7,FALSE)</f>
        <v>FERNANDO SOTELO AVILA</v>
      </c>
      <c r="G7" s="11">
        <v>46037</v>
      </c>
      <c r="H7" s="12">
        <v>8</v>
      </c>
      <c r="I7" s="12">
        <v>240</v>
      </c>
      <c r="J7" s="13">
        <v>46043</v>
      </c>
      <c r="K7" s="5"/>
      <c r="L7" s="13">
        <v>46285</v>
      </c>
      <c r="M7" s="14"/>
      <c r="N7" s="15">
        <f t="shared" si="0"/>
        <v>46285</v>
      </c>
      <c r="O7" s="16">
        <v>61520000</v>
      </c>
      <c r="P7" s="17"/>
      <c r="Q7" s="17">
        <f t="shared" si="6"/>
        <v>61520000</v>
      </c>
      <c r="R7" s="18">
        <f t="shared" si="1"/>
        <v>7690000</v>
      </c>
      <c r="S7" s="17">
        <f t="shared" si="2"/>
        <v>256333.33333333334</v>
      </c>
      <c r="T7" s="19">
        <v>7690000</v>
      </c>
      <c r="U7" s="20">
        <v>3</v>
      </c>
      <c r="V7" s="20">
        <v>10</v>
      </c>
      <c r="W7" s="20">
        <f>10+30+30</f>
        <v>70</v>
      </c>
      <c r="X7" s="21">
        <f t="shared" si="3"/>
        <v>0.29166666666666669</v>
      </c>
      <c r="Y7" s="22">
        <f t="shared" ca="1" si="4"/>
        <v>0.42499999999999999</v>
      </c>
      <c r="Z7" s="26" t="s">
        <v>4244</v>
      </c>
      <c r="AA7" s="26">
        <f>VLOOKUP(B7,Hoja2!A:H,8,FALSE)</f>
        <v>12</v>
      </c>
      <c r="AB7" s="27">
        <v>46041</v>
      </c>
      <c r="AC7" s="26"/>
      <c r="AD7" s="27"/>
      <c r="AE7" s="24" t="s">
        <v>8</v>
      </c>
      <c r="AF7" s="24" t="s">
        <v>9</v>
      </c>
      <c r="AG7" s="24">
        <f>VLOOKUP(B7,ARL!A:Z,22,FALSE)</f>
        <v>1</v>
      </c>
      <c r="AH7" s="25" t="str">
        <f t="shared" ca="1" si="5"/>
        <v>VIGENTE</v>
      </c>
      <c r="AI7" s="44"/>
      <c r="AJ7" s="44"/>
      <c r="AK7" s="44"/>
      <c r="AL7" s="44"/>
      <c r="AM7" s="44"/>
      <c r="AN7" s="23"/>
      <c r="AO7" s="8" t="s">
        <v>2</v>
      </c>
      <c r="AP7" s="23">
        <v>46108</v>
      </c>
      <c r="AQ7" s="45" t="s">
        <v>0</v>
      </c>
      <c r="AR7" s="41">
        <v>51118001</v>
      </c>
      <c r="AS7" s="41">
        <v>24361502</v>
      </c>
      <c r="AT7" s="41" t="s">
        <v>5407</v>
      </c>
      <c r="AU7" s="40"/>
    </row>
    <row r="8" spans="1:59" ht="36">
      <c r="A8" s="9" t="s">
        <v>9</v>
      </c>
      <c r="B8" s="10" t="s">
        <v>88</v>
      </c>
      <c r="C8" s="6" t="str">
        <f>VLOOKUP(B8,Hoja1!A:G,3,FALSE)</f>
        <v>CLAUDIA SUSANA MORALES GÓMEZ</v>
      </c>
      <c r="D8" s="6" t="str">
        <f>VLOOKUP(B8,Hoja1!A:G,5,FALSE)</f>
        <v>JOSE MAURICIO BARRAGAN MORENO</v>
      </c>
      <c r="E8" s="6" t="s">
        <v>5405</v>
      </c>
      <c r="F8" s="3" t="str">
        <f>VLOOKUP(B8,Hoja1!A:G,7,FALSE)</f>
        <v>FERNANDO SOTELO AVILA</v>
      </c>
      <c r="G8" s="11">
        <v>46037</v>
      </c>
      <c r="H8" s="12">
        <v>8</v>
      </c>
      <c r="I8" s="12">
        <v>240</v>
      </c>
      <c r="J8" s="13">
        <v>46043</v>
      </c>
      <c r="K8" s="5"/>
      <c r="L8" s="13">
        <v>46285</v>
      </c>
      <c r="M8" s="14"/>
      <c r="N8" s="15">
        <f t="shared" si="0"/>
        <v>46285</v>
      </c>
      <c r="O8" s="16">
        <v>61520000</v>
      </c>
      <c r="P8" s="17"/>
      <c r="Q8" s="17">
        <f t="shared" si="6"/>
        <v>61520000</v>
      </c>
      <c r="R8" s="18">
        <f t="shared" si="1"/>
        <v>7690000</v>
      </c>
      <c r="S8" s="17">
        <f t="shared" si="2"/>
        <v>256333.33333333334</v>
      </c>
      <c r="T8" s="19">
        <v>7690000</v>
      </c>
      <c r="U8" s="20">
        <v>3</v>
      </c>
      <c r="V8" s="20">
        <v>9</v>
      </c>
      <c r="W8" s="20">
        <f>10+30+30</f>
        <v>70</v>
      </c>
      <c r="X8" s="21">
        <f t="shared" si="3"/>
        <v>0.29166666666666669</v>
      </c>
      <c r="Y8" s="22">
        <f t="shared" ca="1" si="4"/>
        <v>0.42499999999999999</v>
      </c>
      <c r="Z8" s="26" t="s">
        <v>4244</v>
      </c>
      <c r="AA8" s="26">
        <f>VLOOKUP(B8,Hoja2!A:H,8,FALSE)</f>
        <v>13</v>
      </c>
      <c r="AB8" s="27">
        <v>46041</v>
      </c>
      <c r="AC8" s="26"/>
      <c r="AD8" s="27"/>
      <c r="AE8" s="24" t="s">
        <v>8</v>
      </c>
      <c r="AF8" s="24" t="s">
        <v>9</v>
      </c>
      <c r="AG8" s="24">
        <f>VLOOKUP(B8,ARL!A:Z,22,FALSE)</f>
        <v>1</v>
      </c>
      <c r="AH8" s="25" t="str">
        <f t="shared" ca="1" si="5"/>
        <v>VIGENTE</v>
      </c>
      <c r="AI8" s="44"/>
      <c r="AJ8" s="44"/>
      <c r="AK8" s="44"/>
      <c r="AL8" s="44"/>
      <c r="AM8" s="44" t="s">
        <v>0</v>
      </c>
      <c r="AN8" s="23"/>
      <c r="AO8" s="8" t="s">
        <v>2</v>
      </c>
      <c r="AP8" s="23">
        <v>46108</v>
      </c>
      <c r="AQ8" s="45" t="s">
        <v>0</v>
      </c>
      <c r="AR8" s="41">
        <v>51118001</v>
      </c>
      <c r="AS8" s="41">
        <v>24361502</v>
      </c>
      <c r="AT8" s="41" t="s">
        <v>5407</v>
      </c>
      <c r="AU8" s="40"/>
    </row>
    <row r="9" spans="1:59" ht="36">
      <c r="A9" s="9" t="s">
        <v>9</v>
      </c>
      <c r="B9" s="10" t="s">
        <v>92</v>
      </c>
      <c r="C9" s="6" t="str">
        <f>VLOOKUP(B9,Hoja1!A:G,3,FALSE)</f>
        <v>GINA MARCELA PEREZ PRENS</v>
      </c>
      <c r="D9" s="6" t="str">
        <f>VLOOKUP(B9,Hoja1!A:G,5,FALSE)</f>
        <v>JOSE MAURICIO BARRAGAN MORENO</v>
      </c>
      <c r="E9" s="6" t="s">
        <v>5405</v>
      </c>
      <c r="F9" s="3" t="str">
        <f>VLOOKUP(B9,Hoja1!A:G,7,FALSE)</f>
        <v>FERNANDO SOTELO AVILA</v>
      </c>
      <c r="G9" s="11"/>
      <c r="H9" s="12">
        <v>8</v>
      </c>
      <c r="I9" s="12">
        <v>240</v>
      </c>
      <c r="J9" s="13"/>
      <c r="K9" s="5"/>
      <c r="L9" s="13"/>
      <c r="M9" s="14"/>
      <c r="N9" s="15">
        <f t="shared" si="0"/>
        <v>0</v>
      </c>
      <c r="O9" s="16"/>
      <c r="P9" s="17"/>
      <c r="Q9" s="17">
        <f t="shared" si="6"/>
        <v>0</v>
      </c>
      <c r="R9" s="18">
        <f t="shared" si="1"/>
        <v>0</v>
      </c>
      <c r="S9" s="17">
        <f t="shared" si="2"/>
        <v>0</v>
      </c>
      <c r="T9" s="19">
        <f>+AA9*S9</f>
        <v>0</v>
      </c>
      <c r="U9" s="20">
        <v>1</v>
      </c>
      <c r="V9" s="20">
        <v>9</v>
      </c>
      <c r="W9" s="20"/>
      <c r="X9" s="21">
        <f t="shared" si="3"/>
        <v>0</v>
      </c>
      <c r="Y9" s="22">
        <f t="shared" ca="1" si="4"/>
        <v>192.27083333333334</v>
      </c>
      <c r="Z9" s="26" t="s">
        <v>4244</v>
      </c>
      <c r="AA9" s="26">
        <f>VLOOKUP(B9,Hoja2!A:H,8,FALSE)</f>
        <v>522</v>
      </c>
      <c r="AB9" s="27">
        <v>46046</v>
      </c>
      <c r="AC9" s="26"/>
      <c r="AD9" s="27"/>
      <c r="AE9" s="24"/>
      <c r="AF9" s="24"/>
      <c r="AG9" s="24">
        <f>VLOOKUP(B9,ARL!A:Z,22,FALSE)</f>
        <v>1</v>
      </c>
      <c r="AH9" s="25" t="str">
        <f t="shared" ca="1" si="5"/>
        <v>TERMINADO</v>
      </c>
      <c r="AI9" s="44"/>
      <c r="AJ9" s="44"/>
      <c r="AK9" s="44"/>
      <c r="AL9" s="44"/>
      <c r="AM9" s="44"/>
      <c r="AN9" s="23"/>
      <c r="AO9" s="8"/>
      <c r="AP9" s="23"/>
      <c r="AQ9" s="45"/>
      <c r="AR9" s="41">
        <v>51118001</v>
      </c>
      <c r="AS9" s="41">
        <v>24361502</v>
      </c>
      <c r="AT9" s="41"/>
      <c r="AU9" s="40" t="s">
        <v>5410</v>
      </c>
    </row>
    <row r="10" spans="1:59" ht="36">
      <c r="A10" s="9" t="s">
        <v>9</v>
      </c>
      <c r="B10" s="10" t="s">
        <v>98</v>
      </c>
      <c r="C10" s="6" t="str">
        <f>VLOOKUP(B10,Hoja1!A:G,3,FALSE)</f>
        <v>OSCAR ARBEY MARTINEZ RINCON</v>
      </c>
      <c r="D10" s="6" t="str">
        <f>VLOOKUP(B10,Hoja1!A:G,5,FALSE)</f>
        <v>JOSE MAURICIO BARRAGAN MORENO</v>
      </c>
      <c r="E10" s="6" t="s">
        <v>5405</v>
      </c>
      <c r="F10" s="3" t="str">
        <f>VLOOKUP(B10,Hoja1!A:G,7,FALSE)</f>
        <v>FERNANDO SOTELO AVILA</v>
      </c>
      <c r="G10" s="11">
        <v>46037</v>
      </c>
      <c r="H10" s="12">
        <v>8</v>
      </c>
      <c r="I10" s="12">
        <v>240</v>
      </c>
      <c r="J10" s="13">
        <v>46043</v>
      </c>
      <c r="K10" s="5"/>
      <c r="L10" s="13">
        <v>46285</v>
      </c>
      <c r="M10" s="14"/>
      <c r="N10" s="15">
        <f t="shared" si="0"/>
        <v>46285</v>
      </c>
      <c r="O10" s="16">
        <v>61520000</v>
      </c>
      <c r="P10" s="17"/>
      <c r="Q10" s="17">
        <f t="shared" si="6"/>
        <v>61520000</v>
      </c>
      <c r="R10" s="18">
        <f t="shared" si="1"/>
        <v>7690000</v>
      </c>
      <c r="S10" s="17">
        <f t="shared" si="2"/>
        <v>256333.33333333334</v>
      </c>
      <c r="T10" s="19">
        <v>7690000</v>
      </c>
      <c r="U10" s="20">
        <v>3</v>
      </c>
      <c r="V10" s="20">
        <v>9</v>
      </c>
      <c r="W10" s="20">
        <f>10+30+30</f>
        <v>70</v>
      </c>
      <c r="X10" s="21">
        <f t="shared" si="3"/>
        <v>0.29166666666666669</v>
      </c>
      <c r="Y10" s="22">
        <f t="shared" ca="1" si="4"/>
        <v>0.42499999999999999</v>
      </c>
      <c r="Z10" s="26" t="s">
        <v>4244</v>
      </c>
      <c r="AA10" s="26">
        <f>VLOOKUP(B10,Hoja2!A:H,8,FALSE)</f>
        <v>14</v>
      </c>
      <c r="AB10" s="27">
        <v>46041</v>
      </c>
      <c r="AC10" s="26"/>
      <c r="AD10" s="27"/>
      <c r="AE10" s="24" t="s">
        <v>8</v>
      </c>
      <c r="AF10" s="24" t="s">
        <v>9</v>
      </c>
      <c r="AG10" s="24">
        <f>VLOOKUP(B10,ARL!A:Z,22,FALSE)</f>
        <v>1</v>
      </c>
      <c r="AH10" s="25" t="str">
        <f t="shared" ca="1" si="5"/>
        <v>VIGENTE</v>
      </c>
      <c r="AI10" s="44"/>
      <c r="AJ10" s="44"/>
      <c r="AK10" s="44"/>
      <c r="AL10" s="44"/>
      <c r="AM10" s="44"/>
      <c r="AN10" s="23"/>
      <c r="AO10" s="8" t="s">
        <v>2</v>
      </c>
      <c r="AP10" s="23">
        <v>46108</v>
      </c>
      <c r="AQ10" s="45" t="s">
        <v>0</v>
      </c>
      <c r="AR10" s="41">
        <v>51118001</v>
      </c>
      <c r="AS10" s="41">
        <v>24361502</v>
      </c>
      <c r="AT10" s="41" t="s">
        <v>5407</v>
      </c>
      <c r="AU10" s="40"/>
    </row>
    <row r="11" spans="1:59" ht="36">
      <c r="A11" s="9" t="s">
        <v>9</v>
      </c>
      <c r="B11" s="10" t="s">
        <v>103</v>
      </c>
      <c r="C11" s="6" t="str">
        <f>VLOOKUP(B11,Hoja1!A:G,3,FALSE)</f>
        <v>MARIA CRISTINA DIAZ REYES</v>
      </c>
      <c r="D11" s="6" t="str">
        <f>VLOOKUP(B11,Hoja1!A:G,5,FALSE)</f>
        <v>JOSE MAURICIO BARRAGAN MORENO</v>
      </c>
      <c r="E11" s="6" t="s">
        <v>5405</v>
      </c>
      <c r="F11" s="3" t="str">
        <f>VLOOKUP(B11,Hoja1!A:G,7,FALSE)</f>
        <v>FERNANDO SOTELO AVILA</v>
      </c>
      <c r="G11" s="11">
        <v>46038</v>
      </c>
      <c r="H11" s="12">
        <v>8</v>
      </c>
      <c r="I11" s="12">
        <v>240</v>
      </c>
      <c r="J11" s="13">
        <v>46043</v>
      </c>
      <c r="K11" s="5"/>
      <c r="L11" s="13">
        <v>46042</v>
      </c>
      <c r="M11" s="14"/>
      <c r="N11" s="15">
        <f t="shared" si="0"/>
        <v>46042</v>
      </c>
      <c r="O11" s="16">
        <v>38400000</v>
      </c>
      <c r="P11" s="17"/>
      <c r="Q11" s="17">
        <f t="shared" si="6"/>
        <v>38400000</v>
      </c>
      <c r="R11" s="18">
        <f t="shared" si="1"/>
        <v>4800000</v>
      </c>
      <c r="S11" s="17">
        <f t="shared" si="2"/>
        <v>160000</v>
      </c>
      <c r="T11" s="19">
        <v>4800000</v>
      </c>
      <c r="U11" s="20">
        <v>3</v>
      </c>
      <c r="V11" s="20">
        <v>9</v>
      </c>
      <c r="W11" s="20">
        <f>10+30+30</f>
        <v>70</v>
      </c>
      <c r="X11" s="21">
        <f t="shared" si="3"/>
        <v>0.29166666666666669</v>
      </c>
      <c r="Y11" s="22">
        <f t="shared" ca="1" si="4"/>
        <v>0.42499999999999999</v>
      </c>
      <c r="Z11" s="26" t="s">
        <v>4244</v>
      </c>
      <c r="AA11" s="26">
        <f>VLOOKUP(B11,Hoja2!A:H,8,FALSE)</f>
        <v>15</v>
      </c>
      <c r="AB11" s="27">
        <v>46041</v>
      </c>
      <c r="AC11" s="26"/>
      <c r="AD11" s="27"/>
      <c r="AE11" s="24" t="s">
        <v>6</v>
      </c>
      <c r="AF11" s="24" t="s">
        <v>6</v>
      </c>
      <c r="AG11" s="24">
        <f>VLOOKUP(B11,ARL!A:Z,22,FALSE)</f>
        <v>1</v>
      </c>
      <c r="AH11" s="25" t="str">
        <f t="shared" ca="1" si="5"/>
        <v>TERMINADO</v>
      </c>
      <c r="AI11" s="44"/>
      <c r="AJ11" s="44"/>
      <c r="AK11" s="44"/>
      <c r="AL11" s="44"/>
      <c r="AM11" s="44"/>
      <c r="AN11" s="23"/>
      <c r="AO11" s="8" t="s">
        <v>2</v>
      </c>
      <c r="AP11" s="23">
        <v>46113</v>
      </c>
      <c r="AQ11" s="45" t="s">
        <v>0</v>
      </c>
      <c r="AR11" s="41">
        <v>51118001</v>
      </c>
      <c r="AS11" s="41">
        <v>24361502</v>
      </c>
      <c r="AT11" s="41" t="s">
        <v>5407</v>
      </c>
      <c r="AU11" s="40"/>
    </row>
    <row r="12" spans="1:59" ht="116.65">
      <c r="A12" s="9" t="s">
        <v>6</v>
      </c>
      <c r="B12" s="10" t="s">
        <v>109</v>
      </c>
      <c r="C12" s="6" t="str">
        <f>VLOOKUP(B12,Hoja1!A:G,3,FALSE)</f>
        <v>ELBA CAROLINA RODRIGUEZ CELY</v>
      </c>
      <c r="D12" s="6" t="str">
        <f>VLOOKUP(B12,Hoja1!A:G,5,FALSE)</f>
        <v>JOSE MAURICIO BARRAGAN MORENO</v>
      </c>
      <c r="E12" s="6" t="s">
        <v>5405</v>
      </c>
      <c r="F12" s="3" t="str">
        <f>VLOOKUP(B12,Hoja1!A:G,7,FALSE)</f>
        <v>FERNANDO SOTELO AVILA</v>
      </c>
      <c r="G12" s="11">
        <v>46038</v>
      </c>
      <c r="H12" s="12">
        <v>8</v>
      </c>
      <c r="I12" s="12">
        <v>240</v>
      </c>
      <c r="J12" s="13">
        <v>46043</v>
      </c>
      <c r="K12" s="5"/>
      <c r="L12" s="13">
        <v>46285</v>
      </c>
      <c r="M12" s="14"/>
      <c r="N12" s="15">
        <f t="shared" si="0"/>
        <v>46285</v>
      </c>
      <c r="O12" s="16">
        <v>54400000</v>
      </c>
      <c r="P12" s="17"/>
      <c r="Q12" s="17">
        <f t="shared" si="6"/>
        <v>54400000</v>
      </c>
      <c r="R12" s="18">
        <f t="shared" si="1"/>
        <v>6800000</v>
      </c>
      <c r="S12" s="17">
        <f t="shared" si="2"/>
        <v>226666.66666666666</v>
      </c>
      <c r="T12" s="19">
        <f>S12*10</f>
        <v>2266666.6666666665</v>
      </c>
      <c r="U12" s="20">
        <v>1</v>
      </c>
      <c r="V12" s="20">
        <v>9</v>
      </c>
      <c r="W12" s="20">
        <v>10</v>
      </c>
      <c r="X12" s="21">
        <f t="shared" si="3"/>
        <v>4.1666666666666664E-2</v>
      </c>
      <c r="Y12" s="22">
        <f t="shared" ca="1" si="4"/>
        <v>0.42499999999999999</v>
      </c>
      <c r="Z12" s="26" t="s">
        <v>4244</v>
      </c>
      <c r="AA12" s="26">
        <f>VLOOKUP(B12,Hoja2!A:H,8,FALSE)</f>
        <v>16</v>
      </c>
      <c r="AB12" s="27">
        <v>46041</v>
      </c>
      <c r="AC12" s="26"/>
      <c r="AD12" s="27"/>
      <c r="AE12" s="24"/>
      <c r="AF12" s="24" t="s">
        <v>6</v>
      </c>
      <c r="AG12" s="24">
        <f>VLOOKUP(B12,ARL!A:Z,22,FALSE)</f>
        <v>1</v>
      </c>
      <c r="AH12" s="25" t="str">
        <f t="shared" ca="1" si="5"/>
        <v>VIGENTE</v>
      </c>
      <c r="AI12" s="44"/>
      <c r="AJ12" s="44"/>
      <c r="AK12" s="44"/>
      <c r="AL12" s="44"/>
      <c r="AM12" s="44"/>
      <c r="AN12" s="23" t="s">
        <v>5411</v>
      </c>
      <c r="AO12" s="8" t="s">
        <v>2</v>
      </c>
      <c r="AP12" s="23">
        <v>46118</v>
      </c>
      <c r="AQ12" s="45" t="s">
        <v>0</v>
      </c>
      <c r="AR12" s="41">
        <v>51118001</v>
      </c>
      <c r="AS12" s="41">
        <v>24361502</v>
      </c>
      <c r="AT12" s="41" t="s">
        <v>5407</v>
      </c>
      <c r="AU12" s="40" t="s">
        <v>5412</v>
      </c>
    </row>
    <row r="13" spans="1:59" ht="116.65">
      <c r="A13" s="9" t="s">
        <v>5413</v>
      </c>
      <c r="B13" s="10" t="s">
        <v>109</v>
      </c>
      <c r="C13" s="6" t="str">
        <f>VLOOKUP(B13,Hoja1!A:G,3,FALSE)</f>
        <v>ELBA CAROLINA RODRIGUEZ CELY</v>
      </c>
      <c r="D13" s="6" t="str">
        <f>VLOOKUP(B13,Hoja1!A:G,5,FALSE)</f>
        <v>JOSE MAURICIO BARRAGAN MORENO</v>
      </c>
      <c r="E13" s="6" t="s">
        <v>5405</v>
      </c>
      <c r="F13" s="3" t="str">
        <f>VLOOKUP(B13,Hoja1!A:G,7,FALSE)</f>
        <v>FERNANDO SOTELO AVILA</v>
      </c>
      <c r="G13" s="11">
        <v>46038</v>
      </c>
      <c r="H13" s="12">
        <v>8</v>
      </c>
      <c r="I13" s="12">
        <v>240</v>
      </c>
      <c r="J13" s="13">
        <v>46043</v>
      </c>
      <c r="K13" s="5"/>
      <c r="L13" s="13">
        <v>46285</v>
      </c>
      <c r="M13" s="14"/>
      <c r="N13" s="15">
        <f t="shared" si="0"/>
        <v>46285</v>
      </c>
      <c r="O13" s="16">
        <v>54400000</v>
      </c>
      <c r="P13" s="17"/>
      <c r="Q13" s="17">
        <f t="shared" si="6"/>
        <v>54400000</v>
      </c>
      <c r="R13" s="18">
        <f t="shared" si="1"/>
        <v>6800000</v>
      </c>
      <c r="S13" s="17">
        <f t="shared" si="2"/>
        <v>226666.66666666666</v>
      </c>
      <c r="T13" s="19">
        <f>R13</f>
        <v>6800000</v>
      </c>
      <c r="U13" s="20">
        <v>2</v>
      </c>
      <c r="V13" s="20">
        <v>9</v>
      </c>
      <c r="W13" s="20">
        <f>10+30</f>
        <v>40</v>
      </c>
      <c r="X13" s="21">
        <f t="shared" si="3"/>
        <v>0.16666666666666666</v>
      </c>
      <c r="Y13" s="22">
        <f t="shared" ca="1" si="4"/>
        <v>0.42499999999999999</v>
      </c>
      <c r="Z13" s="26" t="s">
        <v>4244</v>
      </c>
      <c r="AA13" s="26">
        <f>VLOOKUP(B13,Hoja2!A:H,8,FALSE)</f>
        <v>16</v>
      </c>
      <c r="AB13" s="27">
        <v>46041</v>
      </c>
      <c r="AC13" s="26"/>
      <c r="AD13" s="27"/>
      <c r="AE13" s="24" t="s">
        <v>6</v>
      </c>
      <c r="AF13" s="24" t="s">
        <v>8</v>
      </c>
      <c r="AG13" s="24">
        <f>VLOOKUP(B13,ARL!A:Z,22,FALSE)</f>
        <v>1</v>
      </c>
      <c r="AH13" s="25" t="str">
        <f t="shared" ca="1" si="5"/>
        <v>VIGENTE</v>
      </c>
      <c r="AI13" s="44"/>
      <c r="AJ13" s="44"/>
      <c r="AK13" s="44"/>
      <c r="AL13" s="44"/>
      <c r="AM13" s="44"/>
      <c r="AN13" s="23" t="s">
        <v>5411</v>
      </c>
      <c r="AO13" s="8" t="s">
        <v>2</v>
      </c>
      <c r="AP13" s="23">
        <v>46118</v>
      </c>
      <c r="AQ13" s="45" t="s">
        <v>0</v>
      </c>
      <c r="AR13" s="41">
        <v>51118001</v>
      </c>
      <c r="AS13" s="41">
        <v>24361502</v>
      </c>
      <c r="AT13" s="41" t="s">
        <v>5407</v>
      </c>
      <c r="AU13" s="40" t="s">
        <v>5412</v>
      </c>
    </row>
    <row r="14" spans="1:59" ht="36">
      <c r="A14" s="9" t="s">
        <v>9</v>
      </c>
      <c r="B14" s="10" t="s">
        <v>109</v>
      </c>
      <c r="C14" s="6" t="str">
        <f>VLOOKUP(B14,Hoja1!A:G,3,FALSE)</f>
        <v>ELBA CAROLINA RODRIGUEZ CELY</v>
      </c>
      <c r="D14" s="6" t="str">
        <f>VLOOKUP(B14,Hoja1!A:G,5,FALSE)</f>
        <v>JOSE MAURICIO BARRAGAN MORENO</v>
      </c>
      <c r="E14" s="6" t="s">
        <v>5405</v>
      </c>
      <c r="F14" s="3" t="str">
        <f>VLOOKUP(B14,Hoja1!A:G,7,FALSE)</f>
        <v>FERNANDO SOTELO AVILA</v>
      </c>
      <c r="G14" s="11">
        <v>46038</v>
      </c>
      <c r="H14" s="12">
        <v>8</v>
      </c>
      <c r="I14" s="12">
        <v>240</v>
      </c>
      <c r="J14" s="13">
        <v>46043</v>
      </c>
      <c r="K14" s="5"/>
      <c r="L14" s="13">
        <v>46285</v>
      </c>
      <c r="M14" s="14"/>
      <c r="N14" s="15">
        <f t="shared" si="0"/>
        <v>46285</v>
      </c>
      <c r="O14" s="16">
        <v>54400000</v>
      </c>
      <c r="P14" s="17"/>
      <c r="Q14" s="17">
        <f t="shared" si="6"/>
        <v>54400000</v>
      </c>
      <c r="R14" s="18">
        <f t="shared" si="1"/>
        <v>6800000</v>
      </c>
      <c r="S14" s="17">
        <f t="shared" si="2"/>
        <v>226666.66666666666</v>
      </c>
      <c r="T14" s="19">
        <f>S14*10</f>
        <v>2266666.6666666665</v>
      </c>
      <c r="U14" s="20">
        <v>3</v>
      </c>
      <c r="V14" s="20">
        <v>9</v>
      </c>
      <c r="W14" s="20">
        <f>10+30+30</f>
        <v>70</v>
      </c>
      <c r="X14" s="21">
        <f t="shared" si="3"/>
        <v>0.29166666666666669</v>
      </c>
      <c r="Y14" s="22">
        <f t="shared" ca="1" si="4"/>
        <v>0.42499999999999999</v>
      </c>
      <c r="Z14" s="26" t="s">
        <v>4244</v>
      </c>
      <c r="AA14" s="26">
        <f>VLOOKUP(B14,Hoja2!A:H,8,FALSE)</f>
        <v>16</v>
      </c>
      <c r="AB14" s="27">
        <v>46041</v>
      </c>
      <c r="AC14" s="26"/>
      <c r="AD14" s="27"/>
      <c r="AE14" s="24"/>
      <c r="AF14" s="24" t="s">
        <v>6</v>
      </c>
      <c r="AG14" s="24">
        <f>VLOOKUP(B14,ARL!A:Z,22,FALSE)</f>
        <v>1</v>
      </c>
      <c r="AH14" s="25" t="str">
        <f t="shared" ca="1" si="5"/>
        <v>VIGENTE</v>
      </c>
      <c r="AI14" s="44"/>
      <c r="AJ14" s="44"/>
      <c r="AK14" s="44"/>
      <c r="AL14" s="44"/>
      <c r="AM14" s="44"/>
      <c r="AN14" s="23" t="s">
        <v>5414</v>
      </c>
      <c r="AO14" s="8"/>
      <c r="AP14" s="23"/>
      <c r="AQ14" s="45"/>
      <c r="AR14" s="41">
        <v>51118001</v>
      </c>
      <c r="AS14" s="41">
        <v>24361502</v>
      </c>
      <c r="AT14" s="41"/>
      <c r="AU14" s="40" t="s">
        <v>5415</v>
      </c>
    </row>
    <row r="15" spans="1:59" ht="36">
      <c r="A15" s="9" t="s">
        <v>9</v>
      </c>
      <c r="B15" s="10" t="s">
        <v>115</v>
      </c>
      <c r="C15" s="6" t="str">
        <f>VLOOKUP(B15,Hoja1!A:G,3,FALSE)</f>
        <v>MAURICIO MENJURA GONZALEZ</v>
      </c>
      <c r="D15" s="6" t="str">
        <f>VLOOKUP(B15,Hoja1!A:G,5,FALSE)</f>
        <v>LUZ MERY PEREZ RUGE</v>
      </c>
      <c r="E15" s="6" t="e">
        <f>_xlfn.XLOOKUP(B15,#REF!,#REF!," ")</f>
        <v>#REF!</v>
      </c>
      <c r="F15" s="3" t="str">
        <f>VLOOKUP(B15,Hoja1!A:G,7,FALSE)</f>
        <v>VICTOR MAURICIO ARDILA RODRIGUEZ</v>
      </c>
      <c r="G15" s="11">
        <v>46041</v>
      </c>
      <c r="H15" s="12">
        <v>8</v>
      </c>
      <c r="I15" s="12">
        <v>240</v>
      </c>
      <c r="J15" s="13">
        <v>46048</v>
      </c>
      <c r="K15" s="5"/>
      <c r="L15" s="13">
        <v>46290</v>
      </c>
      <c r="M15" s="14"/>
      <c r="N15" s="15">
        <f t="shared" si="0"/>
        <v>46290</v>
      </c>
      <c r="O15" s="16">
        <v>38400000</v>
      </c>
      <c r="P15" s="17"/>
      <c r="Q15" s="17">
        <f t="shared" si="6"/>
        <v>38400000</v>
      </c>
      <c r="R15" s="18">
        <f t="shared" si="1"/>
        <v>4800000</v>
      </c>
      <c r="S15" s="17">
        <f t="shared" si="2"/>
        <v>160000</v>
      </c>
      <c r="T15" s="19">
        <f>30*S15</f>
        <v>4800000</v>
      </c>
      <c r="U15" s="20">
        <v>3</v>
      </c>
      <c r="V15" s="20">
        <v>9</v>
      </c>
      <c r="W15" s="20">
        <f>5+30+30</f>
        <v>65</v>
      </c>
      <c r="X15" s="21">
        <f t="shared" si="3"/>
        <v>0.27083333333333331</v>
      </c>
      <c r="Y15" s="22">
        <f t="shared" ca="1" si="4"/>
        <v>0.40416666666666667</v>
      </c>
      <c r="Z15" s="26" t="s">
        <v>4244</v>
      </c>
      <c r="AA15" s="26">
        <f>VLOOKUP(B15,Hoja2!A:H,8,FALSE)</f>
        <v>514</v>
      </c>
      <c r="AB15" s="27">
        <v>46046</v>
      </c>
      <c r="AC15" s="26"/>
      <c r="AD15" s="27"/>
      <c r="AE15" s="24" t="s">
        <v>8</v>
      </c>
      <c r="AF15" s="24" t="s">
        <v>9</v>
      </c>
      <c r="AG15" s="24">
        <f>VLOOKUP(B15,ARL!A:Z,22,FALSE)</f>
        <v>5</v>
      </c>
      <c r="AH15" s="25" t="str">
        <f t="shared" ca="1" si="5"/>
        <v>VIGENTE</v>
      </c>
      <c r="AI15" s="44"/>
      <c r="AJ15" s="44"/>
      <c r="AK15" s="44"/>
      <c r="AL15" s="44"/>
      <c r="AM15" s="44"/>
      <c r="AN15" s="23">
        <v>46110</v>
      </c>
      <c r="AO15" s="8" t="s">
        <v>2</v>
      </c>
      <c r="AP15" s="23">
        <v>46110</v>
      </c>
      <c r="AQ15" s="45" t="s">
        <v>0</v>
      </c>
      <c r="AR15" s="41">
        <v>51118001</v>
      </c>
      <c r="AS15" s="41">
        <v>24361502</v>
      </c>
      <c r="AT15" s="41" t="s">
        <v>5407</v>
      </c>
      <c r="AU15" s="40" t="s">
        <v>5416</v>
      </c>
    </row>
    <row r="16" spans="1:59" ht="36">
      <c r="A16" s="9" t="s">
        <v>9</v>
      </c>
      <c r="B16" s="10" t="s">
        <v>128</v>
      </c>
      <c r="C16" s="6" t="str">
        <f>VLOOKUP(B16,Hoja1!A:G,3,FALSE)</f>
        <v>CRISTIAN CAMILO ACEVEDO ECHEVERRY</v>
      </c>
      <c r="D16" s="6" t="str">
        <f>VLOOKUP(B16,Hoja1!A:G,5,FALSE)</f>
        <v>MONICA ISABEL SANTANA MEDINA</v>
      </c>
      <c r="E16" s="6" t="e">
        <f>_xlfn.XLOOKUP(B16,#REF!,#REF!," ")</f>
        <v>#REF!</v>
      </c>
      <c r="F16" s="3" t="str">
        <f>VLOOKUP(B16,Hoja1!A:G,7,FALSE)</f>
        <v>JEISSON ANDREY GONZALEZ FLORIAN</v>
      </c>
      <c r="G16" s="11">
        <v>46041</v>
      </c>
      <c r="H16" s="12">
        <v>8</v>
      </c>
      <c r="I16" s="12">
        <v>240</v>
      </c>
      <c r="J16" s="13">
        <v>46059</v>
      </c>
      <c r="K16" s="5"/>
      <c r="L16" s="13">
        <v>46300</v>
      </c>
      <c r="M16" s="14"/>
      <c r="N16" s="15">
        <f t="shared" si="0"/>
        <v>46300</v>
      </c>
      <c r="O16" s="16">
        <v>54400000</v>
      </c>
      <c r="P16" s="17"/>
      <c r="Q16" s="17">
        <f t="shared" si="6"/>
        <v>54400000</v>
      </c>
      <c r="R16" s="18">
        <f t="shared" si="1"/>
        <v>6800000</v>
      </c>
      <c r="S16" s="17">
        <f t="shared" si="2"/>
        <v>226666.66666666666</v>
      </c>
      <c r="T16" s="19">
        <f>+R16</f>
        <v>6800000</v>
      </c>
      <c r="U16" s="20">
        <v>2</v>
      </c>
      <c r="V16" s="20">
        <v>9</v>
      </c>
      <c r="W16" s="20">
        <f>25+30</f>
        <v>55</v>
      </c>
      <c r="X16" s="21">
        <f t="shared" si="3"/>
        <v>0.22916666666666666</v>
      </c>
      <c r="Y16" s="22">
        <f t="shared" ca="1" si="4"/>
        <v>0.35833333333333334</v>
      </c>
      <c r="Z16" s="26" t="s">
        <v>4302</v>
      </c>
      <c r="AA16" s="26">
        <f>VLOOKUP(B16,Hoja2!A:H,8,FALSE)</f>
        <v>548</v>
      </c>
      <c r="AB16" s="27">
        <v>46046</v>
      </c>
      <c r="AC16" s="26"/>
      <c r="AD16" s="27"/>
      <c r="AE16" s="24" t="s">
        <v>4</v>
      </c>
      <c r="AF16" s="24" t="s">
        <v>8</v>
      </c>
      <c r="AG16" s="24">
        <f>VLOOKUP(B16,ARL!A:Z,22,FALSE)</f>
        <v>4</v>
      </c>
      <c r="AH16" s="25" t="str">
        <f t="shared" ca="1" si="5"/>
        <v>VIGENTE</v>
      </c>
      <c r="AI16" s="44"/>
      <c r="AJ16" s="44"/>
      <c r="AK16" s="44"/>
      <c r="AL16" s="44"/>
      <c r="AM16" s="44"/>
      <c r="AN16" s="23"/>
      <c r="AO16" s="8" t="s">
        <v>2</v>
      </c>
      <c r="AP16" s="23">
        <v>46113</v>
      </c>
      <c r="AQ16" s="45" t="s">
        <v>0</v>
      </c>
      <c r="AR16" s="41">
        <v>51118001</v>
      </c>
      <c r="AS16" s="41">
        <v>24361502</v>
      </c>
      <c r="AT16" s="41" t="s">
        <v>5417</v>
      </c>
      <c r="AU16" s="40"/>
    </row>
    <row r="17" spans="1:47" ht="29.1">
      <c r="A17" s="9" t="s">
        <v>5413</v>
      </c>
      <c r="B17" s="10" t="s">
        <v>138</v>
      </c>
      <c r="C17" s="6" t="str">
        <f>VLOOKUP(B17,Hoja1!A:G,3,FALSE)</f>
        <v>EDISON RINCON</v>
      </c>
      <c r="D17" s="6" t="str">
        <f>VLOOKUP(B17,Hoja1!A:G,5,FALSE)</f>
        <v>FERNANDO MARTINEZ</v>
      </c>
      <c r="E17" s="6" t="e">
        <f>_xlfn.XLOOKUP(B17,#REF!,#REF!," ")</f>
        <v>#REF!</v>
      </c>
      <c r="F17" s="3" t="str">
        <f>VLOOKUP(B17,Hoja1!A:G,7,FALSE)</f>
        <v>MARIA DEL PILAR BENAVIDES ALFONSO</v>
      </c>
      <c r="G17" s="11">
        <v>46050</v>
      </c>
      <c r="H17" s="12">
        <v>8</v>
      </c>
      <c r="I17" s="12">
        <v>240</v>
      </c>
      <c r="J17" s="13">
        <v>46062</v>
      </c>
      <c r="K17" s="5"/>
      <c r="L17" s="13">
        <v>46303</v>
      </c>
      <c r="M17" s="14"/>
      <c r="N17" s="15">
        <f t="shared" si="0"/>
        <v>46303</v>
      </c>
      <c r="O17" s="16">
        <v>54400000</v>
      </c>
      <c r="P17" s="17"/>
      <c r="Q17" s="17">
        <f t="shared" si="6"/>
        <v>54400000</v>
      </c>
      <c r="R17" s="18">
        <f t="shared" si="1"/>
        <v>6800000</v>
      </c>
      <c r="S17" s="17">
        <f t="shared" si="2"/>
        <v>226666.66666666666</v>
      </c>
      <c r="T17" s="19">
        <f>+R17/30*22</f>
        <v>4986666.666666666</v>
      </c>
      <c r="U17" s="20">
        <v>1</v>
      </c>
      <c r="V17" s="20">
        <v>9</v>
      </c>
      <c r="W17" s="20">
        <f>22</f>
        <v>22</v>
      </c>
      <c r="X17" s="21">
        <f t="shared" si="3"/>
        <v>9.166666666666666E-2</v>
      </c>
      <c r="Y17" s="22">
        <f t="shared" ca="1" si="4"/>
        <v>0.34583333333333333</v>
      </c>
      <c r="Z17" s="26" t="s">
        <v>4302</v>
      </c>
      <c r="AA17" s="26">
        <f>VLOOKUP(B17,Hoja2!A:H,8,FALSE)</f>
        <v>1817</v>
      </c>
      <c r="AB17" s="27">
        <v>46062</v>
      </c>
      <c r="AC17" s="26"/>
      <c r="AD17" s="27"/>
      <c r="AE17" s="24"/>
      <c r="AF17" s="24" t="s">
        <v>8</v>
      </c>
      <c r="AG17" s="24">
        <f>VLOOKUP(B17,ARL!A:Z,22,FALSE)</f>
        <v>4</v>
      </c>
      <c r="AH17" s="25" t="str">
        <f t="shared" ca="1" si="5"/>
        <v>VIGENTE</v>
      </c>
      <c r="AI17" s="44" t="s">
        <v>5418</v>
      </c>
      <c r="AJ17" s="44" t="s">
        <v>5418</v>
      </c>
      <c r="AK17" s="44" t="s">
        <v>5418</v>
      </c>
      <c r="AL17" s="44" t="s">
        <v>5418</v>
      </c>
      <c r="AM17" s="44" t="s">
        <v>5418</v>
      </c>
      <c r="AN17" s="23">
        <v>46119</v>
      </c>
      <c r="AO17" s="8" t="s">
        <v>2</v>
      </c>
      <c r="AP17" s="23">
        <v>46119</v>
      </c>
      <c r="AQ17" s="45" t="s">
        <v>0</v>
      </c>
      <c r="AR17" s="41">
        <v>51118001</v>
      </c>
      <c r="AS17" s="41">
        <v>24361502</v>
      </c>
      <c r="AT17" s="41" t="s">
        <v>5407</v>
      </c>
      <c r="AU17" s="40" t="s">
        <v>5419</v>
      </c>
    </row>
    <row r="18" spans="1:47" ht="43.7">
      <c r="A18" s="9" t="s">
        <v>9</v>
      </c>
      <c r="B18" s="10" t="s">
        <v>138</v>
      </c>
      <c r="C18" s="6" t="str">
        <f>VLOOKUP(B18,Hoja1!A:G,3,FALSE)</f>
        <v>EDISON RINCON</v>
      </c>
      <c r="D18" s="6" t="str">
        <f>VLOOKUP(B18,Hoja1!A:G,5,FALSE)</f>
        <v>FERNANDO MARTINEZ</v>
      </c>
      <c r="E18" s="6" t="e">
        <f>_xlfn.XLOOKUP(B18,#REF!,#REF!," ")</f>
        <v>#REF!</v>
      </c>
      <c r="F18" s="3" t="str">
        <f>VLOOKUP(B18,Hoja1!A:G,7,FALSE)</f>
        <v>MARIA DEL PILAR BENAVIDES ALFONSO</v>
      </c>
      <c r="G18" s="11">
        <v>46050</v>
      </c>
      <c r="H18" s="12">
        <v>8</v>
      </c>
      <c r="I18" s="12">
        <v>240</v>
      </c>
      <c r="J18" s="13">
        <v>46062</v>
      </c>
      <c r="K18" s="5"/>
      <c r="L18" s="13">
        <v>46303</v>
      </c>
      <c r="M18" s="14"/>
      <c r="N18" s="15">
        <f t="shared" si="0"/>
        <v>46303</v>
      </c>
      <c r="O18" s="16">
        <v>54400000</v>
      </c>
      <c r="P18" s="17"/>
      <c r="Q18" s="17">
        <f t="shared" si="6"/>
        <v>54400000</v>
      </c>
      <c r="R18" s="18">
        <f t="shared" si="1"/>
        <v>6800000</v>
      </c>
      <c r="S18" s="17">
        <f t="shared" si="2"/>
        <v>226666.66666666666</v>
      </c>
      <c r="T18" s="19">
        <v>6800000</v>
      </c>
      <c r="U18" s="20">
        <v>2</v>
      </c>
      <c r="V18" s="20">
        <v>9</v>
      </c>
      <c r="W18" s="20">
        <f>22+30</f>
        <v>52</v>
      </c>
      <c r="X18" s="21">
        <f t="shared" si="3"/>
        <v>0.21666666666666667</v>
      </c>
      <c r="Y18" s="22">
        <f t="shared" ca="1" si="4"/>
        <v>0.34583333333333333</v>
      </c>
      <c r="Z18" s="26" t="s">
        <v>4302</v>
      </c>
      <c r="AA18" s="26">
        <f>VLOOKUP(B18,Hoja2!A:H,8,FALSE)</f>
        <v>1817</v>
      </c>
      <c r="AB18" s="27">
        <v>46062</v>
      </c>
      <c r="AC18" s="26"/>
      <c r="AD18" s="27"/>
      <c r="AE18" s="24" t="s">
        <v>8</v>
      </c>
      <c r="AF18" s="24" t="s">
        <v>8</v>
      </c>
      <c r="AG18" s="24">
        <f>VLOOKUP(B18,ARL!A:Z,22,FALSE)</f>
        <v>4</v>
      </c>
      <c r="AH18" s="25" t="str">
        <f t="shared" ca="1" si="5"/>
        <v>VIGENTE</v>
      </c>
      <c r="AI18" s="44" t="s">
        <v>5418</v>
      </c>
      <c r="AJ18" s="44" t="s">
        <v>5418</v>
      </c>
      <c r="AK18" s="44" t="s">
        <v>5418</v>
      </c>
      <c r="AL18" s="44" t="s">
        <v>5418</v>
      </c>
      <c r="AM18" s="44" t="s">
        <v>5418</v>
      </c>
      <c r="AN18" s="23">
        <v>46117</v>
      </c>
      <c r="AO18" s="8" t="s">
        <v>2</v>
      </c>
      <c r="AP18" s="23">
        <v>46119</v>
      </c>
      <c r="AQ18" s="45" t="s">
        <v>0</v>
      </c>
      <c r="AR18" s="41">
        <v>51118001</v>
      </c>
      <c r="AS18" s="41">
        <v>24361502</v>
      </c>
      <c r="AT18" s="41" t="s">
        <v>5407</v>
      </c>
      <c r="AU18" s="40" t="s">
        <v>5420</v>
      </c>
    </row>
    <row r="19" spans="1:47" ht="24">
      <c r="A19" s="9" t="s">
        <v>9</v>
      </c>
      <c r="B19" s="10" t="s">
        <v>144</v>
      </c>
      <c r="C19" s="6" t="str">
        <f>VLOOKUP(B19,Hoja1!A:G,3,FALSE)</f>
        <v>GESSY MUSTAPHA RODRIGUEZ</v>
      </c>
      <c r="D19" s="6" t="str">
        <f>VLOOKUP(B19,Hoja1!A:G,5,FALSE)</f>
        <v>FABIO ANDRES ACUÑA BERNAL</v>
      </c>
      <c r="E19" s="6" t="e">
        <f>_xlfn.XLOOKUP(B19,#REF!,#REF!," ")</f>
        <v>#REF!</v>
      </c>
      <c r="F19" s="3" t="str">
        <f>VLOOKUP(B19,Hoja1!A:G,7,FALSE)</f>
        <v>MONICA ANDREA MIRANDA LOZADA</v>
      </c>
      <c r="G19" s="11">
        <v>46042</v>
      </c>
      <c r="H19" s="12">
        <v>8</v>
      </c>
      <c r="I19" s="12">
        <v>240</v>
      </c>
      <c r="J19" s="13">
        <v>46048</v>
      </c>
      <c r="K19" s="5"/>
      <c r="L19" s="13">
        <v>46290</v>
      </c>
      <c r="M19" s="14"/>
      <c r="N19" s="15">
        <f t="shared" si="0"/>
        <v>46290</v>
      </c>
      <c r="O19" s="16">
        <v>54400000</v>
      </c>
      <c r="P19" s="17"/>
      <c r="Q19" s="17">
        <f t="shared" si="6"/>
        <v>54400000</v>
      </c>
      <c r="R19" s="18">
        <f t="shared" si="1"/>
        <v>6800000</v>
      </c>
      <c r="S19" s="17">
        <f t="shared" si="2"/>
        <v>226666.66666666666</v>
      </c>
      <c r="T19" s="19">
        <f>30*S19</f>
        <v>6800000</v>
      </c>
      <c r="U19" s="20">
        <v>3</v>
      </c>
      <c r="V19" s="20">
        <v>9</v>
      </c>
      <c r="W19" s="20">
        <v>65</v>
      </c>
      <c r="X19" s="21">
        <f t="shared" si="3"/>
        <v>0.27083333333333331</v>
      </c>
      <c r="Y19" s="22">
        <f t="shared" ca="1" si="4"/>
        <v>0.40416666666666667</v>
      </c>
      <c r="Z19" s="26" t="s">
        <v>4302</v>
      </c>
      <c r="AA19" s="26">
        <f>VLOOKUP(B19,Hoja2!A:H,8,FALSE)</f>
        <v>511</v>
      </c>
      <c r="AB19" s="27">
        <v>46046</v>
      </c>
      <c r="AC19" s="26"/>
      <c r="AD19" s="27"/>
      <c r="AE19" s="24" t="s">
        <v>8</v>
      </c>
      <c r="AF19" s="24" t="s">
        <v>9</v>
      </c>
      <c r="AG19" s="24">
        <f>VLOOKUP(B19,ARL!A:Z,22,FALSE)</f>
        <v>4</v>
      </c>
      <c r="AH19" s="25" t="str">
        <f t="shared" ca="1" si="5"/>
        <v>VIGENTE</v>
      </c>
      <c r="AI19" s="44" t="s">
        <v>3</v>
      </c>
      <c r="AJ19" s="44" t="s">
        <v>3</v>
      </c>
      <c r="AK19" s="44" t="s">
        <v>3</v>
      </c>
      <c r="AL19" s="44" t="s">
        <v>5421</v>
      </c>
      <c r="AM19" s="44" t="s">
        <v>3</v>
      </c>
      <c r="AN19" s="23"/>
      <c r="AO19" s="8" t="s">
        <v>2</v>
      </c>
      <c r="AP19" s="23">
        <v>46112</v>
      </c>
      <c r="AQ19" s="45" t="s">
        <v>0</v>
      </c>
      <c r="AR19" s="41">
        <v>51118001</v>
      </c>
      <c r="AS19" s="41">
        <v>24361502</v>
      </c>
      <c r="AT19" s="41" t="s">
        <v>5422</v>
      </c>
      <c r="AU19" s="40" t="s">
        <v>5423</v>
      </c>
    </row>
    <row r="20" spans="1:47" ht="24">
      <c r="A20" s="9" t="s">
        <v>9</v>
      </c>
      <c r="B20" s="10" t="s">
        <v>150</v>
      </c>
      <c r="C20" s="6" t="str">
        <f>VLOOKUP(B20,Hoja1!A:G,3,FALSE)</f>
        <v>HENRY DAVID RIVERA GRISALES</v>
      </c>
      <c r="D20" s="6" t="str">
        <f>VLOOKUP(B20,Hoja1!A:G,5,FALSE)</f>
        <v>FERNANDO MARTINEZ</v>
      </c>
      <c r="E20" s="6" t="e">
        <f>_xlfn.XLOOKUP(B20,#REF!,#REF!," ")</f>
        <v>#REF!</v>
      </c>
      <c r="F20" s="3" t="str">
        <f>VLOOKUP(B20,Hoja1!A:G,7,FALSE)</f>
        <v>MARIA DEL PILAR BENAVIDES ALFONSO</v>
      </c>
      <c r="G20" s="11">
        <v>46044</v>
      </c>
      <c r="H20" s="12">
        <v>8</v>
      </c>
      <c r="I20" s="12">
        <v>240</v>
      </c>
      <c r="J20" s="13">
        <v>46055</v>
      </c>
      <c r="K20" s="5"/>
      <c r="L20" s="13">
        <v>46296</v>
      </c>
      <c r="M20" s="14"/>
      <c r="N20" s="15">
        <f t="shared" si="0"/>
        <v>46296</v>
      </c>
      <c r="O20" s="16">
        <v>54400000</v>
      </c>
      <c r="P20" s="17"/>
      <c r="Q20" s="17">
        <f t="shared" si="6"/>
        <v>54400000</v>
      </c>
      <c r="R20" s="18">
        <f t="shared" si="1"/>
        <v>6800000</v>
      </c>
      <c r="S20" s="17">
        <f t="shared" si="2"/>
        <v>226666.66666666666</v>
      </c>
      <c r="T20" s="19">
        <v>6800000</v>
      </c>
      <c r="U20" s="20">
        <v>2</v>
      </c>
      <c r="V20" s="20">
        <v>9</v>
      </c>
      <c r="W20" s="20">
        <f>29+30</f>
        <v>59</v>
      </c>
      <c r="X20" s="21">
        <f t="shared" si="3"/>
        <v>0.24583333333333332</v>
      </c>
      <c r="Y20" s="22">
        <f t="shared" ca="1" si="4"/>
        <v>0.375</v>
      </c>
      <c r="Z20" s="26" t="s">
        <v>4302</v>
      </c>
      <c r="AA20" s="26">
        <f>VLOOKUP(B20,Hoja2!A:H,8,FALSE)</f>
        <v>648</v>
      </c>
      <c r="AB20" s="27">
        <v>46050</v>
      </c>
      <c r="AC20" s="26"/>
      <c r="AD20" s="27"/>
      <c r="AE20" s="24" t="s">
        <v>4</v>
      </c>
      <c r="AF20" s="24" t="s">
        <v>8</v>
      </c>
      <c r="AG20" s="24">
        <f>VLOOKUP(B20,ARL!A:Z,22,FALSE)</f>
        <v>5</v>
      </c>
      <c r="AH20" s="25" t="str">
        <f t="shared" ca="1" si="5"/>
        <v>VIGENTE</v>
      </c>
      <c r="AI20" s="44" t="s">
        <v>5418</v>
      </c>
      <c r="AJ20" s="44" t="s">
        <v>5418</v>
      </c>
      <c r="AK20" s="44" t="s">
        <v>5418</v>
      </c>
      <c r="AL20" s="44" t="s">
        <v>5418</v>
      </c>
      <c r="AM20" s="44" t="s">
        <v>5418</v>
      </c>
      <c r="AN20" s="23">
        <v>46108</v>
      </c>
      <c r="AO20" s="8" t="s">
        <v>2</v>
      </c>
      <c r="AP20" s="23">
        <v>46111</v>
      </c>
      <c r="AQ20" s="45" t="s">
        <v>0</v>
      </c>
      <c r="AR20" s="41">
        <v>51118001</v>
      </c>
      <c r="AS20" s="41">
        <v>24361502</v>
      </c>
      <c r="AT20" s="41" t="s">
        <v>5407</v>
      </c>
      <c r="AU20" s="40" t="s">
        <v>5424</v>
      </c>
    </row>
    <row r="21" spans="1:47" ht="24">
      <c r="A21" s="9" t="s">
        <v>9</v>
      </c>
      <c r="B21" s="10" t="s">
        <v>159</v>
      </c>
      <c r="C21" s="6" t="str">
        <f>VLOOKUP(B21,Hoja1!A:G,3,FALSE)</f>
        <v>JENNY PAOLA BELTRAN</v>
      </c>
      <c r="D21" s="6" t="str">
        <f>VLOOKUP(B21,Hoja1!A:G,5,FALSE)</f>
        <v>FERNANDO MARTINEZ</v>
      </c>
      <c r="E21" s="6" t="e">
        <f>_xlfn.XLOOKUP(B21,#REF!,#REF!," ")</f>
        <v>#REF!</v>
      </c>
      <c r="F21" s="3" t="str">
        <f>VLOOKUP(B21,Hoja1!A:G,7,FALSE)</f>
        <v>MARIA DEL PILAR BENAVIDES ALFONSO</v>
      </c>
      <c r="G21" s="11">
        <v>46044</v>
      </c>
      <c r="H21" s="12">
        <v>8</v>
      </c>
      <c r="I21" s="12">
        <v>240</v>
      </c>
      <c r="J21" s="13">
        <v>46055</v>
      </c>
      <c r="K21" s="5"/>
      <c r="L21" s="13">
        <v>46296</v>
      </c>
      <c r="M21" s="14"/>
      <c r="N21" s="15">
        <f t="shared" si="0"/>
        <v>46296</v>
      </c>
      <c r="O21" s="16">
        <v>23200000</v>
      </c>
      <c r="P21" s="17"/>
      <c r="Q21" s="17">
        <f t="shared" si="6"/>
        <v>23200000</v>
      </c>
      <c r="R21" s="18">
        <f t="shared" si="1"/>
        <v>2900000</v>
      </c>
      <c r="S21" s="17">
        <f t="shared" si="2"/>
        <v>96666.666666666672</v>
      </c>
      <c r="T21" s="19">
        <v>2900000</v>
      </c>
      <c r="U21" s="20">
        <v>2</v>
      </c>
      <c r="V21" s="20">
        <v>9</v>
      </c>
      <c r="W21" s="20">
        <f>29+30</f>
        <v>59</v>
      </c>
      <c r="X21" s="21">
        <f t="shared" si="3"/>
        <v>0.24583333333333332</v>
      </c>
      <c r="Y21" s="22">
        <f t="shared" ca="1" si="4"/>
        <v>0.375</v>
      </c>
      <c r="Z21" s="26" t="s">
        <v>4302</v>
      </c>
      <c r="AA21" s="26">
        <f>VLOOKUP(B21,Hoja2!A:H,8,FALSE)</f>
        <v>649</v>
      </c>
      <c r="AB21" s="27">
        <v>46050</v>
      </c>
      <c r="AC21" s="26"/>
      <c r="AD21" s="27"/>
      <c r="AE21" s="24" t="s">
        <v>4</v>
      </c>
      <c r="AF21" s="24" t="s">
        <v>8</v>
      </c>
      <c r="AG21" s="24">
        <f>VLOOKUP(B21,ARL!A:Z,22,FALSE)</f>
        <v>1</v>
      </c>
      <c r="AH21" s="25" t="str">
        <f t="shared" ca="1" si="5"/>
        <v>VIGENTE</v>
      </c>
      <c r="AI21" s="44" t="s">
        <v>5418</v>
      </c>
      <c r="AJ21" s="44" t="s">
        <v>5418</v>
      </c>
      <c r="AK21" s="44" t="s">
        <v>5418</v>
      </c>
      <c r="AL21" s="44" t="s">
        <v>5418</v>
      </c>
      <c r="AM21" s="44" t="s">
        <v>5418</v>
      </c>
      <c r="AN21" s="23"/>
      <c r="AO21" s="8" t="s">
        <v>2</v>
      </c>
      <c r="AP21" s="23">
        <v>46108</v>
      </c>
      <c r="AQ21" s="45" t="s">
        <v>0</v>
      </c>
      <c r="AR21" s="41">
        <v>51118001</v>
      </c>
      <c r="AS21" s="41">
        <v>24361502</v>
      </c>
      <c r="AT21" s="41" t="s">
        <v>5407</v>
      </c>
      <c r="AU21" s="40" t="s">
        <v>5425</v>
      </c>
    </row>
    <row r="22" spans="1:47">
      <c r="A22" s="9" t="s">
        <v>9</v>
      </c>
      <c r="B22" s="10" t="s">
        <v>5426</v>
      </c>
      <c r="C22" s="6" t="e">
        <f>VLOOKUP(B22,Hoja1!A:G,3,FALSE)</f>
        <v>#N/A</v>
      </c>
      <c r="D22" s="6" t="e">
        <f>VLOOKUP(B22,Hoja1!A:G,5,FALSE)</f>
        <v>#N/A</v>
      </c>
      <c r="E22" s="6" t="e">
        <f>_xlfn.XLOOKUP(B22,#REF!,#REF!," ")</f>
        <v>#REF!</v>
      </c>
      <c r="F22" s="3" t="e">
        <f>VLOOKUP(B22,Hoja1!A:G,7,FALSE)</f>
        <v>#N/A</v>
      </c>
      <c r="G22" s="11"/>
      <c r="H22" s="12">
        <v>8</v>
      </c>
      <c r="I22" s="12">
        <v>240</v>
      </c>
      <c r="J22" s="13"/>
      <c r="K22" s="5"/>
      <c r="L22" s="13"/>
      <c r="M22" s="14"/>
      <c r="N22" s="15">
        <f t="shared" si="0"/>
        <v>0</v>
      </c>
      <c r="O22" s="16"/>
      <c r="P22" s="17"/>
      <c r="Q22" s="17">
        <f t="shared" si="6"/>
        <v>0</v>
      </c>
      <c r="R22" s="18">
        <f t="shared" si="1"/>
        <v>0</v>
      </c>
      <c r="S22" s="17">
        <f t="shared" si="2"/>
        <v>0</v>
      </c>
      <c r="T22" s="19" t="e">
        <f>+AA22*S22</f>
        <v>#N/A</v>
      </c>
      <c r="U22" s="20">
        <v>1</v>
      </c>
      <c r="V22" s="20">
        <v>9</v>
      </c>
      <c r="W22" s="20"/>
      <c r="X22" s="21">
        <f t="shared" si="3"/>
        <v>0</v>
      </c>
      <c r="Y22" s="22">
        <f t="shared" ca="1" si="4"/>
        <v>192.27083333333334</v>
      </c>
      <c r="Z22" s="26" t="e">
        <v>#N/A</v>
      </c>
      <c r="AA22" s="26" t="e">
        <f>VLOOKUP(B22,Hoja2!A:H,8,FALSE)</f>
        <v>#N/A</v>
      </c>
      <c r="AB22" s="27" t="e">
        <v>#N/A</v>
      </c>
      <c r="AC22" s="26"/>
      <c r="AD22" s="27"/>
      <c r="AE22" s="24"/>
      <c r="AF22" s="24"/>
      <c r="AG22" s="24" t="e">
        <f>VLOOKUP(B22,ARL!A:Z,22,FALSE)</f>
        <v>#N/A</v>
      </c>
      <c r="AH22" s="25" t="str">
        <f t="shared" ca="1" si="5"/>
        <v>TERMINADO</v>
      </c>
      <c r="AI22" s="44"/>
      <c r="AJ22" s="44"/>
      <c r="AK22" s="44"/>
      <c r="AL22" s="44"/>
      <c r="AM22" s="44"/>
      <c r="AN22" s="23"/>
      <c r="AO22" s="8"/>
      <c r="AP22" s="23"/>
      <c r="AQ22" s="45"/>
      <c r="AR22" s="41">
        <v>51118001</v>
      </c>
      <c r="AS22" s="41">
        <v>24361502</v>
      </c>
      <c r="AT22" s="41"/>
      <c r="AU22" s="40"/>
    </row>
    <row r="23" spans="1:47">
      <c r="A23" s="9" t="s">
        <v>9</v>
      </c>
      <c r="B23" s="10" t="s">
        <v>5427</v>
      </c>
      <c r="C23" s="6" t="e">
        <f>VLOOKUP(B23,Hoja1!A:G,3,FALSE)</f>
        <v>#N/A</v>
      </c>
      <c r="D23" s="6" t="e">
        <f>VLOOKUP(B23,Hoja1!A:G,5,FALSE)</f>
        <v>#N/A</v>
      </c>
      <c r="E23" s="6" t="e">
        <f>_xlfn.XLOOKUP(B23,#REF!,#REF!," ")</f>
        <v>#REF!</v>
      </c>
      <c r="F23" s="3" t="e">
        <f>VLOOKUP(B23,Hoja1!A:G,7,FALSE)</f>
        <v>#N/A</v>
      </c>
      <c r="G23" s="11"/>
      <c r="H23" s="12">
        <v>8</v>
      </c>
      <c r="I23" s="12">
        <v>240</v>
      </c>
      <c r="J23" s="13"/>
      <c r="K23" s="5"/>
      <c r="L23" s="13"/>
      <c r="M23" s="14"/>
      <c r="N23" s="15">
        <f t="shared" si="0"/>
        <v>0</v>
      </c>
      <c r="O23" s="16"/>
      <c r="P23" s="17"/>
      <c r="Q23" s="17">
        <f t="shared" si="6"/>
        <v>0</v>
      </c>
      <c r="R23" s="18">
        <f t="shared" si="1"/>
        <v>0</v>
      </c>
      <c r="S23" s="17">
        <f t="shared" si="2"/>
        <v>0</v>
      </c>
      <c r="T23" s="19" t="e">
        <f>+AA23*S23</f>
        <v>#N/A</v>
      </c>
      <c r="U23" s="20">
        <v>1</v>
      </c>
      <c r="V23" s="20">
        <v>9</v>
      </c>
      <c r="W23" s="20"/>
      <c r="X23" s="21">
        <f t="shared" si="3"/>
        <v>0</v>
      </c>
      <c r="Y23" s="22">
        <f t="shared" ca="1" si="4"/>
        <v>192.27083333333334</v>
      </c>
      <c r="Z23" s="26" t="e">
        <v>#N/A</v>
      </c>
      <c r="AA23" s="26" t="e">
        <f>VLOOKUP(B23,Hoja2!A:H,8,FALSE)</f>
        <v>#N/A</v>
      </c>
      <c r="AB23" s="27" t="e">
        <v>#N/A</v>
      </c>
      <c r="AC23" s="26"/>
      <c r="AD23" s="27"/>
      <c r="AE23" s="24"/>
      <c r="AF23" s="24"/>
      <c r="AG23" s="24" t="e">
        <f>VLOOKUP(B23,ARL!A:Z,22,FALSE)</f>
        <v>#N/A</v>
      </c>
      <c r="AH23" s="25" t="str">
        <f t="shared" ca="1" si="5"/>
        <v>TERMINADO</v>
      </c>
      <c r="AI23" s="44"/>
      <c r="AJ23" s="44"/>
      <c r="AK23" s="44"/>
      <c r="AL23" s="44"/>
      <c r="AM23" s="44"/>
      <c r="AN23" s="23"/>
      <c r="AO23" s="8"/>
      <c r="AP23" s="23"/>
      <c r="AQ23" s="45"/>
      <c r="AR23" s="41">
        <v>51118001</v>
      </c>
      <c r="AS23" s="41">
        <v>24361502</v>
      </c>
      <c r="AT23" s="41"/>
      <c r="AU23" s="40"/>
    </row>
    <row r="24" spans="1:47">
      <c r="A24" s="9" t="s">
        <v>9</v>
      </c>
      <c r="B24" s="10" t="s">
        <v>5428</v>
      </c>
      <c r="C24" s="6" t="e">
        <f>VLOOKUP(B24,Hoja1!A:G,3,FALSE)</f>
        <v>#N/A</v>
      </c>
      <c r="D24" s="6" t="e">
        <f>VLOOKUP(B24,Hoja1!A:G,5,FALSE)</f>
        <v>#N/A</v>
      </c>
      <c r="E24" s="6" t="e">
        <f>_xlfn.XLOOKUP(B24,#REF!,#REF!," ")</f>
        <v>#REF!</v>
      </c>
      <c r="F24" s="3" t="e">
        <f>VLOOKUP(B24,Hoja1!A:G,7,FALSE)</f>
        <v>#N/A</v>
      </c>
      <c r="G24" s="11"/>
      <c r="H24" s="12">
        <v>8</v>
      </c>
      <c r="I24" s="12">
        <v>240</v>
      </c>
      <c r="J24" s="13"/>
      <c r="K24" s="5"/>
      <c r="L24" s="13"/>
      <c r="M24" s="14"/>
      <c r="N24" s="15">
        <f t="shared" si="0"/>
        <v>0</v>
      </c>
      <c r="O24" s="16"/>
      <c r="P24" s="17"/>
      <c r="Q24" s="17">
        <f t="shared" si="6"/>
        <v>0</v>
      </c>
      <c r="R24" s="18">
        <f t="shared" si="1"/>
        <v>0</v>
      </c>
      <c r="S24" s="17">
        <f t="shared" si="2"/>
        <v>0</v>
      </c>
      <c r="T24" s="19" t="e">
        <f>+AA24*S24</f>
        <v>#N/A</v>
      </c>
      <c r="U24" s="20">
        <v>1</v>
      </c>
      <c r="V24" s="20">
        <v>9</v>
      </c>
      <c r="W24" s="20"/>
      <c r="X24" s="21">
        <f t="shared" si="3"/>
        <v>0</v>
      </c>
      <c r="Y24" s="22">
        <f t="shared" ca="1" si="4"/>
        <v>192.27083333333334</v>
      </c>
      <c r="Z24" s="26" t="e">
        <v>#N/A</v>
      </c>
      <c r="AA24" s="26" t="e">
        <f>VLOOKUP(B24,Hoja2!A:H,8,FALSE)</f>
        <v>#N/A</v>
      </c>
      <c r="AB24" s="27" t="e">
        <v>#N/A</v>
      </c>
      <c r="AC24" s="26"/>
      <c r="AD24" s="27"/>
      <c r="AE24" s="24"/>
      <c r="AF24" s="24"/>
      <c r="AG24" s="24" t="e">
        <f>VLOOKUP(B24,ARL!A:Z,22,FALSE)</f>
        <v>#N/A</v>
      </c>
      <c r="AH24" s="25" t="str">
        <f t="shared" ca="1" si="5"/>
        <v>TERMINADO</v>
      </c>
      <c r="AI24" s="44"/>
      <c r="AJ24" s="44"/>
      <c r="AK24" s="44"/>
      <c r="AL24" s="44"/>
      <c r="AM24" s="44"/>
      <c r="AN24" s="23"/>
      <c r="AO24" s="8"/>
      <c r="AP24" s="23"/>
      <c r="AQ24" s="45"/>
      <c r="AR24" s="41">
        <v>51118001</v>
      </c>
      <c r="AS24" s="41">
        <v>24361502</v>
      </c>
      <c r="AT24" s="41"/>
      <c r="AU24" s="40"/>
    </row>
    <row r="25" spans="1:47" ht="36">
      <c r="A25" s="9" t="s">
        <v>9</v>
      </c>
      <c r="B25" s="10" t="s">
        <v>165</v>
      </c>
      <c r="C25" s="6" t="str">
        <f>VLOOKUP(B25,Hoja1!A:G,3,FALSE)</f>
        <v>YEFFER ARLEY DIAZ RODRIGUEZ</v>
      </c>
      <c r="D25" s="6" t="str">
        <f>VLOOKUP(B25,Hoja1!A:G,5,FALSE)</f>
        <v>RAFAEL PERICLES AZUERO QUIÑONES</v>
      </c>
      <c r="E25" s="6" t="e">
        <f>_xlfn.XLOOKUP(B25,#REF!,#REF!," ")</f>
        <v>#REF!</v>
      </c>
      <c r="F25" s="3" t="str">
        <f>VLOOKUP(B25,Hoja1!A:G,7,FALSE)</f>
        <v>JAVIER CASTILLO GUERRERO</v>
      </c>
      <c r="G25" s="11"/>
      <c r="H25" s="12">
        <v>8</v>
      </c>
      <c r="I25" s="12">
        <v>240</v>
      </c>
      <c r="J25" s="13"/>
      <c r="K25" s="5"/>
      <c r="L25" s="13"/>
      <c r="M25" s="14"/>
      <c r="N25" s="15">
        <f t="shared" si="0"/>
        <v>0</v>
      </c>
      <c r="O25" s="16"/>
      <c r="P25" s="17"/>
      <c r="Q25" s="17">
        <f t="shared" si="6"/>
        <v>0</v>
      </c>
      <c r="R25" s="18">
        <f t="shared" si="1"/>
        <v>0</v>
      </c>
      <c r="S25" s="17">
        <f t="shared" si="2"/>
        <v>0</v>
      </c>
      <c r="T25" s="19">
        <f>+AA25*S25</f>
        <v>0</v>
      </c>
      <c r="U25" s="20">
        <v>1</v>
      </c>
      <c r="V25" s="20">
        <v>9</v>
      </c>
      <c r="W25" s="20"/>
      <c r="X25" s="21">
        <f t="shared" si="3"/>
        <v>0</v>
      </c>
      <c r="Y25" s="22">
        <f t="shared" ca="1" si="4"/>
        <v>192.27083333333334</v>
      </c>
      <c r="Z25" s="26" t="s">
        <v>4302</v>
      </c>
      <c r="AA25" s="26">
        <f>VLOOKUP(B25,Hoja2!A:H,8,FALSE)</f>
        <v>2037</v>
      </c>
      <c r="AB25" s="27">
        <v>46064</v>
      </c>
      <c r="AC25" s="26"/>
      <c r="AD25" s="27"/>
      <c r="AE25" s="24"/>
      <c r="AF25" s="24"/>
      <c r="AG25" s="24">
        <f>VLOOKUP(B25,ARL!A:Z,22,FALSE)</f>
        <v>4</v>
      </c>
      <c r="AH25" s="25" t="str">
        <f t="shared" ca="1" si="5"/>
        <v>TERMINADO</v>
      </c>
      <c r="AI25" s="44"/>
      <c r="AJ25" s="44"/>
      <c r="AK25" s="44"/>
      <c r="AL25" s="44"/>
      <c r="AM25" s="44"/>
      <c r="AN25" s="23"/>
      <c r="AO25" s="8"/>
      <c r="AP25" s="23"/>
      <c r="AQ25" s="45"/>
      <c r="AR25" s="41">
        <v>51118001</v>
      </c>
      <c r="AS25" s="41">
        <v>24361502</v>
      </c>
      <c r="AT25" s="41" t="s">
        <v>5429</v>
      </c>
      <c r="AU25" s="40"/>
    </row>
    <row r="26" spans="1:47" ht="48">
      <c r="A26" s="9" t="s">
        <v>9</v>
      </c>
      <c r="B26" s="10" t="s">
        <v>171</v>
      </c>
      <c r="C26" s="6" t="str">
        <f>VLOOKUP(B26,Hoja1!A:G,3,FALSE)</f>
        <v>JAIME VELÁSQUEZ</v>
      </c>
      <c r="D26" s="6" t="str">
        <f>VLOOKUP(B26,Hoja1!A:G,5,FALSE)</f>
        <v>MARIO ALEXANDER MORALES HERRERA</v>
      </c>
      <c r="E26" s="6" t="e">
        <f>_xlfn.XLOOKUP(B26,#REF!,#REF!," ")</f>
        <v>#REF!</v>
      </c>
      <c r="F26" s="3" t="str">
        <f>VLOOKUP(B26,Hoja1!A:G,7,FALSE)</f>
        <v>MARIA DEL PILAR BENAVIDES ALFONSO</v>
      </c>
      <c r="G26" s="11">
        <v>46036</v>
      </c>
      <c r="H26" s="12">
        <v>8</v>
      </c>
      <c r="I26" s="12">
        <v>240</v>
      </c>
      <c r="J26" s="13">
        <v>46055</v>
      </c>
      <c r="K26" s="5"/>
      <c r="L26" s="13">
        <v>46296</v>
      </c>
      <c r="M26" s="14"/>
      <c r="N26" s="15">
        <f t="shared" si="0"/>
        <v>46296</v>
      </c>
      <c r="O26" s="16">
        <v>24760000</v>
      </c>
      <c r="P26" s="17"/>
      <c r="Q26" s="17">
        <f t="shared" si="6"/>
        <v>24760000</v>
      </c>
      <c r="R26" s="18">
        <f t="shared" si="1"/>
        <v>3095000</v>
      </c>
      <c r="S26" s="17">
        <f t="shared" si="2"/>
        <v>103166.66666666667</v>
      </c>
      <c r="T26" s="19">
        <v>3095000</v>
      </c>
      <c r="U26" s="20">
        <v>2</v>
      </c>
      <c r="V26" s="20">
        <v>9</v>
      </c>
      <c r="W26" s="20">
        <f>29+30</f>
        <v>59</v>
      </c>
      <c r="X26" s="21">
        <f t="shared" si="3"/>
        <v>0.24583333333333332</v>
      </c>
      <c r="Y26" s="22">
        <f t="shared" ca="1" si="4"/>
        <v>0.375</v>
      </c>
      <c r="Z26" s="26" t="s">
        <v>4274</v>
      </c>
      <c r="AA26" s="26">
        <f>VLOOKUP(B26,Hoja2!A:H,8,FALSE)</f>
        <v>353</v>
      </c>
      <c r="AB26" s="27">
        <v>46042</v>
      </c>
      <c r="AC26" s="26"/>
      <c r="AD26" s="27"/>
      <c r="AE26" s="24" t="s">
        <v>4</v>
      </c>
      <c r="AF26" s="24" t="s">
        <v>8</v>
      </c>
      <c r="AG26" s="24">
        <f>VLOOKUP(B26,ARL!A:Z,22,FALSE)</f>
        <v>5</v>
      </c>
      <c r="AH26" s="25" t="str">
        <f t="shared" ca="1" si="5"/>
        <v>VIGENTE</v>
      </c>
      <c r="AI26" s="44" t="s">
        <v>5418</v>
      </c>
      <c r="AJ26" s="44" t="s">
        <v>5418</v>
      </c>
      <c r="AK26" s="44" t="s">
        <v>5418</v>
      </c>
      <c r="AL26" s="44" t="s">
        <v>5418</v>
      </c>
      <c r="AM26" s="44" t="s">
        <v>5418</v>
      </c>
      <c r="AN26" s="23" t="s">
        <v>5430</v>
      </c>
      <c r="AO26" s="8" t="s">
        <v>2</v>
      </c>
      <c r="AP26" s="23">
        <v>46111</v>
      </c>
      <c r="AQ26" s="45" t="s">
        <v>0</v>
      </c>
      <c r="AR26" s="41">
        <v>51118001</v>
      </c>
      <c r="AS26" s="41">
        <v>24361502</v>
      </c>
      <c r="AT26" s="41" t="s">
        <v>5407</v>
      </c>
      <c r="AU26" s="40" t="s">
        <v>5431</v>
      </c>
    </row>
    <row r="27" spans="1:47" ht="48">
      <c r="A27" s="9" t="s">
        <v>9</v>
      </c>
      <c r="B27" s="10" t="s">
        <v>181</v>
      </c>
      <c r="C27" s="6" t="str">
        <f>VLOOKUP(B27,Hoja1!A:G,3,FALSE)</f>
        <v>JHEISSON MIGUEL HERNANDEZ GONZALEZ</v>
      </c>
      <c r="D27" s="6" t="str">
        <f>VLOOKUP(B27,Hoja1!A:G,5,FALSE)</f>
        <v>MARIO ALEXANDER MORALES HERRERA</v>
      </c>
      <c r="E27" s="6" t="e">
        <f>_xlfn.XLOOKUP(B27,#REF!,#REF!," ")</f>
        <v>#REF!</v>
      </c>
      <c r="F27" s="3" t="str">
        <f>VLOOKUP(B27,Hoja1!A:G,7,FALSE)</f>
        <v>MARIA DEL PILAR BENAVIDES ALFONSO</v>
      </c>
      <c r="G27" s="11">
        <v>46037</v>
      </c>
      <c r="H27" s="12">
        <v>8</v>
      </c>
      <c r="I27" s="12">
        <v>240</v>
      </c>
      <c r="J27" s="13">
        <v>46058</v>
      </c>
      <c r="K27" s="5"/>
      <c r="L27" s="13">
        <v>46299</v>
      </c>
      <c r="M27" s="14"/>
      <c r="N27" s="15">
        <f t="shared" si="0"/>
        <v>46299</v>
      </c>
      <c r="O27" s="16">
        <v>24760000</v>
      </c>
      <c r="P27" s="17"/>
      <c r="Q27" s="17">
        <f t="shared" si="6"/>
        <v>24760000</v>
      </c>
      <c r="R27" s="18">
        <f t="shared" si="1"/>
        <v>3095000</v>
      </c>
      <c r="S27" s="17">
        <f t="shared" si="2"/>
        <v>103166.66666666667</v>
      </c>
      <c r="T27" s="19">
        <v>3095000</v>
      </c>
      <c r="U27" s="20">
        <v>2</v>
      </c>
      <c r="V27" s="20">
        <v>9</v>
      </c>
      <c r="W27" s="20">
        <f>26+30</f>
        <v>56</v>
      </c>
      <c r="X27" s="21">
        <f t="shared" si="3"/>
        <v>0.23333333333333334</v>
      </c>
      <c r="Y27" s="22">
        <f t="shared" ca="1" si="4"/>
        <v>0.36249999999999999</v>
      </c>
      <c r="Z27" s="26" t="s">
        <v>4285</v>
      </c>
      <c r="AA27" s="26">
        <f>VLOOKUP(B27,Hoja2!A:H,8,FALSE)</f>
        <v>105</v>
      </c>
      <c r="AB27" s="27">
        <v>46042</v>
      </c>
      <c r="AC27" s="26"/>
      <c r="AD27" s="27"/>
      <c r="AE27" s="24" t="s">
        <v>4</v>
      </c>
      <c r="AF27" s="24" t="s">
        <v>8</v>
      </c>
      <c r="AG27" s="24">
        <f>VLOOKUP(B27,ARL!A:Z,22,FALSE)</f>
        <v>5</v>
      </c>
      <c r="AH27" s="25" t="str">
        <f t="shared" ca="1" si="5"/>
        <v>VIGENTE</v>
      </c>
      <c r="AI27" s="44" t="s">
        <v>5418</v>
      </c>
      <c r="AJ27" s="44" t="s">
        <v>5418</v>
      </c>
      <c r="AK27" s="44" t="s">
        <v>5418</v>
      </c>
      <c r="AL27" s="44" t="s">
        <v>5418</v>
      </c>
      <c r="AM27" s="44" t="s">
        <v>5418</v>
      </c>
      <c r="AN27" s="23">
        <v>46110</v>
      </c>
      <c r="AO27" s="8" t="s">
        <v>2</v>
      </c>
      <c r="AP27" s="23">
        <v>46110</v>
      </c>
      <c r="AQ27" s="45" t="s">
        <v>0</v>
      </c>
      <c r="AR27" s="41">
        <v>51118001</v>
      </c>
      <c r="AS27" s="41">
        <v>24361502</v>
      </c>
      <c r="AT27" s="41" t="s">
        <v>5432</v>
      </c>
      <c r="AU27" s="40" t="s">
        <v>5433</v>
      </c>
    </row>
    <row r="28" spans="1:47" ht="48">
      <c r="A28" s="9" t="s">
        <v>9</v>
      </c>
      <c r="B28" s="10" t="s">
        <v>188</v>
      </c>
      <c r="C28" s="6" t="str">
        <f>VLOOKUP(B28,Hoja1!A:G,3,FALSE)</f>
        <v>LADY JOHANNA MORENO RINCON</v>
      </c>
      <c r="D28" s="6" t="str">
        <f>VLOOKUP(B28,Hoja1!A:G,5,FALSE)</f>
        <v>MARIO ALEXANDER MORALES HERRERA</v>
      </c>
      <c r="E28" s="6" t="e">
        <f>_xlfn.XLOOKUP(B28,#REF!,#REF!," ")</f>
        <v>#REF!</v>
      </c>
      <c r="F28" s="3" t="str">
        <f>VLOOKUP(B28,Hoja1!A:G,7,FALSE)</f>
        <v>MARIA DEL PILAR BENAVIDES ALFONSO</v>
      </c>
      <c r="G28" s="11">
        <v>46037</v>
      </c>
      <c r="H28" s="12">
        <v>8</v>
      </c>
      <c r="I28" s="12">
        <v>240</v>
      </c>
      <c r="J28" s="13">
        <v>46055</v>
      </c>
      <c r="K28" s="5"/>
      <c r="L28" s="13">
        <v>46296</v>
      </c>
      <c r="M28" s="14"/>
      <c r="N28" s="15">
        <f t="shared" si="0"/>
        <v>46296</v>
      </c>
      <c r="O28" s="16">
        <v>24760000</v>
      </c>
      <c r="P28" s="17"/>
      <c r="Q28" s="17">
        <f t="shared" si="6"/>
        <v>24760000</v>
      </c>
      <c r="R28" s="18">
        <f t="shared" si="1"/>
        <v>3095000</v>
      </c>
      <c r="S28" s="17">
        <f t="shared" si="2"/>
        <v>103166.66666666667</v>
      </c>
      <c r="T28" s="19">
        <v>3095000</v>
      </c>
      <c r="U28" s="20">
        <v>2</v>
      </c>
      <c r="V28" s="20">
        <v>9</v>
      </c>
      <c r="W28" s="20">
        <f>29+30</f>
        <v>59</v>
      </c>
      <c r="X28" s="21">
        <f t="shared" si="3"/>
        <v>0.24583333333333332</v>
      </c>
      <c r="Y28" s="22">
        <f t="shared" ca="1" si="4"/>
        <v>0.375</v>
      </c>
      <c r="Z28" s="26" t="s">
        <v>4285</v>
      </c>
      <c r="AA28" s="26">
        <f>VLOOKUP(B28,Hoja2!A:H,8,FALSE)</f>
        <v>132</v>
      </c>
      <c r="AB28" s="27">
        <v>46042</v>
      </c>
      <c r="AC28" s="26"/>
      <c r="AD28" s="27"/>
      <c r="AE28" s="24" t="s">
        <v>4</v>
      </c>
      <c r="AF28" s="24" t="s">
        <v>8</v>
      </c>
      <c r="AG28" s="24">
        <f>VLOOKUP(B28,ARL!A:Z,22,FALSE)</f>
        <v>5</v>
      </c>
      <c r="AH28" s="25" t="str">
        <f t="shared" ca="1" si="5"/>
        <v>VIGENTE</v>
      </c>
      <c r="AI28" s="44" t="s">
        <v>5418</v>
      </c>
      <c r="AJ28" s="44" t="s">
        <v>5418</v>
      </c>
      <c r="AK28" s="44" t="s">
        <v>5418</v>
      </c>
      <c r="AL28" s="44" t="s">
        <v>5418</v>
      </c>
      <c r="AM28" s="44" t="s">
        <v>5418</v>
      </c>
      <c r="AN28" s="23"/>
      <c r="AO28" s="8" t="s">
        <v>2</v>
      </c>
      <c r="AP28" s="23">
        <v>46110</v>
      </c>
      <c r="AQ28" s="45" t="s">
        <v>0</v>
      </c>
      <c r="AR28" s="41">
        <v>51118001</v>
      </c>
      <c r="AS28" s="41">
        <v>24361502</v>
      </c>
      <c r="AT28" s="41" t="s">
        <v>5407</v>
      </c>
      <c r="AU28" s="40" t="s">
        <v>5434</v>
      </c>
    </row>
    <row r="29" spans="1:47" ht="48">
      <c r="A29" s="9" t="s">
        <v>9</v>
      </c>
      <c r="B29" s="10" t="s">
        <v>193</v>
      </c>
      <c r="C29" s="6" t="str">
        <f>VLOOKUP(B29,Hoja1!A:G,3,FALSE)</f>
        <v>SNEIDER ANDRÉS ALZATE CAMACHO</v>
      </c>
      <c r="D29" s="6" t="str">
        <f>VLOOKUP(B29,Hoja1!A:G,5,FALSE)</f>
        <v>MARIO ALEXANDER MORALES HERRERA</v>
      </c>
      <c r="E29" s="6" t="e">
        <f>_xlfn.XLOOKUP(B29,#REF!,#REF!," ")</f>
        <v>#REF!</v>
      </c>
      <c r="F29" s="3" t="str">
        <f>VLOOKUP(B29,Hoja1!A:G,7,FALSE)</f>
        <v>MARIA DEL PILAR BENAVIDES ALFONSO</v>
      </c>
      <c r="G29" s="11">
        <v>46037</v>
      </c>
      <c r="H29" s="12">
        <v>8</v>
      </c>
      <c r="I29" s="12">
        <v>240</v>
      </c>
      <c r="J29" s="13">
        <v>46056</v>
      </c>
      <c r="K29" s="5"/>
      <c r="L29" s="13">
        <v>46297</v>
      </c>
      <c r="M29" s="14"/>
      <c r="N29" s="15">
        <f t="shared" si="0"/>
        <v>46297</v>
      </c>
      <c r="O29" s="16">
        <v>24760000</v>
      </c>
      <c r="P29" s="17"/>
      <c r="Q29" s="17">
        <f t="shared" si="6"/>
        <v>24760000</v>
      </c>
      <c r="R29" s="18">
        <f t="shared" si="1"/>
        <v>3095000</v>
      </c>
      <c r="S29" s="17">
        <f t="shared" si="2"/>
        <v>103166.66666666667</v>
      </c>
      <c r="T29" s="19">
        <v>3095000</v>
      </c>
      <c r="U29" s="20">
        <v>2</v>
      </c>
      <c r="V29" s="20">
        <v>9</v>
      </c>
      <c r="W29" s="20">
        <f>29+30</f>
        <v>59</v>
      </c>
      <c r="X29" s="21">
        <f t="shared" si="3"/>
        <v>0.24583333333333332</v>
      </c>
      <c r="Y29" s="22">
        <f t="shared" ca="1" si="4"/>
        <v>0.37083333333333335</v>
      </c>
      <c r="Z29" s="26" t="s">
        <v>4274</v>
      </c>
      <c r="AA29" s="26">
        <f>VLOOKUP(B29,Hoja2!A:H,8,FALSE)</f>
        <v>106</v>
      </c>
      <c r="AB29" s="27">
        <v>46042</v>
      </c>
      <c r="AC29" s="26"/>
      <c r="AD29" s="27"/>
      <c r="AE29" s="24" t="s">
        <v>4</v>
      </c>
      <c r="AF29" s="24" t="s">
        <v>8</v>
      </c>
      <c r="AG29" s="24">
        <f>VLOOKUP(B29,ARL!A:Z,22,FALSE)</f>
        <v>5</v>
      </c>
      <c r="AH29" s="25" t="str">
        <f t="shared" ca="1" si="5"/>
        <v>VIGENTE</v>
      </c>
      <c r="AI29" s="44" t="s">
        <v>5418</v>
      </c>
      <c r="AJ29" s="44" t="s">
        <v>5418</v>
      </c>
      <c r="AK29" s="44" t="s">
        <v>5418</v>
      </c>
      <c r="AL29" s="44" t="s">
        <v>5418</v>
      </c>
      <c r="AM29" s="44" t="s">
        <v>5418</v>
      </c>
      <c r="AN29" s="23"/>
      <c r="AO29" s="8" t="s">
        <v>2</v>
      </c>
      <c r="AP29" s="23">
        <v>46108</v>
      </c>
      <c r="AQ29" s="45"/>
      <c r="AR29" s="41">
        <v>51118001</v>
      </c>
      <c r="AS29" s="41">
        <v>24361502</v>
      </c>
      <c r="AT29" s="41" t="s">
        <v>5407</v>
      </c>
      <c r="AU29" s="40" t="s">
        <v>5435</v>
      </c>
    </row>
    <row r="30" spans="1:47" ht="48">
      <c r="A30" s="9" t="s">
        <v>9</v>
      </c>
      <c r="B30" s="10" t="s">
        <v>197</v>
      </c>
      <c r="C30" s="6" t="str">
        <f>VLOOKUP(B30,Hoja1!A:G,3,FALSE)</f>
        <v>LAURA MANUELA GUERRERO VANEGAS</v>
      </c>
      <c r="D30" s="6" t="str">
        <f>VLOOKUP(B30,Hoja1!A:G,5,FALSE)</f>
        <v>MARIO ALEXANDER MORALES HERRERA</v>
      </c>
      <c r="E30" s="6" t="e">
        <f>_xlfn.XLOOKUP(B30,#REF!,#REF!," ")</f>
        <v>#REF!</v>
      </c>
      <c r="F30" s="3" t="str">
        <f>VLOOKUP(B30,Hoja1!A:G,7,FALSE)</f>
        <v>MARIA DEL PILAR BENAVIDES ALFONSO</v>
      </c>
      <c r="G30" s="11">
        <v>46037</v>
      </c>
      <c r="H30" s="12">
        <v>8</v>
      </c>
      <c r="I30" s="12">
        <v>240</v>
      </c>
      <c r="J30" s="13">
        <v>46055</v>
      </c>
      <c r="K30" s="5"/>
      <c r="L30" s="13">
        <v>46296</v>
      </c>
      <c r="M30" s="14"/>
      <c r="N30" s="15">
        <f t="shared" si="0"/>
        <v>46296</v>
      </c>
      <c r="O30" s="16">
        <v>24760000</v>
      </c>
      <c r="P30" s="17"/>
      <c r="Q30" s="17">
        <f t="shared" si="6"/>
        <v>24760000</v>
      </c>
      <c r="R30" s="18">
        <f t="shared" si="1"/>
        <v>3095000</v>
      </c>
      <c r="S30" s="17">
        <f t="shared" si="2"/>
        <v>103166.66666666667</v>
      </c>
      <c r="T30" s="19">
        <v>3095000</v>
      </c>
      <c r="U30" s="20">
        <v>2</v>
      </c>
      <c r="V30" s="20">
        <v>9</v>
      </c>
      <c r="W30" s="20">
        <v>29</v>
      </c>
      <c r="X30" s="21">
        <f t="shared" si="3"/>
        <v>0.12083333333333333</v>
      </c>
      <c r="Y30" s="22">
        <f t="shared" ca="1" si="4"/>
        <v>0.375</v>
      </c>
      <c r="Z30" s="26" t="s">
        <v>4285</v>
      </c>
      <c r="AA30" s="26">
        <f>VLOOKUP(B30,Hoja2!A:H,8,FALSE)</f>
        <v>147</v>
      </c>
      <c r="AB30" s="27">
        <v>46042</v>
      </c>
      <c r="AC30" s="26"/>
      <c r="AD30" s="27"/>
      <c r="AE30" s="24" t="s">
        <v>4</v>
      </c>
      <c r="AF30" s="24" t="s">
        <v>8</v>
      </c>
      <c r="AG30" s="24">
        <f>VLOOKUP(B30,ARL!A:Z,22,FALSE)</f>
        <v>5</v>
      </c>
      <c r="AH30" s="25" t="str">
        <f t="shared" ca="1" si="5"/>
        <v>VIGENTE</v>
      </c>
      <c r="AI30" s="44" t="s">
        <v>5418</v>
      </c>
      <c r="AJ30" s="44" t="s">
        <v>5418</v>
      </c>
      <c r="AK30" s="44" t="s">
        <v>5418</v>
      </c>
      <c r="AL30" s="44" t="s">
        <v>5418</v>
      </c>
      <c r="AM30" s="44" t="s">
        <v>5418</v>
      </c>
      <c r="AN30" s="23"/>
      <c r="AO30" s="8" t="s">
        <v>2</v>
      </c>
      <c r="AP30" s="23">
        <v>46110</v>
      </c>
      <c r="AQ30" s="45" t="s">
        <v>0</v>
      </c>
      <c r="AR30" s="41">
        <v>51118001</v>
      </c>
      <c r="AS30" s="41">
        <v>24361502</v>
      </c>
      <c r="AT30" s="41" t="s">
        <v>5432</v>
      </c>
      <c r="AU30" s="40" t="s">
        <v>5436</v>
      </c>
    </row>
    <row r="31" spans="1:47" ht="48">
      <c r="A31" s="9" t="s">
        <v>9</v>
      </c>
      <c r="B31" s="10" t="s">
        <v>201</v>
      </c>
      <c r="C31" s="6" t="str">
        <f>VLOOKUP(B31,Hoja1!A:G,3,FALSE)</f>
        <v>CRISTIAN CAMILO PAEZ DAZA</v>
      </c>
      <c r="D31" s="6" t="str">
        <f>VLOOKUP(B31,Hoja1!A:G,5,FALSE)</f>
        <v>MARIO ALEXANDER MORALES HERRERA</v>
      </c>
      <c r="E31" s="6" t="e">
        <f>_xlfn.XLOOKUP(B31,#REF!,#REF!," ")</f>
        <v>#REF!</v>
      </c>
      <c r="F31" s="3" t="str">
        <f>VLOOKUP(B31,Hoja1!A:G,7,FALSE)</f>
        <v>MARIA DEL PILAR BENAVIDES ALFONSO</v>
      </c>
      <c r="G31" s="11" t="s">
        <v>5437</v>
      </c>
      <c r="H31" s="12">
        <v>8</v>
      </c>
      <c r="I31" s="12">
        <v>240</v>
      </c>
      <c r="J31" s="13">
        <v>46063</v>
      </c>
      <c r="K31" s="5"/>
      <c r="L31" s="13">
        <v>46304</v>
      </c>
      <c r="M31" s="14"/>
      <c r="N31" s="15">
        <f t="shared" si="0"/>
        <v>46304</v>
      </c>
      <c r="O31" s="16">
        <v>24760000</v>
      </c>
      <c r="P31" s="17"/>
      <c r="Q31" s="17">
        <f t="shared" si="6"/>
        <v>24760000</v>
      </c>
      <c r="R31" s="18">
        <f t="shared" si="1"/>
        <v>3095000</v>
      </c>
      <c r="S31" s="17">
        <f t="shared" si="2"/>
        <v>103166.66666666667</v>
      </c>
      <c r="T31" s="19">
        <v>3095000</v>
      </c>
      <c r="U31" s="20">
        <v>2</v>
      </c>
      <c r="V31" s="20">
        <v>9</v>
      </c>
      <c r="W31" s="20">
        <f>21+30</f>
        <v>51</v>
      </c>
      <c r="X31" s="21">
        <f t="shared" si="3"/>
        <v>0.21249999999999999</v>
      </c>
      <c r="Y31" s="22">
        <f t="shared" ca="1" si="4"/>
        <v>0.34166666666666667</v>
      </c>
      <c r="Z31" s="26" t="s">
        <v>4285</v>
      </c>
      <c r="AA31" s="26">
        <f>VLOOKUP(B31,Hoja2!A:H,8,FALSE)</f>
        <v>95</v>
      </c>
      <c r="AB31" s="27">
        <v>46042</v>
      </c>
      <c r="AC31" s="26"/>
      <c r="AD31" s="27"/>
      <c r="AE31" s="24" t="s">
        <v>4</v>
      </c>
      <c r="AF31" s="24" t="s">
        <v>8</v>
      </c>
      <c r="AG31" s="24">
        <f>VLOOKUP(B31,ARL!A:Z,22,FALSE)</f>
        <v>5</v>
      </c>
      <c r="AH31" s="25" t="str">
        <f t="shared" ca="1" si="5"/>
        <v>VIGENTE</v>
      </c>
      <c r="AI31" s="44" t="s">
        <v>5418</v>
      </c>
      <c r="AJ31" s="44" t="s">
        <v>5418</v>
      </c>
      <c r="AK31" s="44" t="s">
        <v>5418</v>
      </c>
      <c r="AL31" s="44" t="s">
        <v>5418</v>
      </c>
      <c r="AM31" s="44" t="s">
        <v>5418</v>
      </c>
      <c r="AN31" s="23"/>
      <c r="AO31" s="8" t="s">
        <v>2</v>
      </c>
      <c r="AP31" s="23">
        <v>46110</v>
      </c>
      <c r="AQ31" s="45" t="s">
        <v>0</v>
      </c>
      <c r="AR31" s="41">
        <v>51118001</v>
      </c>
      <c r="AS31" s="41">
        <v>24361502</v>
      </c>
      <c r="AT31" s="41" t="s">
        <v>5438</v>
      </c>
      <c r="AU31" s="40" t="s">
        <v>5436</v>
      </c>
    </row>
    <row r="32" spans="1:47" ht="48">
      <c r="A32" s="9" t="s">
        <v>9</v>
      </c>
      <c r="B32" s="10" t="s">
        <v>205</v>
      </c>
      <c r="C32" s="6" t="str">
        <f>VLOOKUP(B32,Hoja1!A:G,3,FALSE)</f>
        <v>GERALDINE MENDEZ MESA</v>
      </c>
      <c r="D32" s="6" t="str">
        <f>VLOOKUP(B32,Hoja1!A:G,5,FALSE)</f>
        <v>MARIO ALEXANDER MORALES HERRERA</v>
      </c>
      <c r="E32" s="6" t="e">
        <f>_xlfn.XLOOKUP(B32,#REF!,#REF!," ")</f>
        <v>#REF!</v>
      </c>
      <c r="F32" s="3" t="str">
        <f>VLOOKUP(B32,Hoja1!A:G,7,FALSE)</f>
        <v>MARIA DEL PILAR BENAVIDES ALFONSO</v>
      </c>
      <c r="G32" s="11">
        <v>46037</v>
      </c>
      <c r="H32" s="12">
        <v>8</v>
      </c>
      <c r="I32" s="12">
        <v>240</v>
      </c>
      <c r="J32" s="13">
        <v>46059</v>
      </c>
      <c r="K32" s="5"/>
      <c r="L32" s="13">
        <v>46300</v>
      </c>
      <c r="M32" s="14"/>
      <c r="N32" s="15">
        <f t="shared" si="0"/>
        <v>46300</v>
      </c>
      <c r="O32" s="16">
        <v>24760000</v>
      </c>
      <c r="P32" s="17"/>
      <c r="Q32" s="17">
        <f t="shared" si="6"/>
        <v>24760000</v>
      </c>
      <c r="R32" s="18">
        <f t="shared" si="1"/>
        <v>3095000</v>
      </c>
      <c r="S32" s="17">
        <f t="shared" si="2"/>
        <v>103166.66666666667</v>
      </c>
      <c r="T32" s="19">
        <v>3095000</v>
      </c>
      <c r="U32" s="20">
        <v>2</v>
      </c>
      <c r="V32" s="20">
        <v>9</v>
      </c>
      <c r="W32" s="20">
        <f>25+30</f>
        <v>55</v>
      </c>
      <c r="X32" s="21">
        <f t="shared" si="3"/>
        <v>0.22916666666666666</v>
      </c>
      <c r="Y32" s="22">
        <f t="shared" ca="1" si="4"/>
        <v>0.35833333333333334</v>
      </c>
      <c r="Z32" s="26" t="s">
        <v>4274</v>
      </c>
      <c r="AA32" s="26">
        <f>VLOOKUP(B32,Hoja2!A:H,8,FALSE)</f>
        <v>350</v>
      </c>
      <c r="AB32" s="27">
        <v>46042</v>
      </c>
      <c r="AC32" s="26"/>
      <c r="AD32" s="27"/>
      <c r="AE32" s="24" t="s">
        <v>4</v>
      </c>
      <c r="AF32" s="24" t="s">
        <v>8</v>
      </c>
      <c r="AG32" s="24">
        <f>VLOOKUP(B32,ARL!A:Z,22,FALSE)</f>
        <v>5</v>
      </c>
      <c r="AH32" s="25" t="str">
        <f t="shared" ca="1" si="5"/>
        <v>VIGENTE</v>
      </c>
      <c r="AI32" s="44" t="s">
        <v>5418</v>
      </c>
      <c r="AJ32" s="44" t="s">
        <v>5418</v>
      </c>
      <c r="AK32" s="44" t="s">
        <v>5418</v>
      </c>
      <c r="AL32" s="44" t="s">
        <v>5418</v>
      </c>
      <c r="AM32" s="44" t="s">
        <v>5418</v>
      </c>
      <c r="AN32" s="23"/>
      <c r="AO32" s="8" t="s">
        <v>2</v>
      </c>
      <c r="AP32" s="23">
        <v>46110</v>
      </c>
      <c r="AQ32" s="45" t="s">
        <v>0</v>
      </c>
      <c r="AR32" s="41">
        <v>51118001</v>
      </c>
      <c r="AS32" s="41">
        <v>24361502</v>
      </c>
      <c r="AT32" s="41" t="s">
        <v>5407</v>
      </c>
      <c r="AU32" s="40" t="s">
        <v>5433</v>
      </c>
    </row>
    <row r="33" spans="1:47" ht="48">
      <c r="A33" s="9" t="s">
        <v>9</v>
      </c>
      <c r="B33" s="10" t="s">
        <v>209</v>
      </c>
      <c r="C33" s="6" t="str">
        <f>VLOOKUP(B33,Hoja1!A:G,3,FALSE)</f>
        <v>JONATHAN ANDRES VELSQUEZ GONZALEZ</v>
      </c>
      <c r="D33" s="6" t="str">
        <f>VLOOKUP(B33,Hoja1!A:G,5,FALSE)</f>
        <v>MARIO ALEXANDER MORALES HERRERA</v>
      </c>
      <c r="E33" s="6" t="e">
        <f>_xlfn.XLOOKUP(B33,#REF!,#REF!," ")</f>
        <v>#REF!</v>
      </c>
      <c r="F33" s="3" t="str">
        <f>VLOOKUP(B33,Hoja1!A:G,7,FALSE)</f>
        <v>MARIA DEL PILAR BENAVIDES ALFONSO</v>
      </c>
      <c r="G33" s="11">
        <v>46037</v>
      </c>
      <c r="H33" s="12">
        <v>8</v>
      </c>
      <c r="I33" s="12">
        <v>240</v>
      </c>
      <c r="J33" s="13">
        <v>46055</v>
      </c>
      <c r="K33" s="5"/>
      <c r="L33" s="13">
        <v>46296</v>
      </c>
      <c r="M33" s="14"/>
      <c r="N33" s="15">
        <f t="shared" si="0"/>
        <v>46296</v>
      </c>
      <c r="O33" s="16">
        <v>24760000</v>
      </c>
      <c r="P33" s="17"/>
      <c r="Q33" s="17">
        <f t="shared" si="6"/>
        <v>24760000</v>
      </c>
      <c r="R33" s="18">
        <f t="shared" si="1"/>
        <v>3095000</v>
      </c>
      <c r="S33" s="17">
        <f t="shared" si="2"/>
        <v>103166.66666666667</v>
      </c>
      <c r="T33" s="19">
        <v>3095000</v>
      </c>
      <c r="U33" s="20">
        <v>2</v>
      </c>
      <c r="V33" s="20">
        <v>9</v>
      </c>
      <c r="W33" s="20">
        <f>29+30</f>
        <v>59</v>
      </c>
      <c r="X33" s="21">
        <f t="shared" si="3"/>
        <v>0.24583333333333332</v>
      </c>
      <c r="Y33" s="22">
        <f t="shared" ca="1" si="4"/>
        <v>0.375</v>
      </c>
      <c r="Z33" s="26" t="s">
        <v>4285</v>
      </c>
      <c r="AA33" s="26">
        <f>VLOOKUP(B33,Hoja2!A:H,8,FALSE)</f>
        <v>107</v>
      </c>
      <c r="AB33" s="27">
        <v>46042</v>
      </c>
      <c r="AC33" s="26"/>
      <c r="AD33" s="27"/>
      <c r="AE33" s="24" t="s">
        <v>4</v>
      </c>
      <c r="AF33" s="24" t="s">
        <v>8</v>
      </c>
      <c r="AG33" s="24">
        <f>VLOOKUP(B33,ARL!A:Z,22,FALSE)</f>
        <v>5</v>
      </c>
      <c r="AH33" s="25" t="str">
        <f t="shared" ca="1" si="5"/>
        <v>VIGENTE</v>
      </c>
      <c r="AI33" s="44" t="s">
        <v>5418</v>
      </c>
      <c r="AJ33" s="44" t="s">
        <v>5418</v>
      </c>
      <c r="AK33" s="44" t="s">
        <v>5418</v>
      </c>
      <c r="AL33" s="44" t="s">
        <v>5418</v>
      </c>
      <c r="AM33" s="44" t="s">
        <v>5418</v>
      </c>
      <c r="AN33" s="23"/>
      <c r="AO33" s="8" t="s">
        <v>2</v>
      </c>
      <c r="AP33" s="23">
        <v>46110</v>
      </c>
      <c r="AQ33" s="45" t="s">
        <v>0</v>
      </c>
      <c r="AR33" s="41">
        <v>51118001</v>
      </c>
      <c r="AS33" s="41">
        <v>24361502</v>
      </c>
      <c r="AT33" s="41" t="s">
        <v>5432</v>
      </c>
      <c r="AU33" s="40" t="s">
        <v>5433</v>
      </c>
    </row>
    <row r="34" spans="1:47" ht="48">
      <c r="A34" s="9" t="s">
        <v>9</v>
      </c>
      <c r="B34" s="10" t="s">
        <v>214</v>
      </c>
      <c r="C34" s="6" t="str">
        <f>VLOOKUP(B34,Hoja1!A:G,3,FALSE)</f>
        <v>JONATTAN ALEXANDER QUINTERO JIMENEZ</v>
      </c>
      <c r="D34" s="6" t="str">
        <f>VLOOKUP(B34,Hoja1!A:G,5,FALSE)</f>
        <v>MARIO ALEXANDER MORALES HERRERA</v>
      </c>
      <c r="E34" s="6" t="e">
        <f>_xlfn.XLOOKUP(B34,#REF!,#REF!," ")</f>
        <v>#REF!</v>
      </c>
      <c r="F34" s="3" t="str">
        <f>VLOOKUP(B34,Hoja1!A:G,7,FALSE)</f>
        <v>MARIA DEL PILAR BENAVIDES ALFONSO</v>
      </c>
      <c r="G34" s="11">
        <v>46037</v>
      </c>
      <c r="H34" s="12">
        <v>8</v>
      </c>
      <c r="I34" s="12">
        <v>240</v>
      </c>
      <c r="J34" s="13">
        <v>46056</v>
      </c>
      <c r="K34" s="5"/>
      <c r="L34" s="13">
        <v>46297</v>
      </c>
      <c r="M34" s="14"/>
      <c r="N34" s="15">
        <f t="shared" si="0"/>
        <v>46297</v>
      </c>
      <c r="O34" s="16">
        <v>24760000</v>
      </c>
      <c r="P34" s="17"/>
      <c r="Q34" s="17">
        <f t="shared" si="6"/>
        <v>24760000</v>
      </c>
      <c r="R34" s="18">
        <f t="shared" si="1"/>
        <v>3095000</v>
      </c>
      <c r="S34" s="17">
        <f t="shared" si="2"/>
        <v>103166.66666666667</v>
      </c>
      <c r="T34" s="19">
        <v>3095000</v>
      </c>
      <c r="U34" s="20">
        <v>2</v>
      </c>
      <c r="V34" s="20">
        <v>9</v>
      </c>
      <c r="W34" s="20">
        <f>28+30</f>
        <v>58</v>
      </c>
      <c r="X34" s="21">
        <f t="shared" si="3"/>
        <v>0.24166666666666667</v>
      </c>
      <c r="Y34" s="22">
        <f t="shared" ca="1" si="4"/>
        <v>0.37083333333333335</v>
      </c>
      <c r="Z34" s="26" t="s">
        <v>4274</v>
      </c>
      <c r="AA34" s="26">
        <f>VLOOKUP(B34,Hoja2!A:H,8,FALSE)</f>
        <v>102</v>
      </c>
      <c r="AB34" s="27">
        <v>46042</v>
      </c>
      <c r="AC34" s="26"/>
      <c r="AD34" s="27"/>
      <c r="AE34" s="24" t="s">
        <v>4</v>
      </c>
      <c r="AF34" s="24" t="s">
        <v>8</v>
      </c>
      <c r="AG34" s="24">
        <f>VLOOKUP(B34,ARL!A:Z,22,FALSE)</f>
        <v>5</v>
      </c>
      <c r="AH34" s="25" t="str">
        <f t="shared" ca="1" si="5"/>
        <v>VIGENTE</v>
      </c>
      <c r="AI34" s="44" t="s">
        <v>5418</v>
      </c>
      <c r="AJ34" s="44" t="s">
        <v>5418</v>
      </c>
      <c r="AK34" s="44" t="s">
        <v>5418</v>
      </c>
      <c r="AL34" s="44" t="s">
        <v>5418</v>
      </c>
      <c r="AM34" s="44" t="s">
        <v>5418</v>
      </c>
      <c r="AN34" s="23"/>
      <c r="AO34" s="8" t="s">
        <v>2</v>
      </c>
      <c r="AP34" s="23">
        <v>46108</v>
      </c>
      <c r="AQ34" s="45" t="s">
        <v>0</v>
      </c>
      <c r="AR34" s="41">
        <v>51118001</v>
      </c>
      <c r="AS34" s="41">
        <v>24361502</v>
      </c>
      <c r="AT34" s="41" t="s">
        <v>5439</v>
      </c>
      <c r="AU34" s="40" t="s">
        <v>5440</v>
      </c>
    </row>
    <row r="35" spans="1:47" ht="48">
      <c r="A35" s="9" t="s">
        <v>9</v>
      </c>
      <c r="B35" s="10" t="s">
        <v>219</v>
      </c>
      <c r="C35" s="6" t="str">
        <f>VLOOKUP(B35,Hoja1!A:G,3,FALSE)</f>
        <v>JORGE ENRIQUE CASTRO BOLAÑOS</v>
      </c>
      <c r="D35" s="6" t="str">
        <f>VLOOKUP(B35,Hoja1!A:G,5,FALSE)</f>
        <v>MARIO ALEXANDER MORALES HERRERA</v>
      </c>
      <c r="E35" s="6" t="e">
        <f>_xlfn.XLOOKUP(B35,#REF!,#REF!," ")</f>
        <v>#REF!</v>
      </c>
      <c r="F35" s="3" t="str">
        <f>VLOOKUP(B35,Hoja1!A:G,7,FALSE)</f>
        <v>MARIA DEL PILAR BENAVIDES ALFONSO</v>
      </c>
      <c r="G35" s="11">
        <v>46037</v>
      </c>
      <c r="H35" s="12">
        <v>8</v>
      </c>
      <c r="I35" s="12">
        <v>240</v>
      </c>
      <c r="J35" s="13">
        <v>46056</v>
      </c>
      <c r="K35" s="5"/>
      <c r="L35" s="13">
        <v>46297</v>
      </c>
      <c r="M35" s="14"/>
      <c r="N35" s="15">
        <f t="shared" ref="N35:N66" si="7">+L35+M35</f>
        <v>46297</v>
      </c>
      <c r="O35" s="16">
        <v>24760000</v>
      </c>
      <c r="P35" s="17"/>
      <c r="Q35" s="17">
        <f t="shared" si="6"/>
        <v>24760000</v>
      </c>
      <c r="R35" s="18">
        <f t="shared" ref="R35:R66" si="8">+Q35/(H35+(M35/30))</f>
        <v>3095000</v>
      </c>
      <c r="S35" s="17">
        <f t="shared" ref="S35:S66" si="9">R35/30</f>
        <v>103166.66666666667</v>
      </c>
      <c r="T35" s="19">
        <v>3095000</v>
      </c>
      <c r="U35" s="20">
        <v>2</v>
      </c>
      <c r="V35" s="20">
        <v>9</v>
      </c>
      <c r="W35" s="20">
        <f>28+30</f>
        <v>58</v>
      </c>
      <c r="X35" s="21">
        <f t="shared" ref="X35:X66" si="10">+W35/(I35+M35)</f>
        <v>0.24166666666666667</v>
      </c>
      <c r="Y35" s="22">
        <f t="shared" ref="Y35:Y66" ca="1" si="11">((TODAY()-J35)/I35)</f>
        <v>0.37083333333333335</v>
      </c>
      <c r="Z35" s="26" t="s">
        <v>4274</v>
      </c>
      <c r="AA35" s="26">
        <f>VLOOKUP(B35,Hoja2!A:H,8,FALSE)</f>
        <v>195</v>
      </c>
      <c r="AB35" s="27">
        <v>46042</v>
      </c>
      <c r="AC35" s="26"/>
      <c r="AD35" s="27"/>
      <c r="AE35" s="24" t="s">
        <v>6</v>
      </c>
      <c r="AF35" s="24" t="s">
        <v>8</v>
      </c>
      <c r="AG35" s="24">
        <f>VLOOKUP(B35,ARL!A:Z,22,FALSE)</f>
        <v>5</v>
      </c>
      <c r="AH35" s="25" t="str">
        <f t="shared" ref="AH35:AH66" ca="1" si="12">IF(N35&gt;$AH$1,"VIGENTE","TERMINADO")</f>
        <v>VIGENTE</v>
      </c>
      <c r="AI35" s="44" t="s">
        <v>5418</v>
      </c>
      <c r="AJ35" s="44" t="s">
        <v>5418</v>
      </c>
      <c r="AK35" s="44" t="s">
        <v>5418</v>
      </c>
      <c r="AL35" s="44" t="s">
        <v>5418</v>
      </c>
      <c r="AM35" s="44" t="s">
        <v>5418</v>
      </c>
      <c r="AN35" s="23"/>
      <c r="AO35" s="8" t="s">
        <v>2</v>
      </c>
      <c r="AP35" s="23">
        <v>46110</v>
      </c>
      <c r="AQ35" s="45" t="s">
        <v>0</v>
      </c>
      <c r="AR35" s="41">
        <v>51118001</v>
      </c>
      <c r="AS35" s="41">
        <v>24361502</v>
      </c>
      <c r="AT35" s="41" t="s">
        <v>5407</v>
      </c>
      <c r="AU35" s="40" t="s">
        <v>5441</v>
      </c>
    </row>
    <row r="36" spans="1:47" ht="48">
      <c r="A36" s="9" t="s">
        <v>9</v>
      </c>
      <c r="B36" s="10" t="s">
        <v>224</v>
      </c>
      <c r="C36" s="6" t="str">
        <f>VLOOKUP(B36,Hoja1!A:G,3,FALSE)</f>
        <v>KAREN YARLEIDI BELTRAN HERNANDEZ</v>
      </c>
      <c r="D36" s="6" t="str">
        <f>VLOOKUP(B36,Hoja1!A:G,5,FALSE)</f>
        <v>MARIO ALEXANDER MORALES HERRERA</v>
      </c>
      <c r="E36" s="6" t="e">
        <f>_xlfn.XLOOKUP(B36,#REF!,#REF!," ")</f>
        <v>#REF!</v>
      </c>
      <c r="F36" s="3" t="str">
        <f>VLOOKUP(B36,Hoja1!A:G,7,FALSE)</f>
        <v>MARIA DEL PILAR BENAVIDES ALFONSO</v>
      </c>
      <c r="G36" s="11">
        <v>46037</v>
      </c>
      <c r="H36" s="12">
        <v>8</v>
      </c>
      <c r="I36" s="12">
        <v>240</v>
      </c>
      <c r="J36" s="13">
        <v>46055</v>
      </c>
      <c r="K36" s="5"/>
      <c r="L36" s="13">
        <v>46296</v>
      </c>
      <c r="M36" s="14"/>
      <c r="N36" s="15">
        <f t="shared" si="7"/>
        <v>46296</v>
      </c>
      <c r="O36" s="16">
        <v>24760000</v>
      </c>
      <c r="P36" s="17"/>
      <c r="Q36" s="17">
        <f t="shared" si="6"/>
        <v>24760000</v>
      </c>
      <c r="R36" s="18">
        <f t="shared" si="8"/>
        <v>3095000</v>
      </c>
      <c r="S36" s="17">
        <f t="shared" si="9"/>
        <v>103166.66666666667</v>
      </c>
      <c r="T36" s="19">
        <v>3095000</v>
      </c>
      <c r="U36" s="20">
        <v>2</v>
      </c>
      <c r="V36" s="20">
        <v>9</v>
      </c>
      <c r="W36" s="20">
        <f>29+30</f>
        <v>59</v>
      </c>
      <c r="X36" s="21">
        <f t="shared" si="10"/>
        <v>0.24583333333333332</v>
      </c>
      <c r="Y36" s="22">
        <f t="shared" ca="1" si="11"/>
        <v>0.375</v>
      </c>
      <c r="Z36" s="26" t="s">
        <v>4274</v>
      </c>
      <c r="AA36" s="26">
        <f>VLOOKUP(B36,Hoja2!A:H,8,FALSE)</f>
        <v>30</v>
      </c>
      <c r="AB36" s="27">
        <v>46042</v>
      </c>
      <c r="AC36" s="26"/>
      <c r="AD36" s="27"/>
      <c r="AE36" s="24" t="s">
        <v>4</v>
      </c>
      <c r="AF36" s="24" t="s">
        <v>8</v>
      </c>
      <c r="AG36" s="24">
        <f>VLOOKUP(B36,ARL!A:Z,22,FALSE)</f>
        <v>5</v>
      </c>
      <c r="AH36" s="25" t="str">
        <f t="shared" ca="1" si="12"/>
        <v>VIGENTE</v>
      </c>
      <c r="AI36" s="44" t="s">
        <v>5418</v>
      </c>
      <c r="AJ36" s="44" t="s">
        <v>5418</v>
      </c>
      <c r="AK36" s="44" t="s">
        <v>5418</v>
      </c>
      <c r="AL36" s="44" t="s">
        <v>5418</v>
      </c>
      <c r="AM36" s="44" t="s">
        <v>5418</v>
      </c>
      <c r="AN36" s="23"/>
      <c r="AO36" s="8" t="s">
        <v>2</v>
      </c>
      <c r="AP36" s="23">
        <v>46108</v>
      </c>
      <c r="AQ36" s="45" t="s">
        <v>0</v>
      </c>
      <c r="AR36" s="41">
        <v>51118001</v>
      </c>
      <c r="AS36" s="41">
        <v>24361502</v>
      </c>
      <c r="AT36" s="41" t="s">
        <v>5407</v>
      </c>
      <c r="AU36" s="40" t="s">
        <v>5442</v>
      </c>
    </row>
    <row r="37" spans="1:47" ht="48">
      <c r="A37" s="9" t="s">
        <v>9</v>
      </c>
      <c r="B37" s="10" t="s">
        <v>228</v>
      </c>
      <c r="C37" s="6" t="str">
        <f>VLOOKUP(B37,Hoja1!A:G,3,FALSE)</f>
        <v>MICHAEL STEVEN  RODRIGUEZ CASTRILLON</v>
      </c>
      <c r="D37" s="6" t="str">
        <f>VLOOKUP(B37,Hoja1!A:G,5,FALSE)</f>
        <v>MARIO ALEXANDER MORALES HERRERA</v>
      </c>
      <c r="E37" s="6" t="e">
        <f>_xlfn.XLOOKUP(B37,#REF!,#REF!," ")</f>
        <v>#REF!</v>
      </c>
      <c r="F37" s="3" t="str">
        <f>VLOOKUP(B37,Hoja1!A:G,7,FALSE)</f>
        <v>MARIA DEL PILAR BENAVIDES ALFONSO</v>
      </c>
      <c r="G37" s="11">
        <v>46037</v>
      </c>
      <c r="H37" s="12">
        <v>8</v>
      </c>
      <c r="I37" s="12">
        <v>240</v>
      </c>
      <c r="J37" s="13">
        <v>46056</v>
      </c>
      <c r="K37" s="5"/>
      <c r="L37" s="13">
        <v>46297</v>
      </c>
      <c r="M37" s="14"/>
      <c r="N37" s="15">
        <f t="shared" si="7"/>
        <v>46297</v>
      </c>
      <c r="O37" s="16">
        <v>24760000</v>
      </c>
      <c r="P37" s="17"/>
      <c r="Q37" s="17">
        <f t="shared" si="6"/>
        <v>24760000</v>
      </c>
      <c r="R37" s="18">
        <f t="shared" si="8"/>
        <v>3095000</v>
      </c>
      <c r="S37" s="17">
        <f t="shared" si="9"/>
        <v>103166.66666666667</v>
      </c>
      <c r="T37" s="19">
        <v>2888667</v>
      </c>
      <c r="U37" s="20">
        <v>2</v>
      </c>
      <c r="V37" s="20">
        <v>9</v>
      </c>
      <c r="W37" s="20">
        <f>28+30</f>
        <v>58</v>
      </c>
      <c r="X37" s="21">
        <f t="shared" si="10"/>
        <v>0.24166666666666667</v>
      </c>
      <c r="Y37" s="22">
        <f t="shared" ca="1" si="11"/>
        <v>0.37083333333333335</v>
      </c>
      <c r="Z37" s="26" t="s">
        <v>4274</v>
      </c>
      <c r="AA37" s="26">
        <f>VLOOKUP(B37,Hoja2!A:H,8,FALSE)</f>
        <v>108</v>
      </c>
      <c r="AB37" s="27">
        <v>46042</v>
      </c>
      <c r="AC37" s="26"/>
      <c r="AD37" s="27"/>
      <c r="AE37" s="24" t="s">
        <v>4</v>
      </c>
      <c r="AF37" s="24" t="s">
        <v>8</v>
      </c>
      <c r="AG37" s="24">
        <f>VLOOKUP(B37,ARL!A:Z,22,FALSE)</f>
        <v>5</v>
      </c>
      <c r="AH37" s="25" t="str">
        <f t="shared" ca="1" si="12"/>
        <v>VIGENTE</v>
      </c>
      <c r="AI37" s="44" t="s">
        <v>5418</v>
      </c>
      <c r="AJ37" s="44" t="s">
        <v>5418</v>
      </c>
      <c r="AK37" s="44" t="s">
        <v>5418</v>
      </c>
      <c r="AL37" s="44" t="s">
        <v>5418</v>
      </c>
      <c r="AM37" s="44" t="s">
        <v>5418</v>
      </c>
      <c r="AN37" s="23"/>
      <c r="AO37" s="8" t="s">
        <v>2</v>
      </c>
      <c r="AP37" s="23" t="s">
        <v>5443</v>
      </c>
      <c r="AQ37" s="45" t="s">
        <v>0</v>
      </c>
      <c r="AR37" s="41">
        <v>51118001</v>
      </c>
      <c r="AS37" s="41">
        <v>24361502</v>
      </c>
      <c r="AT37" s="41" t="s">
        <v>5407</v>
      </c>
      <c r="AU37" s="40" t="s">
        <v>5433</v>
      </c>
    </row>
    <row r="38" spans="1:47" ht="48">
      <c r="A38" s="9" t="s">
        <v>9</v>
      </c>
      <c r="B38" s="10" t="s">
        <v>232</v>
      </c>
      <c r="C38" s="6" t="str">
        <f>VLOOKUP(B38,Hoja1!A:G,3,FALSE)</f>
        <v>LUIS ANTONIO CARRASCO CALDERON</v>
      </c>
      <c r="D38" s="6" t="str">
        <f>VLOOKUP(B38,Hoja1!A:G,5,FALSE)</f>
        <v>MARIO ALEXANDER MORALES HERRERA</v>
      </c>
      <c r="E38" s="6" t="e">
        <f>_xlfn.XLOOKUP(B38,#REF!,#REF!," ")</f>
        <v>#REF!</v>
      </c>
      <c r="F38" s="3" t="str">
        <f>VLOOKUP(B38,Hoja1!A:G,7,FALSE)</f>
        <v>MARIA DEL PILAR BENAVIDES ALFONSO</v>
      </c>
      <c r="G38" s="11">
        <v>46037</v>
      </c>
      <c r="H38" s="12">
        <v>8</v>
      </c>
      <c r="I38" s="12">
        <v>240</v>
      </c>
      <c r="J38" s="13">
        <v>46056</v>
      </c>
      <c r="K38" s="5"/>
      <c r="L38" s="13">
        <v>46297</v>
      </c>
      <c r="M38" s="14"/>
      <c r="N38" s="15">
        <f t="shared" si="7"/>
        <v>46297</v>
      </c>
      <c r="O38" s="16">
        <v>24760000</v>
      </c>
      <c r="P38" s="17"/>
      <c r="Q38" s="17">
        <f t="shared" ref="Q38:Q69" si="13">+O38+P38</f>
        <v>24760000</v>
      </c>
      <c r="R38" s="18">
        <f t="shared" si="8"/>
        <v>3095000</v>
      </c>
      <c r="S38" s="17">
        <f t="shared" si="9"/>
        <v>103166.66666666667</v>
      </c>
      <c r="T38" s="19">
        <v>3095000</v>
      </c>
      <c r="U38" s="20">
        <v>2</v>
      </c>
      <c r="V38" s="20">
        <v>9</v>
      </c>
      <c r="W38" s="20">
        <f>28+30</f>
        <v>58</v>
      </c>
      <c r="X38" s="21">
        <f t="shared" si="10"/>
        <v>0.24166666666666667</v>
      </c>
      <c r="Y38" s="22">
        <f t="shared" ca="1" si="11"/>
        <v>0.37083333333333335</v>
      </c>
      <c r="Z38" s="26" t="s">
        <v>4274</v>
      </c>
      <c r="AA38" s="26">
        <f>VLOOKUP(B38,Hoja2!A:H,8,FALSE)</f>
        <v>31</v>
      </c>
      <c r="AB38" s="27">
        <v>46042</v>
      </c>
      <c r="AC38" s="26"/>
      <c r="AD38" s="27"/>
      <c r="AE38" s="24" t="s">
        <v>4</v>
      </c>
      <c r="AF38" s="24" t="s">
        <v>8</v>
      </c>
      <c r="AG38" s="24">
        <f>VLOOKUP(B38,ARL!A:Z,22,FALSE)</f>
        <v>5</v>
      </c>
      <c r="AH38" s="25" t="str">
        <f t="shared" ca="1" si="12"/>
        <v>VIGENTE</v>
      </c>
      <c r="AI38" s="44" t="s">
        <v>5418</v>
      </c>
      <c r="AJ38" s="44" t="s">
        <v>5418</v>
      </c>
      <c r="AK38" s="44" t="s">
        <v>5418</v>
      </c>
      <c r="AL38" s="44" t="s">
        <v>5418</v>
      </c>
      <c r="AM38" s="44" t="s">
        <v>5418</v>
      </c>
      <c r="AN38" s="23"/>
      <c r="AO38" s="8" t="s">
        <v>2</v>
      </c>
      <c r="AP38" s="23">
        <v>46110</v>
      </c>
      <c r="AQ38" s="45" t="s">
        <v>0</v>
      </c>
      <c r="AR38" s="41">
        <v>51118001</v>
      </c>
      <c r="AS38" s="41">
        <v>24361502</v>
      </c>
      <c r="AT38" s="41" t="s">
        <v>5407</v>
      </c>
      <c r="AU38" s="40" t="s">
        <v>5433</v>
      </c>
    </row>
    <row r="39" spans="1:47" ht="48">
      <c r="A39" s="9" t="s">
        <v>9</v>
      </c>
      <c r="B39" s="10" t="s">
        <v>236</v>
      </c>
      <c r="C39" s="6" t="str">
        <f>VLOOKUP(B39,Hoja1!A:G,3,FALSE)</f>
        <v>NANCY MILENA LÓPEZ MOJICA</v>
      </c>
      <c r="D39" s="6" t="str">
        <f>VLOOKUP(B39,Hoja1!A:G,5,FALSE)</f>
        <v>MARIO ALEXANDER MORALES HERRERA</v>
      </c>
      <c r="E39" s="6" t="e">
        <f>_xlfn.XLOOKUP(B39,#REF!,#REF!," ")</f>
        <v>#REF!</v>
      </c>
      <c r="F39" s="3" t="str">
        <f>VLOOKUP(B39,Hoja1!A:G,7,FALSE)</f>
        <v>MARIA DEL PILAR BENAVIDES ALFONSO</v>
      </c>
      <c r="G39" s="11">
        <v>46037</v>
      </c>
      <c r="H39" s="12">
        <v>8</v>
      </c>
      <c r="I39" s="12">
        <v>240</v>
      </c>
      <c r="J39" s="13">
        <v>46054</v>
      </c>
      <c r="K39" s="5"/>
      <c r="L39" s="13">
        <v>46295</v>
      </c>
      <c r="M39" s="14"/>
      <c r="N39" s="15">
        <f t="shared" si="7"/>
        <v>46295</v>
      </c>
      <c r="O39" s="16">
        <v>24760000</v>
      </c>
      <c r="P39" s="17"/>
      <c r="Q39" s="17">
        <f t="shared" si="13"/>
        <v>24760000</v>
      </c>
      <c r="R39" s="18">
        <f t="shared" si="8"/>
        <v>3095000</v>
      </c>
      <c r="S39" s="17">
        <f t="shared" si="9"/>
        <v>103166.66666666667</v>
      </c>
      <c r="T39" s="19">
        <v>3095000</v>
      </c>
      <c r="U39" s="20">
        <v>2</v>
      </c>
      <c r="V39" s="20">
        <v>9</v>
      </c>
      <c r="W39" s="20">
        <f>30+30</f>
        <v>60</v>
      </c>
      <c r="X39" s="21">
        <f t="shared" si="10"/>
        <v>0.25</v>
      </c>
      <c r="Y39" s="22">
        <f t="shared" ca="1" si="11"/>
        <v>0.37916666666666665</v>
      </c>
      <c r="Z39" s="26" t="s">
        <v>4274</v>
      </c>
      <c r="AA39" s="26">
        <f>VLOOKUP(B39,Hoja2!A:H,8,FALSE)</f>
        <v>177</v>
      </c>
      <c r="AB39" s="27">
        <v>46042</v>
      </c>
      <c r="AC39" s="26"/>
      <c r="AD39" s="27"/>
      <c r="AE39" s="24" t="s">
        <v>8</v>
      </c>
      <c r="AF39" s="24" t="s">
        <v>9</v>
      </c>
      <c r="AG39" s="24">
        <f>VLOOKUP(B39,ARL!A:Z,22,FALSE)</f>
        <v>5</v>
      </c>
      <c r="AH39" s="25" t="str">
        <f t="shared" ca="1" si="12"/>
        <v>VIGENTE</v>
      </c>
      <c r="AI39" s="44" t="s">
        <v>5418</v>
      </c>
      <c r="AJ39" s="44" t="s">
        <v>5418</v>
      </c>
      <c r="AK39" s="44" t="s">
        <v>5418</v>
      </c>
      <c r="AL39" s="44" t="s">
        <v>5418</v>
      </c>
      <c r="AM39" s="44" t="s">
        <v>5418</v>
      </c>
      <c r="AN39" s="23"/>
      <c r="AO39" s="8" t="s">
        <v>2</v>
      </c>
      <c r="AP39" s="23">
        <v>46112</v>
      </c>
      <c r="AQ39" s="45" t="s">
        <v>0</v>
      </c>
      <c r="AR39" s="41">
        <v>51118001</v>
      </c>
      <c r="AS39" s="41">
        <v>24361502</v>
      </c>
      <c r="AT39" s="41" t="s">
        <v>5407</v>
      </c>
      <c r="AU39" s="40" t="s">
        <v>5444</v>
      </c>
    </row>
    <row r="40" spans="1:47" ht="48">
      <c r="A40" s="9" t="s">
        <v>9</v>
      </c>
      <c r="B40" s="10" t="s">
        <v>240</v>
      </c>
      <c r="C40" s="6" t="str">
        <f>VLOOKUP(B40,Hoja1!A:G,3,FALSE)</f>
        <v>MONICA MILENA MONTEALEGRE MALDONADO</v>
      </c>
      <c r="D40" s="6" t="str">
        <f>VLOOKUP(B40,Hoja1!A:G,5,FALSE)</f>
        <v>MARIO ALEXANDER MORALES HERRERA</v>
      </c>
      <c r="E40" s="6" t="e">
        <f>_xlfn.XLOOKUP(B40,#REF!,#REF!," ")</f>
        <v>#REF!</v>
      </c>
      <c r="F40" s="3" t="str">
        <f>VLOOKUP(B40,Hoja1!A:G,7,FALSE)</f>
        <v>MARIA DEL PILAR BENAVIDES ALFONSO</v>
      </c>
      <c r="G40" s="11">
        <v>46037</v>
      </c>
      <c r="H40" s="12">
        <v>8</v>
      </c>
      <c r="I40" s="12">
        <v>240</v>
      </c>
      <c r="J40" s="13">
        <v>46055</v>
      </c>
      <c r="K40" s="5"/>
      <c r="L40" s="13">
        <v>46296</v>
      </c>
      <c r="M40" s="14"/>
      <c r="N40" s="15">
        <f t="shared" si="7"/>
        <v>46296</v>
      </c>
      <c r="O40" s="16">
        <v>24760000</v>
      </c>
      <c r="P40" s="17"/>
      <c r="Q40" s="17">
        <f t="shared" si="13"/>
        <v>24760000</v>
      </c>
      <c r="R40" s="18">
        <f t="shared" si="8"/>
        <v>3095000</v>
      </c>
      <c r="S40" s="17">
        <f t="shared" si="9"/>
        <v>103166.66666666667</v>
      </c>
      <c r="T40" s="19">
        <v>3095000</v>
      </c>
      <c r="U40" s="20">
        <v>2</v>
      </c>
      <c r="V40" s="20">
        <v>9</v>
      </c>
      <c r="W40" s="20">
        <f>29+30</f>
        <v>59</v>
      </c>
      <c r="X40" s="21">
        <f t="shared" si="10"/>
        <v>0.24583333333333332</v>
      </c>
      <c r="Y40" s="22">
        <f t="shared" ca="1" si="11"/>
        <v>0.375</v>
      </c>
      <c r="Z40" s="26" t="s">
        <v>4274</v>
      </c>
      <c r="AA40" s="26">
        <f>VLOOKUP(B40,Hoja2!A:H,8,FALSE)</f>
        <v>348</v>
      </c>
      <c r="AB40" s="27">
        <v>46042</v>
      </c>
      <c r="AC40" s="26"/>
      <c r="AD40" s="27"/>
      <c r="AE40" s="24" t="s">
        <v>4</v>
      </c>
      <c r="AF40" s="24" t="s">
        <v>8</v>
      </c>
      <c r="AG40" s="24">
        <f>VLOOKUP(B40,ARL!A:Z,22,FALSE)</f>
        <v>5</v>
      </c>
      <c r="AH40" s="25" t="str">
        <f t="shared" ca="1" si="12"/>
        <v>VIGENTE</v>
      </c>
      <c r="AI40" s="44" t="s">
        <v>5418</v>
      </c>
      <c r="AJ40" s="44" t="s">
        <v>5418</v>
      </c>
      <c r="AK40" s="44" t="s">
        <v>5418</v>
      </c>
      <c r="AL40" s="44" t="s">
        <v>5418</v>
      </c>
      <c r="AM40" s="44" t="s">
        <v>5418</v>
      </c>
      <c r="AN40" s="23"/>
      <c r="AO40" s="8" t="s">
        <v>2</v>
      </c>
      <c r="AP40" s="23">
        <v>46109</v>
      </c>
      <c r="AQ40" s="45" t="s">
        <v>0</v>
      </c>
      <c r="AR40" s="41">
        <v>51118001</v>
      </c>
      <c r="AS40" s="41">
        <v>24361502</v>
      </c>
      <c r="AT40" s="41" t="s">
        <v>5407</v>
      </c>
      <c r="AU40" s="40" t="s">
        <v>5445</v>
      </c>
    </row>
    <row r="41" spans="1:47" ht="48">
      <c r="A41" s="9" t="s">
        <v>9</v>
      </c>
      <c r="B41" s="10" t="s">
        <v>244</v>
      </c>
      <c r="C41" s="6" t="str">
        <f>VLOOKUP(B41,Hoja1!A:G,3,FALSE)</f>
        <v>JHONATTAN SALAMANCA TRIANA</v>
      </c>
      <c r="D41" s="6" t="str">
        <f>VLOOKUP(B41,Hoja1!A:G,5,FALSE)</f>
        <v>MARIO ALEXANDER MORALES HERRERA</v>
      </c>
      <c r="E41" s="6" t="e">
        <f>_xlfn.XLOOKUP(B41,#REF!,#REF!," ")</f>
        <v>#REF!</v>
      </c>
      <c r="F41" s="3" t="str">
        <f>VLOOKUP(B41,Hoja1!A:G,7,FALSE)</f>
        <v>MARIA DEL PILAR BENAVIDES ALFONSO</v>
      </c>
      <c r="G41" s="11">
        <v>46037</v>
      </c>
      <c r="H41" s="12">
        <v>8</v>
      </c>
      <c r="I41" s="12">
        <v>240</v>
      </c>
      <c r="J41" s="13">
        <v>46058</v>
      </c>
      <c r="K41" s="5"/>
      <c r="L41" s="13">
        <v>46299</v>
      </c>
      <c r="M41" s="14"/>
      <c r="N41" s="15">
        <f t="shared" si="7"/>
        <v>46299</v>
      </c>
      <c r="O41" s="16">
        <v>24760000</v>
      </c>
      <c r="P41" s="17"/>
      <c r="Q41" s="17">
        <f t="shared" si="13"/>
        <v>24760000</v>
      </c>
      <c r="R41" s="18">
        <f t="shared" si="8"/>
        <v>3095000</v>
      </c>
      <c r="S41" s="17">
        <f t="shared" si="9"/>
        <v>103166.66666666667</v>
      </c>
      <c r="T41" s="19">
        <v>3095000</v>
      </c>
      <c r="U41" s="20">
        <v>2</v>
      </c>
      <c r="V41" s="20">
        <v>9</v>
      </c>
      <c r="W41" s="20">
        <f>26+30</f>
        <v>56</v>
      </c>
      <c r="X41" s="21">
        <f t="shared" si="10"/>
        <v>0.23333333333333334</v>
      </c>
      <c r="Y41" s="22">
        <f t="shared" ca="1" si="11"/>
        <v>0.36249999999999999</v>
      </c>
      <c r="Z41" s="26" t="s">
        <v>4274</v>
      </c>
      <c r="AA41" s="26">
        <f>VLOOKUP(B41,Hoja2!A:H,8,FALSE)</f>
        <v>2546</v>
      </c>
      <c r="AB41" s="27">
        <v>46071</v>
      </c>
      <c r="AC41" s="26"/>
      <c r="AD41" s="27"/>
      <c r="AE41" s="24" t="s">
        <v>4</v>
      </c>
      <c r="AF41" s="24" t="s">
        <v>8</v>
      </c>
      <c r="AG41" s="24">
        <f>VLOOKUP(B41,ARL!A:Z,22,FALSE)</f>
        <v>5</v>
      </c>
      <c r="AH41" s="25" t="str">
        <f t="shared" ca="1" si="12"/>
        <v>VIGENTE</v>
      </c>
      <c r="AI41" s="44" t="s">
        <v>5418</v>
      </c>
      <c r="AJ41" s="44" t="s">
        <v>5418</v>
      </c>
      <c r="AK41" s="44" t="s">
        <v>5418</v>
      </c>
      <c r="AL41" s="44" t="s">
        <v>5418</v>
      </c>
      <c r="AM41" s="44" t="s">
        <v>5418</v>
      </c>
      <c r="AN41" s="23"/>
      <c r="AO41" s="8" t="s">
        <v>2</v>
      </c>
      <c r="AP41" s="23">
        <v>46112</v>
      </c>
      <c r="AQ41" s="45"/>
      <c r="AR41" s="41">
        <v>51118001</v>
      </c>
      <c r="AS41" s="41">
        <v>24361502</v>
      </c>
      <c r="AT41" s="41" t="s">
        <v>5407</v>
      </c>
      <c r="AU41" s="40" t="s">
        <v>5433</v>
      </c>
    </row>
    <row r="42" spans="1:47" ht="102">
      <c r="A42" s="9" t="s">
        <v>9</v>
      </c>
      <c r="B42" s="10" t="s">
        <v>249</v>
      </c>
      <c r="C42" s="6" t="str">
        <f>VLOOKUP(B42,Hoja1!A:G,3,FALSE)</f>
        <v>ROMAN ANDRES GONZALEZ MAZUERA</v>
      </c>
      <c r="D42" s="6" t="str">
        <f>VLOOKUP(B42,Hoja1!A:G,5,FALSE)</f>
        <v>MARIO ALEXANDER MORALES HERRERA</v>
      </c>
      <c r="E42" s="6" t="e">
        <f>_xlfn.XLOOKUP(B42,#REF!,#REF!," ")</f>
        <v>#REF!</v>
      </c>
      <c r="F42" s="3" t="str">
        <f>VLOOKUP(B42,Hoja1!A:G,7,FALSE)</f>
        <v>MARIA DEL PILAR BENAVIDES ALFONSO</v>
      </c>
      <c r="G42" s="11">
        <v>46037</v>
      </c>
      <c r="H42" s="12">
        <v>8</v>
      </c>
      <c r="I42" s="12">
        <v>240</v>
      </c>
      <c r="J42" s="13">
        <v>46058</v>
      </c>
      <c r="K42" s="5"/>
      <c r="L42" s="13">
        <v>46299</v>
      </c>
      <c r="M42" s="14"/>
      <c r="N42" s="15">
        <f t="shared" si="7"/>
        <v>46299</v>
      </c>
      <c r="O42" s="16">
        <v>24760000</v>
      </c>
      <c r="P42" s="17"/>
      <c r="Q42" s="17">
        <f t="shared" si="13"/>
        <v>24760000</v>
      </c>
      <c r="R42" s="18">
        <f t="shared" si="8"/>
        <v>3095000</v>
      </c>
      <c r="S42" s="17">
        <f t="shared" si="9"/>
        <v>103166.66666666667</v>
      </c>
      <c r="T42" s="19">
        <v>3095000</v>
      </c>
      <c r="U42" s="20">
        <v>2</v>
      </c>
      <c r="V42" s="20">
        <v>9</v>
      </c>
      <c r="W42" s="20">
        <f>26+30</f>
        <v>56</v>
      </c>
      <c r="X42" s="21">
        <f t="shared" si="10"/>
        <v>0.23333333333333334</v>
      </c>
      <c r="Y42" s="22">
        <f t="shared" ca="1" si="11"/>
        <v>0.36249999999999999</v>
      </c>
      <c r="Z42" s="26" t="s">
        <v>4274</v>
      </c>
      <c r="AA42" s="26">
        <f>VLOOKUP(B42,Hoja2!A:H,8,FALSE)</f>
        <v>29</v>
      </c>
      <c r="AB42" s="27">
        <v>46042</v>
      </c>
      <c r="AC42" s="26"/>
      <c r="AD42" s="27"/>
      <c r="AE42" s="24" t="s">
        <v>8</v>
      </c>
      <c r="AF42" s="24" t="s">
        <v>9</v>
      </c>
      <c r="AG42" s="24">
        <f>VLOOKUP(B42,ARL!A:Z,22,FALSE)</f>
        <v>5</v>
      </c>
      <c r="AH42" s="25" t="str">
        <f t="shared" ca="1" si="12"/>
        <v>VIGENTE</v>
      </c>
      <c r="AI42" s="44" t="s">
        <v>5418</v>
      </c>
      <c r="AJ42" s="44" t="s">
        <v>5418</v>
      </c>
      <c r="AK42" s="44" t="s">
        <v>5418</v>
      </c>
      <c r="AL42" s="44" t="s">
        <v>5418</v>
      </c>
      <c r="AM42" s="44" t="s">
        <v>5418</v>
      </c>
      <c r="AN42" s="23">
        <v>46110</v>
      </c>
      <c r="AO42" s="8" t="s">
        <v>2</v>
      </c>
      <c r="AP42" s="23">
        <v>46111</v>
      </c>
      <c r="AQ42" s="45" t="s">
        <v>0</v>
      </c>
      <c r="AR42" s="41">
        <v>51118001</v>
      </c>
      <c r="AS42" s="41">
        <v>24361502</v>
      </c>
      <c r="AT42" s="41" t="s">
        <v>5439</v>
      </c>
      <c r="AU42" s="40" t="s">
        <v>5446</v>
      </c>
    </row>
    <row r="43" spans="1:47" ht="48">
      <c r="A43" s="9" t="s">
        <v>9</v>
      </c>
      <c r="B43" s="10" t="s">
        <v>254</v>
      </c>
      <c r="C43" s="6" t="str">
        <f>VLOOKUP(B43,Hoja1!A:G,3,FALSE)</f>
        <v>ALEXANDER ALARCON</v>
      </c>
      <c r="D43" s="6" t="str">
        <f>VLOOKUP(B43,Hoja1!A:G,5,FALSE)</f>
        <v>MARIO ALEXANDER MORALES HERRERA</v>
      </c>
      <c r="E43" s="6" t="e">
        <f>_xlfn.XLOOKUP(B43,#REF!,#REF!," ")</f>
        <v>#REF!</v>
      </c>
      <c r="F43" s="3" t="str">
        <f>VLOOKUP(B43,Hoja1!A:G,7,FALSE)</f>
        <v>MARIA DEL PILAR BENAVIDES ALFONSO</v>
      </c>
      <c r="G43" s="11">
        <v>46038</v>
      </c>
      <c r="H43" s="12">
        <v>8</v>
      </c>
      <c r="I43" s="12">
        <v>240</v>
      </c>
      <c r="J43" s="13">
        <v>46056</v>
      </c>
      <c r="K43" s="5"/>
      <c r="L43" s="13">
        <v>46297</v>
      </c>
      <c r="M43" s="14"/>
      <c r="N43" s="15">
        <f t="shared" si="7"/>
        <v>46297</v>
      </c>
      <c r="O43" s="16">
        <v>24760000</v>
      </c>
      <c r="P43" s="17"/>
      <c r="Q43" s="17">
        <f t="shared" si="13"/>
        <v>24760000</v>
      </c>
      <c r="R43" s="18">
        <f t="shared" si="8"/>
        <v>3095000</v>
      </c>
      <c r="S43" s="17">
        <f t="shared" si="9"/>
        <v>103166.66666666667</v>
      </c>
      <c r="T43" s="19">
        <v>3095000</v>
      </c>
      <c r="U43" s="20">
        <v>2</v>
      </c>
      <c r="V43" s="20">
        <v>9</v>
      </c>
      <c r="W43" s="20">
        <f>28+30</f>
        <v>58</v>
      </c>
      <c r="X43" s="21">
        <f t="shared" si="10"/>
        <v>0.24166666666666667</v>
      </c>
      <c r="Y43" s="22">
        <f t="shared" ca="1" si="11"/>
        <v>0.37083333333333335</v>
      </c>
      <c r="Z43" s="26" t="s">
        <v>4274</v>
      </c>
      <c r="AA43" s="26">
        <f>VLOOKUP(B43,Hoja2!A:H,8,FALSE)</f>
        <v>104</v>
      </c>
      <c r="AB43" s="27">
        <v>46042</v>
      </c>
      <c r="AC43" s="26"/>
      <c r="AD43" s="27"/>
      <c r="AE43" s="24" t="s">
        <v>4</v>
      </c>
      <c r="AF43" s="24" t="s">
        <v>8</v>
      </c>
      <c r="AG43" s="24">
        <f>VLOOKUP(B43,ARL!A:Z,22,FALSE)</f>
        <v>5</v>
      </c>
      <c r="AH43" s="25" t="str">
        <f t="shared" ca="1" si="12"/>
        <v>VIGENTE</v>
      </c>
      <c r="AI43" s="44" t="s">
        <v>5418</v>
      </c>
      <c r="AJ43" s="44" t="s">
        <v>5418</v>
      </c>
      <c r="AK43" s="44" t="s">
        <v>5418</v>
      </c>
      <c r="AL43" s="44" t="s">
        <v>5418</v>
      </c>
      <c r="AM43" s="44" t="s">
        <v>5418</v>
      </c>
      <c r="AN43" s="23"/>
      <c r="AO43" s="8" t="s">
        <v>2</v>
      </c>
      <c r="AP43" s="23">
        <v>46112</v>
      </c>
      <c r="AQ43" s="45" t="s">
        <v>0</v>
      </c>
      <c r="AR43" s="41">
        <v>51118001</v>
      </c>
      <c r="AS43" s="41">
        <v>24361502</v>
      </c>
      <c r="AT43" s="41" t="s">
        <v>5407</v>
      </c>
      <c r="AU43" s="40" t="s">
        <v>5447</v>
      </c>
    </row>
    <row r="44" spans="1:47" ht="48">
      <c r="A44" s="9" t="s">
        <v>9</v>
      </c>
      <c r="B44" s="10" t="s">
        <v>258</v>
      </c>
      <c r="C44" s="6" t="str">
        <f>VLOOKUP(B44,Hoja1!A:G,3,FALSE)</f>
        <v>ROBINSON RUBIANO BARRIOS</v>
      </c>
      <c r="D44" s="6" t="str">
        <f>VLOOKUP(B44,Hoja1!A:G,5,FALSE)</f>
        <v>MARIO ALEXANDER MORALES HERRERA</v>
      </c>
      <c r="E44" s="6" t="e">
        <f>_xlfn.XLOOKUP(B44,#REF!,#REF!," ")</f>
        <v>#REF!</v>
      </c>
      <c r="F44" s="3" t="str">
        <f>VLOOKUP(B44,Hoja1!A:G,7,FALSE)</f>
        <v>MARIA DEL PILAR BENAVIDES ALFONSO</v>
      </c>
      <c r="G44" s="11">
        <v>46037</v>
      </c>
      <c r="H44" s="12">
        <v>8</v>
      </c>
      <c r="I44" s="12">
        <v>240</v>
      </c>
      <c r="J44" s="13">
        <v>46056</v>
      </c>
      <c r="K44" s="5"/>
      <c r="L44" s="13">
        <v>46297</v>
      </c>
      <c r="M44" s="14"/>
      <c r="N44" s="15">
        <f t="shared" si="7"/>
        <v>46297</v>
      </c>
      <c r="O44" s="16">
        <v>24760000</v>
      </c>
      <c r="P44" s="17"/>
      <c r="Q44" s="17">
        <f t="shared" si="13"/>
        <v>24760000</v>
      </c>
      <c r="R44" s="18">
        <f t="shared" si="8"/>
        <v>3095000</v>
      </c>
      <c r="S44" s="17">
        <f t="shared" si="9"/>
        <v>103166.66666666667</v>
      </c>
      <c r="T44" s="19">
        <v>3095000</v>
      </c>
      <c r="U44" s="20">
        <v>2</v>
      </c>
      <c r="V44" s="20">
        <v>9</v>
      </c>
      <c r="W44" s="20">
        <f>28+30</f>
        <v>58</v>
      </c>
      <c r="X44" s="21">
        <f t="shared" si="10"/>
        <v>0.24166666666666667</v>
      </c>
      <c r="Y44" s="22">
        <f t="shared" ca="1" si="11"/>
        <v>0.37083333333333335</v>
      </c>
      <c r="Z44" s="26" t="s">
        <v>4274</v>
      </c>
      <c r="AA44" s="26">
        <f>VLOOKUP(B44,Hoja2!A:H,8,FALSE)</f>
        <v>208</v>
      </c>
      <c r="AB44" s="27">
        <v>46042</v>
      </c>
      <c r="AC44" s="26"/>
      <c r="AD44" s="27"/>
      <c r="AE44" s="24" t="s">
        <v>4</v>
      </c>
      <c r="AF44" s="24" t="s">
        <v>8</v>
      </c>
      <c r="AG44" s="24">
        <f>VLOOKUP(B44,ARL!A:Z,22,FALSE)</f>
        <v>5</v>
      </c>
      <c r="AH44" s="25" t="str">
        <f t="shared" ca="1" si="12"/>
        <v>VIGENTE</v>
      </c>
      <c r="AI44" s="44" t="s">
        <v>5418</v>
      </c>
      <c r="AJ44" s="44" t="s">
        <v>5418</v>
      </c>
      <c r="AK44" s="44" t="s">
        <v>5418</v>
      </c>
      <c r="AL44" s="44" t="s">
        <v>5418</v>
      </c>
      <c r="AM44" s="44" t="s">
        <v>5418</v>
      </c>
      <c r="AN44" s="23"/>
      <c r="AO44" s="8" t="s">
        <v>2</v>
      </c>
      <c r="AP44" s="23" t="s">
        <v>5448</v>
      </c>
      <c r="AQ44" s="45" t="s">
        <v>0</v>
      </c>
      <c r="AR44" s="41">
        <v>51118001</v>
      </c>
      <c r="AS44" s="41">
        <v>24361502</v>
      </c>
      <c r="AT44" s="41" t="s">
        <v>5407</v>
      </c>
      <c r="AU44" s="40" t="s">
        <v>5449</v>
      </c>
    </row>
    <row r="45" spans="1:47" ht="48">
      <c r="A45" s="9" t="s">
        <v>9</v>
      </c>
      <c r="B45" s="10" t="s">
        <v>262</v>
      </c>
      <c r="C45" s="6" t="str">
        <f>VLOOKUP(B45,Hoja1!A:G,3,FALSE)</f>
        <v>HECTOR EDUARDO LOPEZ OVALLE</v>
      </c>
      <c r="D45" s="6" t="str">
        <f>VLOOKUP(B45,Hoja1!A:G,5,FALSE)</f>
        <v>MARIO ALEXANDER MORALES HERRERA</v>
      </c>
      <c r="E45" s="6" t="e">
        <f>_xlfn.XLOOKUP(B45,#REF!,#REF!," ")</f>
        <v>#REF!</v>
      </c>
      <c r="F45" s="3" t="str">
        <f>VLOOKUP(B45,Hoja1!A:G,7,FALSE)</f>
        <v>MARIA DEL PILAR BENAVIDES ALFONSO</v>
      </c>
      <c r="G45" s="11">
        <v>46037</v>
      </c>
      <c r="H45" s="12">
        <v>8</v>
      </c>
      <c r="I45" s="12">
        <v>240</v>
      </c>
      <c r="J45" s="13">
        <v>46056</v>
      </c>
      <c r="K45" s="5"/>
      <c r="L45" s="13">
        <v>46297</v>
      </c>
      <c r="M45" s="14"/>
      <c r="N45" s="15">
        <f t="shared" si="7"/>
        <v>46297</v>
      </c>
      <c r="O45" s="16">
        <v>24760000</v>
      </c>
      <c r="P45" s="17"/>
      <c r="Q45" s="17">
        <f t="shared" si="13"/>
        <v>24760000</v>
      </c>
      <c r="R45" s="18">
        <f t="shared" si="8"/>
        <v>3095000</v>
      </c>
      <c r="S45" s="17">
        <f t="shared" si="9"/>
        <v>103166.66666666667</v>
      </c>
      <c r="T45" s="19">
        <v>3095000</v>
      </c>
      <c r="U45" s="20">
        <v>2</v>
      </c>
      <c r="V45" s="20">
        <v>9</v>
      </c>
      <c r="W45" s="20">
        <f>28+30</f>
        <v>58</v>
      </c>
      <c r="X45" s="21">
        <f t="shared" si="10"/>
        <v>0.24166666666666667</v>
      </c>
      <c r="Y45" s="22">
        <f t="shared" ca="1" si="11"/>
        <v>0.37083333333333335</v>
      </c>
      <c r="Z45" s="26" t="s">
        <v>4274</v>
      </c>
      <c r="AA45" s="26">
        <f>VLOOKUP(B45,Hoja2!A:H,8,FALSE)</f>
        <v>103</v>
      </c>
      <c r="AB45" s="27">
        <v>46042</v>
      </c>
      <c r="AC45" s="26"/>
      <c r="AD45" s="27"/>
      <c r="AE45" s="24" t="s">
        <v>4</v>
      </c>
      <c r="AF45" s="24" t="s">
        <v>8</v>
      </c>
      <c r="AG45" s="24">
        <f>VLOOKUP(B45,ARL!A:Z,22,FALSE)</f>
        <v>5</v>
      </c>
      <c r="AH45" s="25" t="str">
        <f t="shared" ca="1" si="12"/>
        <v>VIGENTE</v>
      </c>
      <c r="AI45" s="44" t="s">
        <v>5418</v>
      </c>
      <c r="AJ45" s="44" t="s">
        <v>5418</v>
      </c>
      <c r="AK45" s="44" t="s">
        <v>5418</v>
      </c>
      <c r="AL45" s="44" t="s">
        <v>5418</v>
      </c>
      <c r="AM45" s="44" t="s">
        <v>5418</v>
      </c>
      <c r="AN45" s="23"/>
      <c r="AO45" s="8" t="s">
        <v>2</v>
      </c>
      <c r="AP45" s="23">
        <v>46110</v>
      </c>
      <c r="AQ45" s="45" t="s">
        <v>0</v>
      </c>
      <c r="AR45" s="41">
        <v>51118001</v>
      </c>
      <c r="AS45" s="41">
        <v>24361502</v>
      </c>
      <c r="AT45" s="41" t="s">
        <v>5407</v>
      </c>
      <c r="AU45" s="40" t="s">
        <v>5445</v>
      </c>
    </row>
    <row r="46" spans="1:47" ht="48">
      <c r="A46" s="9" t="s">
        <v>9</v>
      </c>
      <c r="B46" s="10" t="s">
        <v>266</v>
      </c>
      <c r="C46" s="6" t="str">
        <f>VLOOKUP(B46,Hoja1!A:G,3,FALSE)</f>
        <v>HUGO LEONARDO ORTIZ GARCIA</v>
      </c>
      <c r="D46" s="6" t="str">
        <f>VLOOKUP(B46,Hoja1!A:G,5,FALSE)</f>
        <v>MARIO ALEXANDER MORALES HERRERA</v>
      </c>
      <c r="E46" s="6" t="e">
        <f>_xlfn.XLOOKUP(B46,#REF!,#REF!," ")</f>
        <v>#REF!</v>
      </c>
      <c r="F46" s="3" t="str">
        <f>VLOOKUP(B46,Hoja1!A:G,7,FALSE)</f>
        <v>MARIA DEL PILAR BENAVIDES ALFONSO</v>
      </c>
      <c r="G46" s="11">
        <v>46037</v>
      </c>
      <c r="H46" s="12">
        <v>8</v>
      </c>
      <c r="I46" s="12">
        <v>240</v>
      </c>
      <c r="J46" s="13">
        <v>46055</v>
      </c>
      <c r="K46" s="5"/>
      <c r="L46" s="13">
        <v>46296</v>
      </c>
      <c r="M46" s="14"/>
      <c r="N46" s="15">
        <f t="shared" si="7"/>
        <v>46296</v>
      </c>
      <c r="O46" s="16">
        <v>24760000</v>
      </c>
      <c r="P46" s="17"/>
      <c r="Q46" s="17">
        <f t="shared" si="13"/>
        <v>24760000</v>
      </c>
      <c r="R46" s="18">
        <f t="shared" si="8"/>
        <v>3095000</v>
      </c>
      <c r="S46" s="17">
        <f t="shared" si="9"/>
        <v>103166.66666666667</v>
      </c>
      <c r="T46" s="19">
        <v>3095000</v>
      </c>
      <c r="U46" s="20">
        <v>2</v>
      </c>
      <c r="V46" s="20">
        <v>9</v>
      </c>
      <c r="W46" s="20">
        <f>29+30</f>
        <v>59</v>
      </c>
      <c r="X46" s="21">
        <f t="shared" si="10"/>
        <v>0.24583333333333332</v>
      </c>
      <c r="Y46" s="22">
        <f t="shared" ca="1" si="11"/>
        <v>0.375</v>
      </c>
      <c r="Z46" s="26" t="s">
        <v>4274</v>
      </c>
      <c r="AA46" s="26">
        <f>VLOOKUP(B46,Hoja2!A:H,8,FALSE)</f>
        <v>197</v>
      </c>
      <c r="AB46" s="27">
        <v>46042</v>
      </c>
      <c r="AC46" s="26"/>
      <c r="AD46" s="27"/>
      <c r="AE46" s="24" t="s">
        <v>4</v>
      </c>
      <c r="AF46" s="24" t="s">
        <v>8</v>
      </c>
      <c r="AG46" s="24">
        <f>VLOOKUP(B46,ARL!A:Z,22,FALSE)</f>
        <v>5</v>
      </c>
      <c r="AH46" s="25" t="str">
        <f t="shared" ca="1" si="12"/>
        <v>VIGENTE</v>
      </c>
      <c r="AI46" s="44" t="s">
        <v>5418</v>
      </c>
      <c r="AJ46" s="44" t="s">
        <v>5418</v>
      </c>
      <c r="AK46" s="44" t="s">
        <v>5418</v>
      </c>
      <c r="AL46" s="44" t="s">
        <v>5418</v>
      </c>
      <c r="AM46" s="44" t="s">
        <v>5418</v>
      </c>
      <c r="AN46" s="23">
        <v>46110</v>
      </c>
      <c r="AO46" s="8" t="s">
        <v>2</v>
      </c>
      <c r="AP46" s="23">
        <v>46110</v>
      </c>
      <c r="AQ46" s="45" t="s">
        <v>0</v>
      </c>
      <c r="AR46" s="41">
        <v>51118001</v>
      </c>
      <c r="AS46" s="41">
        <v>24361502</v>
      </c>
      <c r="AT46" s="41" t="s">
        <v>5450</v>
      </c>
      <c r="AU46" s="40" t="s">
        <v>5451</v>
      </c>
    </row>
    <row r="47" spans="1:47" ht="56.25" customHeight="1">
      <c r="A47" s="9" t="s">
        <v>5413</v>
      </c>
      <c r="B47" s="10" t="s">
        <v>271</v>
      </c>
      <c r="C47" s="6" t="str">
        <f>VLOOKUP(B47,Hoja1!A:G,3,FALSE)</f>
        <v>JAVIER MAURICIO FERNANDEZ URREGO</v>
      </c>
      <c r="D47" s="6" t="str">
        <f>VLOOKUP(B47,Hoja1!A:G,5,FALSE)</f>
        <v>MARIO ALEXANDER MORALES HERRERA</v>
      </c>
      <c r="E47" s="6" t="e">
        <f>_xlfn.XLOOKUP(B47,#REF!,#REF!," ")</f>
        <v>#REF!</v>
      </c>
      <c r="F47" s="3" t="str">
        <f>VLOOKUP(B47,Hoja1!A:G,7,FALSE)</f>
        <v>MARIA DEL PILAR BENAVIDES ALFONSO</v>
      </c>
      <c r="G47" s="11">
        <v>46038</v>
      </c>
      <c r="H47" s="12">
        <v>8</v>
      </c>
      <c r="I47" s="12">
        <v>240</v>
      </c>
      <c r="J47" s="13">
        <v>46058</v>
      </c>
      <c r="K47" s="5"/>
      <c r="L47" s="13">
        <v>46299</v>
      </c>
      <c r="M47" s="14"/>
      <c r="N47" s="15">
        <f t="shared" si="7"/>
        <v>46299</v>
      </c>
      <c r="O47" s="16">
        <v>24760000</v>
      </c>
      <c r="P47" s="17"/>
      <c r="Q47" s="17">
        <f t="shared" si="13"/>
        <v>24760000</v>
      </c>
      <c r="R47" s="18">
        <f t="shared" si="8"/>
        <v>3095000</v>
      </c>
      <c r="S47" s="17">
        <f t="shared" si="9"/>
        <v>103166.66666666667</v>
      </c>
      <c r="T47" s="19">
        <f>+R47/30*26</f>
        <v>2682333.3333333335</v>
      </c>
      <c r="U47" s="20">
        <v>1</v>
      </c>
      <c r="V47" s="20">
        <v>9</v>
      </c>
      <c r="W47" s="20">
        <v>26</v>
      </c>
      <c r="X47" s="21">
        <f t="shared" si="10"/>
        <v>0.10833333333333334</v>
      </c>
      <c r="Y47" s="22">
        <f t="shared" ca="1" si="11"/>
        <v>0.36249999999999999</v>
      </c>
      <c r="Z47" s="26" t="s">
        <v>4274</v>
      </c>
      <c r="AA47" s="26">
        <f>VLOOKUP(B47,Hoja2!A:H,8,FALSE)</f>
        <v>354</v>
      </c>
      <c r="AB47" s="27">
        <v>46042</v>
      </c>
      <c r="AC47" s="26"/>
      <c r="AD47" s="27"/>
      <c r="AE47" s="24" t="s">
        <v>4</v>
      </c>
      <c r="AF47" s="24"/>
      <c r="AG47" s="24">
        <f>VLOOKUP(B47,ARL!A:Z,22,FALSE)</f>
        <v>5</v>
      </c>
      <c r="AH47" s="25" t="str">
        <f t="shared" ca="1" si="12"/>
        <v>VIGENTE</v>
      </c>
      <c r="AI47" s="44" t="s">
        <v>3</v>
      </c>
      <c r="AJ47" s="44" t="s">
        <v>3</v>
      </c>
      <c r="AK47" s="44" t="s">
        <v>3</v>
      </c>
      <c r="AL47" s="44" t="s">
        <v>3</v>
      </c>
      <c r="AM47" s="44" t="s">
        <v>3</v>
      </c>
      <c r="AN47" s="23"/>
      <c r="AO47" s="8" t="s">
        <v>2</v>
      </c>
      <c r="AP47" s="23"/>
      <c r="AQ47" s="45" t="s">
        <v>3</v>
      </c>
      <c r="AR47" s="41">
        <v>51118001</v>
      </c>
      <c r="AS47" s="41">
        <v>24361502</v>
      </c>
      <c r="AT47" s="41" t="s">
        <v>5452</v>
      </c>
      <c r="AU47" s="40" t="s">
        <v>5453</v>
      </c>
    </row>
    <row r="48" spans="1:47" ht="48">
      <c r="A48" s="9" t="s">
        <v>9</v>
      </c>
      <c r="B48" s="10" t="s">
        <v>271</v>
      </c>
      <c r="C48" s="6" t="str">
        <f>VLOOKUP(B48,Hoja1!A:G,3,FALSE)</f>
        <v>JAVIER MAURICIO FERNANDEZ URREGO</v>
      </c>
      <c r="D48" s="6" t="str">
        <f>VLOOKUP(B48,Hoja1!A:G,5,FALSE)</f>
        <v>MARIO ALEXANDER MORALES HERRERA</v>
      </c>
      <c r="E48" s="6" t="e">
        <f>_xlfn.XLOOKUP(B48,#REF!,#REF!," ")</f>
        <v>#REF!</v>
      </c>
      <c r="F48" s="3" t="str">
        <f>VLOOKUP(B48,Hoja1!A:G,7,FALSE)</f>
        <v>MARIA DEL PILAR BENAVIDES ALFONSO</v>
      </c>
      <c r="G48" s="11">
        <v>46038</v>
      </c>
      <c r="H48" s="12">
        <v>8</v>
      </c>
      <c r="I48" s="12">
        <v>240</v>
      </c>
      <c r="J48" s="13">
        <v>46058</v>
      </c>
      <c r="K48" s="5"/>
      <c r="L48" s="13">
        <v>46299</v>
      </c>
      <c r="M48" s="14"/>
      <c r="N48" s="15">
        <f t="shared" si="7"/>
        <v>46299</v>
      </c>
      <c r="O48" s="16">
        <v>24760000</v>
      </c>
      <c r="P48" s="17"/>
      <c r="Q48" s="17">
        <f t="shared" si="13"/>
        <v>24760000</v>
      </c>
      <c r="R48" s="18">
        <f t="shared" si="8"/>
        <v>3095000</v>
      </c>
      <c r="S48" s="17">
        <f t="shared" si="9"/>
        <v>103166.66666666667</v>
      </c>
      <c r="T48" s="19">
        <v>3095000</v>
      </c>
      <c r="U48" s="20">
        <v>2</v>
      </c>
      <c r="V48" s="20">
        <v>9</v>
      </c>
      <c r="W48" s="20">
        <f>26+30</f>
        <v>56</v>
      </c>
      <c r="X48" s="21">
        <f t="shared" si="10"/>
        <v>0.23333333333333334</v>
      </c>
      <c r="Y48" s="22">
        <f t="shared" ca="1" si="11"/>
        <v>0.36249999999999999</v>
      </c>
      <c r="Z48" s="26" t="s">
        <v>4274</v>
      </c>
      <c r="AA48" s="26">
        <f>VLOOKUP(B48,Hoja2!A:H,8,FALSE)</f>
        <v>354</v>
      </c>
      <c r="AB48" s="27">
        <v>46042</v>
      </c>
      <c r="AC48" s="26"/>
      <c r="AD48" s="27"/>
      <c r="AE48" s="24" t="s">
        <v>4</v>
      </c>
      <c r="AF48" s="24" t="s">
        <v>8</v>
      </c>
      <c r="AG48" s="24">
        <f>VLOOKUP(B48,ARL!A:Z,22,FALSE)</f>
        <v>5</v>
      </c>
      <c r="AH48" s="25" t="str">
        <f t="shared" ca="1" si="12"/>
        <v>VIGENTE</v>
      </c>
      <c r="AI48" s="44" t="s">
        <v>3</v>
      </c>
      <c r="AJ48" s="44" t="s">
        <v>3</v>
      </c>
      <c r="AK48" s="44" t="s">
        <v>3</v>
      </c>
      <c r="AL48" s="44" t="s">
        <v>3</v>
      </c>
      <c r="AM48" s="44" t="s">
        <v>3</v>
      </c>
      <c r="AN48" s="23"/>
      <c r="AO48" s="8" t="s">
        <v>2</v>
      </c>
      <c r="AP48" s="23">
        <v>46117</v>
      </c>
      <c r="AQ48" s="45" t="s">
        <v>0</v>
      </c>
      <c r="AR48" s="41">
        <v>51118001</v>
      </c>
      <c r="AS48" s="41">
        <v>24361502</v>
      </c>
      <c r="AT48" s="41" t="s">
        <v>5452</v>
      </c>
      <c r="AU48" s="40" t="s">
        <v>5454</v>
      </c>
    </row>
    <row r="49" spans="1:47" ht="48">
      <c r="A49" s="9" t="s">
        <v>9</v>
      </c>
      <c r="B49" s="10" t="s">
        <v>276</v>
      </c>
      <c r="C49" s="6" t="str">
        <f>VLOOKUP(B49,Hoja1!A:G,3,FALSE)</f>
        <v>KAIRA JINETH CANGA RENTERIA</v>
      </c>
      <c r="D49" s="6" t="str">
        <f>VLOOKUP(B49,Hoja1!A:G,5,FALSE)</f>
        <v>MARIO ALEXANDER MORALES HERRERA</v>
      </c>
      <c r="E49" s="6" t="e">
        <f>_xlfn.XLOOKUP(B49,#REF!,#REF!," ")</f>
        <v>#REF!</v>
      </c>
      <c r="F49" s="3" t="str">
        <f>VLOOKUP(B49,Hoja1!A:G,7,FALSE)</f>
        <v>MARIA DEL PILAR BENAVIDES ALFONSO</v>
      </c>
      <c r="G49" s="11">
        <v>46037</v>
      </c>
      <c r="H49" s="12">
        <v>8</v>
      </c>
      <c r="I49" s="12">
        <v>240</v>
      </c>
      <c r="J49" s="13">
        <v>46058</v>
      </c>
      <c r="K49" s="5"/>
      <c r="L49" s="13">
        <v>46299</v>
      </c>
      <c r="M49" s="14"/>
      <c r="N49" s="15">
        <f t="shared" si="7"/>
        <v>46299</v>
      </c>
      <c r="O49" s="16">
        <v>24760000</v>
      </c>
      <c r="P49" s="17"/>
      <c r="Q49" s="17">
        <f t="shared" si="13"/>
        <v>24760000</v>
      </c>
      <c r="R49" s="18">
        <f t="shared" si="8"/>
        <v>3095000</v>
      </c>
      <c r="S49" s="17">
        <f t="shared" si="9"/>
        <v>103166.66666666667</v>
      </c>
      <c r="T49" s="19">
        <v>3095000</v>
      </c>
      <c r="U49" s="20">
        <v>2</v>
      </c>
      <c r="V49" s="20">
        <v>9</v>
      </c>
      <c r="W49" s="20">
        <f>26+30</f>
        <v>56</v>
      </c>
      <c r="X49" s="21">
        <f t="shared" si="10"/>
        <v>0.23333333333333334</v>
      </c>
      <c r="Y49" s="22">
        <f t="shared" ca="1" si="11"/>
        <v>0.36249999999999999</v>
      </c>
      <c r="Z49" s="26" t="s">
        <v>4274</v>
      </c>
      <c r="AA49" s="26">
        <f>VLOOKUP(B49,Hoja2!A:H,8,FALSE)</f>
        <v>352</v>
      </c>
      <c r="AB49" s="27">
        <v>46042</v>
      </c>
      <c r="AC49" s="26"/>
      <c r="AD49" s="27"/>
      <c r="AE49" s="24" t="s">
        <v>4</v>
      </c>
      <c r="AF49" s="24" t="s">
        <v>8</v>
      </c>
      <c r="AG49" s="24">
        <f>VLOOKUP(B49,ARL!A:Z,22,FALSE)</f>
        <v>5</v>
      </c>
      <c r="AH49" s="25" t="str">
        <f t="shared" ca="1" si="12"/>
        <v>VIGENTE</v>
      </c>
      <c r="AI49" s="44" t="s">
        <v>5418</v>
      </c>
      <c r="AJ49" s="44" t="s">
        <v>5418</v>
      </c>
      <c r="AK49" s="44" t="s">
        <v>5418</v>
      </c>
      <c r="AL49" s="44" t="s">
        <v>5418</v>
      </c>
      <c r="AM49" s="44" t="s">
        <v>5418</v>
      </c>
      <c r="AN49" s="23"/>
      <c r="AO49" s="8" t="s">
        <v>2</v>
      </c>
      <c r="AP49" s="23">
        <v>46117</v>
      </c>
      <c r="AQ49" s="45" t="s">
        <v>0</v>
      </c>
      <c r="AR49" s="41">
        <v>51118001</v>
      </c>
      <c r="AS49" s="41">
        <v>24361502</v>
      </c>
      <c r="AT49" s="41" t="s">
        <v>5407</v>
      </c>
      <c r="AU49" s="40" t="s">
        <v>5436</v>
      </c>
    </row>
    <row r="50" spans="1:47" ht="48">
      <c r="A50" s="9" t="s">
        <v>9</v>
      </c>
      <c r="B50" s="10" t="s">
        <v>280</v>
      </c>
      <c r="C50" s="6" t="str">
        <f>VLOOKUP(B50,Hoja1!A:G,3,FALSE)</f>
        <v>JAIRO ANTONIO MENDEZ BERMUDEZ</v>
      </c>
      <c r="D50" s="6" t="str">
        <f>VLOOKUP(B50,Hoja1!A:G,5,FALSE)</f>
        <v>MARIO ALEXANDER MORALES HERRERA</v>
      </c>
      <c r="E50" s="6" t="e">
        <f>_xlfn.XLOOKUP(B50,#REF!,#REF!," ")</f>
        <v>#REF!</v>
      </c>
      <c r="F50" s="3" t="str">
        <f>VLOOKUP(B50,Hoja1!A:G,7,FALSE)</f>
        <v>MARIA DEL PILAR BENAVIDES ALFONSO</v>
      </c>
      <c r="G50" s="11">
        <v>46038</v>
      </c>
      <c r="H50" s="12">
        <v>8</v>
      </c>
      <c r="I50" s="12">
        <v>240</v>
      </c>
      <c r="J50" s="13">
        <v>46059</v>
      </c>
      <c r="K50" s="5"/>
      <c r="L50" s="13">
        <v>46300</v>
      </c>
      <c r="M50" s="14"/>
      <c r="N50" s="15">
        <f t="shared" si="7"/>
        <v>46300</v>
      </c>
      <c r="O50" s="16">
        <v>24760000</v>
      </c>
      <c r="P50" s="17"/>
      <c r="Q50" s="17">
        <f t="shared" si="13"/>
        <v>24760000</v>
      </c>
      <c r="R50" s="18">
        <f t="shared" si="8"/>
        <v>3095000</v>
      </c>
      <c r="S50" s="17">
        <f t="shared" si="9"/>
        <v>103166.66666666667</v>
      </c>
      <c r="T50" s="19">
        <v>3095000</v>
      </c>
      <c r="U50" s="20">
        <v>2</v>
      </c>
      <c r="V50" s="20">
        <v>9</v>
      </c>
      <c r="W50" s="20">
        <f>25+30</f>
        <v>55</v>
      </c>
      <c r="X50" s="21">
        <f t="shared" si="10"/>
        <v>0.22916666666666666</v>
      </c>
      <c r="Y50" s="22">
        <f t="shared" ca="1" si="11"/>
        <v>0.35833333333333334</v>
      </c>
      <c r="Z50" s="26" t="s">
        <v>4285</v>
      </c>
      <c r="AA50" s="26">
        <f>VLOOKUP(B50,Hoja2!A:H,8,FALSE)</f>
        <v>96</v>
      </c>
      <c r="AB50" s="27">
        <v>46042</v>
      </c>
      <c r="AC50" s="26"/>
      <c r="AD50" s="27"/>
      <c r="AE50" s="24" t="s">
        <v>4</v>
      </c>
      <c r="AF50" s="24" t="s">
        <v>8</v>
      </c>
      <c r="AG50" s="24">
        <f>VLOOKUP(B50,ARL!A:Z,22,FALSE)</f>
        <v>5</v>
      </c>
      <c r="AH50" s="25" t="str">
        <f t="shared" ca="1" si="12"/>
        <v>VIGENTE</v>
      </c>
      <c r="AI50" s="44" t="s">
        <v>5418</v>
      </c>
      <c r="AJ50" s="44" t="s">
        <v>5418</v>
      </c>
      <c r="AK50" s="44" t="s">
        <v>5418</v>
      </c>
      <c r="AL50" s="44" t="s">
        <v>5418</v>
      </c>
      <c r="AM50" s="44" t="s">
        <v>5418</v>
      </c>
      <c r="AN50" s="23"/>
      <c r="AO50" s="8" t="s">
        <v>2</v>
      </c>
      <c r="AP50" s="23">
        <v>46112</v>
      </c>
      <c r="AQ50" s="45" t="s">
        <v>0</v>
      </c>
      <c r="AR50" s="41">
        <v>51118001</v>
      </c>
      <c r="AS50" s="41">
        <v>24361502</v>
      </c>
      <c r="AT50" s="41" t="s">
        <v>5407</v>
      </c>
      <c r="AU50" s="40" t="s">
        <v>5455</v>
      </c>
    </row>
    <row r="51" spans="1:47" ht="48">
      <c r="A51" s="9" t="s">
        <v>9</v>
      </c>
      <c r="B51" s="10" t="s">
        <v>284</v>
      </c>
      <c r="C51" s="6" t="str">
        <f>VLOOKUP(B51,Hoja1!A:G,3,FALSE)</f>
        <v>JOSE ORLANDO CUERVO LOPEZ</v>
      </c>
      <c r="D51" s="6" t="str">
        <f>VLOOKUP(B51,Hoja1!A:G,5,FALSE)</f>
        <v>MARIO ALEXANDER MORALES HERRERA</v>
      </c>
      <c r="E51" s="6" t="e">
        <f>_xlfn.XLOOKUP(B51,#REF!,#REF!," ")</f>
        <v>#REF!</v>
      </c>
      <c r="F51" s="3" t="str">
        <f>VLOOKUP(B51,Hoja1!A:G,7,FALSE)</f>
        <v>MARIA DEL PILAR BENAVIDES ALFONSO</v>
      </c>
      <c r="G51" s="11">
        <v>46037</v>
      </c>
      <c r="H51" s="12">
        <v>8</v>
      </c>
      <c r="I51" s="12">
        <v>240</v>
      </c>
      <c r="J51" s="13">
        <v>46055</v>
      </c>
      <c r="K51" s="5"/>
      <c r="L51" s="13">
        <v>46296</v>
      </c>
      <c r="M51" s="14"/>
      <c r="N51" s="15">
        <f t="shared" si="7"/>
        <v>46296</v>
      </c>
      <c r="O51" s="16">
        <v>24760000</v>
      </c>
      <c r="P51" s="17"/>
      <c r="Q51" s="17">
        <f t="shared" si="13"/>
        <v>24760000</v>
      </c>
      <c r="R51" s="18">
        <f t="shared" si="8"/>
        <v>3095000</v>
      </c>
      <c r="S51" s="17">
        <f t="shared" si="9"/>
        <v>103166.66666666667</v>
      </c>
      <c r="T51" s="19">
        <v>3095000</v>
      </c>
      <c r="U51" s="20">
        <v>2</v>
      </c>
      <c r="V51" s="20">
        <v>9</v>
      </c>
      <c r="W51" s="20">
        <f>29+30</f>
        <v>59</v>
      </c>
      <c r="X51" s="21">
        <f t="shared" si="10"/>
        <v>0.24583333333333332</v>
      </c>
      <c r="Y51" s="22">
        <f t="shared" ca="1" si="11"/>
        <v>0.375</v>
      </c>
      <c r="Z51" s="26" t="s">
        <v>4294</v>
      </c>
      <c r="AA51" s="26">
        <f>VLOOKUP(B51,Hoja2!A:H,8,FALSE)</f>
        <v>163</v>
      </c>
      <c r="AB51" s="27">
        <v>46042</v>
      </c>
      <c r="AC51" s="26"/>
      <c r="AD51" s="27"/>
      <c r="AE51" s="24" t="s">
        <v>4</v>
      </c>
      <c r="AF51" s="24" t="s">
        <v>8</v>
      </c>
      <c r="AG51" s="24">
        <f>VLOOKUP(B51,ARL!A:Z,22,FALSE)</f>
        <v>5</v>
      </c>
      <c r="AH51" s="25" t="str">
        <f t="shared" ca="1" si="12"/>
        <v>VIGENTE</v>
      </c>
      <c r="AI51" s="44" t="s">
        <v>5418</v>
      </c>
      <c r="AJ51" s="44" t="s">
        <v>5418</v>
      </c>
      <c r="AK51" s="44" t="s">
        <v>5418</v>
      </c>
      <c r="AL51" s="44" t="s">
        <v>5418</v>
      </c>
      <c r="AM51" s="44" t="s">
        <v>5418</v>
      </c>
      <c r="AN51" s="23"/>
      <c r="AO51" s="8" t="s">
        <v>2</v>
      </c>
      <c r="AP51" s="23">
        <v>46110</v>
      </c>
      <c r="AQ51" s="45" t="s">
        <v>0</v>
      </c>
      <c r="AR51" s="41">
        <v>51118001</v>
      </c>
      <c r="AS51" s="41">
        <v>24361502</v>
      </c>
      <c r="AT51" s="41" t="s">
        <v>5407</v>
      </c>
      <c r="AU51" s="40" t="s">
        <v>5456</v>
      </c>
    </row>
    <row r="52" spans="1:47" ht="48">
      <c r="A52" s="9" t="s">
        <v>9</v>
      </c>
      <c r="B52" s="10" t="s">
        <v>290</v>
      </c>
      <c r="C52" s="6" t="str">
        <f>VLOOKUP(B52,Hoja1!A:G,3,FALSE)</f>
        <v>LEIDY JACQUELINE DUARTE MORA</v>
      </c>
      <c r="D52" s="6" t="str">
        <f>VLOOKUP(B52,Hoja1!A:G,5,FALSE)</f>
        <v>MARIO ALEXANDER MORALES HERRERA</v>
      </c>
      <c r="E52" s="6" t="e">
        <f>_xlfn.XLOOKUP(B52,#REF!,#REF!," ")</f>
        <v>#REF!</v>
      </c>
      <c r="F52" s="3" t="str">
        <f>VLOOKUP(B52,Hoja1!A:G,7,FALSE)</f>
        <v>MARIA DEL PILAR BENAVIDES ALFONSO</v>
      </c>
      <c r="G52" s="11">
        <v>46037</v>
      </c>
      <c r="H52" s="12">
        <v>8</v>
      </c>
      <c r="I52" s="13">
        <v>240</v>
      </c>
      <c r="J52" s="13">
        <v>46058</v>
      </c>
      <c r="K52" s="5"/>
      <c r="L52" s="13">
        <v>46299</v>
      </c>
      <c r="M52" s="14"/>
      <c r="N52" s="15">
        <f t="shared" si="7"/>
        <v>46299</v>
      </c>
      <c r="O52" s="16">
        <v>24760000</v>
      </c>
      <c r="P52" s="17"/>
      <c r="Q52" s="17">
        <f t="shared" si="13"/>
        <v>24760000</v>
      </c>
      <c r="R52" s="18">
        <f t="shared" si="8"/>
        <v>3095000</v>
      </c>
      <c r="S52" s="17">
        <f t="shared" si="9"/>
        <v>103166.66666666667</v>
      </c>
      <c r="T52" s="19">
        <v>3095000</v>
      </c>
      <c r="U52" s="20">
        <v>2</v>
      </c>
      <c r="V52" s="20">
        <v>9</v>
      </c>
      <c r="W52" s="20">
        <f>26+30</f>
        <v>56</v>
      </c>
      <c r="X52" s="21">
        <f t="shared" si="10"/>
        <v>0.23333333333333334</v>
      </c>
      <c r="Y52" s="22">
        <f t="shared" ca="1" si="11"/>
        <v>0.36249999999999999</v>
      </c>
      <c r="Z52" s="26" t="s">
        <v>4274</v>
      </c>
      <c r="AA52" s="26">
        <f>VLOOKUP(B52,Hoja2!A:H,8,FALSE)</f>
        <v>196</v>
      </c>
      <c r="AB52" s="27">
        <v>46042</v>
      </c>
      <c r="AC52" s="26"/>
      <c r="AD52" s="27"/>
      <c r="AE52" s="24" t="s">
        <v>4</v>
      </c>
      <c r="AF52" s="24" t="s">
        <v>8</v>
      </c>
      <c r="AG52" s="24">
        <f>VLOOKUP(B52,ARL!A:Z,22,FALSE)</f>
        <v>5</v>
      </c>
      <c r="AH52" s="25" t="str">
        <f t="shared" ca="1" si="12"/>
        <v>VIGENTE</v>
      </c>
      <c r="AI52" s="44" t="s">
        <v>5418</v>
      </c>
      <c r="AJ52" s="44" t="s">
        <v>5418</v>
      </c>
      <c r="AK52" s="44" t="s">
        <v>5418</v>
      </c>
      <c r="AL52" s="44" t="s">
        <v>5418</v>
      </c>
      <c r="AM52" s="44" t="s">
        <v>5418</v>
      </c>
      <c r="AN52" s="23"/>
      <c r="AO52" s="8" t="s">
        <v>2</v>
      </c>
      <c r="AP52" s="23">
        <v>46110</v>
      </c>
      <c r="AQ52" s="45" t="s">
        <v>0</v>
      </c>
      <c r="AR52" s="41">
        <v>51118001</v>
      </c>
      <c r="AS52" s="41">
        <v>24361502</v>
      </c>
      <c r="AT52" s="41" t="s">
        <v>5407</v>
      </c>
      <c r="AU52" s="40" t="s">
        <v>5457</v>
      </c>
    </row>
    <row r="53" spans="1:47" ht="48">
      <c r="A53" s="9" t="s">
        <v>9</v>
      </c>
      <c r="B53" s="10" t="s">
        <v>294</v>
      </c>
      <c r="C53" s="6" t="str">
        <f>VLOOKUP(B53,Hoja1!A:G,3,FALSE)</f>
        <v>JUAN DAVID LADINO ALFONSO</v>
      </c>
      <c r="D53" s="6" t="str">
        <f>VLOOKUP(B53,Hoja1!A:G,5,FALSE)</f>
        <v>MARIO ALEXANDER MORALES HERRERA</v>
      </c>
      <c r="E53" s="6" t="e">
        <f>_xlfn.XLOOKUP(B53,#REF!,#REF!," ")</f>
        <v>#REF!</v>
      </c>
      <c r="F53" s="3" t="str">
        <f>VLOOKUP(B53,Hoja1!A:G,7,FALSE)</f>
        <v>MARIA DEL PILAR BENAVIDES ALFONSO</v>
      </c>
      <c r="G53" s="11">
        <v>46038</v>
      </c>
      <c r="H53" s="12">
        <v>8</v>
      </c>
      <c r="I53" s="12">
        <v>240</v>
      </c>
      <c r="J53" s="13">
        <v>46057</v>
      </c>
      <c r="K53" s="5"/>
      <c r="L53" s="13">
        <v>46298</v>
      </c>
      <c r="M53" s="14"/>
      <c r="N53" s="15">
        <f t="shared" si="7"/>
        <v>46298</v>
      </c>
      <c r="O53" s="16">
        <v>24760000</v>
      </c>
      <c r="P53" s="17"/>
      <c r="Q53" s="17">
        <f t="shared" si="13"/>
        <v>24760000</v>
      </c>
      <c r="R53" s="18">
        <f t="shared" si="8"/>
        <v>3095000</v>
      </c>
      <c r="S53" s="17">
        <f t="shared" si="9"/>
        <v>103166.66666666667</v>
      </c>
      <c r="T53" s="19">
        <v>3095000</v>
      </c>
      <c r="U53" s="20">
        <v>2</v>
      </c>
      <c r="V53" s="20">
        <v>9</v>
      </c>
      <c r="W53" s="20">
        <f>27+30</f>
        <v>57</v>
      </c>
      <c r="X53" s="21">
        <f t="shared" si="10"/>
        <v>0.23749999999999999</v>
      </c>
      <c r="Y53" s="22">
        <f t="shared" ca="1" si="11"/>
        <v>0.36666666666666664</v>
      </c>
      <c r="Z53" s="26" t="s">
        <v>4285</v>
      </c>
      <c r="AA53" s="26">
        <f>VLOOKUP(B53,Hoja2!A:H,8,FALSE)</f>
        <v>109</v>
      </c>
      <c r="AB53" s="27">
        <v>46042</v>
      </c>
      <c r="AC53" s="26"/>
      <c r="AD53" s="27"/>
      <c r="AE53" s="24" t="s">
        <v>6</v>
      </c>
      <c r="AF53" s="24" t="s">
        <v>8</v>
      </c>
      <c r="AG53" s="24">
        <f>VLOOKUP(B53,ARL!A:Z,22,FALSE)</f>
        <v>5</v>
      </c>
      <c r="AH53" s="25" t="str">
        <f t="shared" ca="1" si="12"/>
        <v>VIGENTE</v>
      </c>
      <c r="AI53" s="44" t="s">
        <v>5418</v>
      </c>
      <c r="AJ53" s="44" t="s">
        <v>5418</v>
      </c>
      <c r="AK53" s="44" t="s">
        <v>5418</v>
      </c>
      <c r="AL53" s="44" t="s">
        <v>5418</v>
      </c>
      <c r="AM53" s="44" t="s">
        <v>5418</v>
      </c>
      <c r="AN53" s="23"/>
      <c r="AO53" s="8" t="s">
        <v>2</v>
      </c>
      <c r="AP53" s="23">
        <v>46110</v>
      </c>
      <c r="AQ53" s="45" t="s">
        <v>0</v>
      </c>
      <c r="AR53" s="41">
        <v>51118001</v>
      </c>
      <c r="AS53" s="41">
        <v>24361502</v>
      </c>
      <c r="AT53" s="41" t="s">
        <v>5407</v>
      </c>
      <c r="AU53" s="40" t="s">
        <v>5433</v>
      </c>
    </row>
    <row r="54" spans="1:47" ht="24">
      <c r="A54" s="9" t="s">
        <v>9</v>
      </c>
      <c r="B54" s="10" t="s">
        <v>298</v>
      </c>
      <c r="C54" s="6" t="str">
        <f>VLOOKUP(B54,Hoja1!A:G,3,FALSE)</f>
        <v>GINA MIREYA TORRES BARON</v>
      </c>
      <c r="D54" s="6" t="str">
        <f>VLOOKUP(B54,Hoja1!A:G,5,FALSE)</f>
        <v>LUZ MERY PEREZ RUGE</v>
      </c>
      <c r="E54" s="6" t="e">
        <f>_xlfn.XLOOKUP(B54,#REF!,#REF!," ")</f>
        <v>#REF!</v>
      </c>
      <c r="F54" s="3" t="str">
        <f>VLOOKUP(B54,Hoja1!A:G,7,FALSE)</f>
        <v>VICTOR MAURICIO ARDILA RODRIGUEZ</v>
      </c>
      <c r="G54" s="11">
        <v>46042</v>
      </c>
      <c r="H54" s="12">
        <v>8</v>
      </c>
      <c r="I54" s="12">
        <v>240</v>
      </c>
      <c r="J54" s="13">
        <v>46055</v>
      </c>
      <c r="K54" s="5"/>
      <c r="L54" s="13">
        <v>46296</v>
      </c>
      <c r="M54" s="14"/>
      <c r="N54" s="15">
        <f t="shared" si="7"/>
        <v>46296</v>
      </c>
      <c r="O54" s="16">
        <v>38400000</v>
      </c>
      <c r="P54" s="17"/>
      <c r="Q54" s="17">
        <f t="shared" si="13"/>
        <v>38400000</v>
      </c>
      <c r="R54" s="18">
        <f t="shared" si="8"/>
        <v>4800000</v>
      </c>
      <c r="S54" s="17">
        <f t="shared" si="9"/>
        <v>160000</v>
      </c>
      <c r="T54" s="19">
        <f>30*S54</f>
        <v>4800000</v>
      </c>
      <c r="U54" s="20">
        <v>2</v>
      </c>
      <c r="V54" s="20">
        <v>9</v>
      </c>
      <c r="W54" s="20">
        <f>29+30</f>
        <v>59</v>
      </c>
      <c r="X54" s="21">
        <f t="shared" si="10"/>
        <v>0.24583333333333332</v>
      </c>
      <c r="Y54" s="22">
        <f t="shared" ca="1" si="11"/>
        <v>0.375</v>
      </c>
      <c r="Z54" s="26" t="s">
        <v>4244</v>
      </c>
      <c r="AA54" s="26">
        <f>VLOOKUP(B54,Hoja2!A:H,8,FALSE)</f>
        <v>589</v>
      </c>
      <c r="AB54" s="27">
        <v>46046</v>
      </c>
      <c r="AC54" s="26"/>
      <c r="AD54" s="27"/>
      <c r="AE54" s="24" t="s">
        <v>4</v>
      </c>
      <c r="AF54" s="24" t="s">
        <v>8</v>
      </c>
      <c r="AG54" s="24">
        <f>VLOOKUP(B54,ARL!A:Z,22,FALSE)</f>
        <v>5</v>
      </c>
      <c r="AH54" s="25" t="str">
        <f t="shared" ca="1" si="12"/>
        <v>VIGENTE</v>
      </c>
      <c r="AI54" s="44"/>
      <c r="AJ54" s="44"/>
      <c r="AK54" s="44"/>
      <c r="AL54" s="44"/>
      <c r="AM54" s="44"/>
      <c r="AN54" s="23"/>
      <c r="AO54" s="8" t="s">
        <v>2</v>
      </c>
      <c r="AP54" s="23">
        <v>46111</v>
      </c>
      <c r="AQ54" s="45" t="s">
        <v>0</v>
      </c>
      <c r="AR54" s="41">
        <v>51118001</v>
      </c>
      <c r="AS54" s="41">
        <v>24361502</v>
      </c>
      <c r="AT54" s="41" t="s">
        <v>5407</v>
      </c>
      <c r="AU54" s="40" t="s">
        <v>5458</v>
      </c>
    </row>
    <row r="55" spans="1:47" ht="48">
      <c r="A55" s="9" t="s">
        <v>9</v>
      </c>
      <c r="B55" s="10" t="s">
        <v>305</v>
      </c>
      <c r="C55" s="6" t="str">
        <f>VLOOKUP(B55,Hoja1!A:G,3,FALSE)</f>
        <v>YESID HUMBERTO GUIO MALDONADO</v>
      </c>
      <c r="D55" s="6" t="str">
        <f>VLOOKUP(B55,Hoja1!A:G,5,FALSE)</f>
        <v xml:space="preserve">FERNANDO ANDRES CARVAJAL MOLINA </v>
      </c>
      <c r="E55" s="6" t="e">
        <f>_xlfn.XLOOKUP(B55,#REF!,#REF!," ")</f>
        <v>#REF!</v>
      </c>
      <c r="F55" s="3" t="str">
        <f>VLOOKUP(B55,Hoja1!A:G,7,FALSE)</f>
        <v>JEISSON ANDREY GONZALEZ FLORIAN</v>
      </c>
      <c r="G55" s="11">
        <v>46043</v>
      </c>
      <c r="H55" s="12">
        <v>8</v>
      </c>
      <c r="I55" s="12">
        <v>240</v>
      </c>
      <c r="J55" s="13">
        <v>46058</v>
      </c>
      <c r="K55" s="5"/>
      <c r="L55" s="13">
        <v>46299</v>
      </c>
      <c r="M55" s="14"/>
      <c r="N55" s="15">
        <f t="shared" si="7"/>
        <v>46299</v>
      </c>
      <c r="O55" s="16">
        <v>54400000</v>
      </c>
      <c r="P55" s="17"/>
      <c r="Q55" s="17">
        <f t="shared" si="13"/>
        <v>54400000</v>
      </c>
      <c r="R55" s="18">
        <f t="shared" si="8"/>
        <v>6800000</v>
      </c>
      <c r="S55" s="17">
        <f t="shared" si="9"/>
        <v>226666.66666666666</v>
      </c>
      <c r="T55" s="19">
        <f>+R55</f>
        <v>6800000</v>
      </c>
      <c r="U55" s="20">
        <v>2</v>
      </c>
      <c r="V55" s="20">
        <v>9</v>
      </c>
      <c r="W55" s="20">
        <f>26+30</f>
        <v>56</v>
      </c>
      <c r="X55" s="21">
        <f t="shared" si="10"/>
        <v>0.23333333333333334</v>
      </c>
      <c r="Y55" s="22">
        <f t="shared" ca="1" si="11"/>
        <v>0.36249999999999999</v>
      </c>
      <c r="Z55" s="26" t="s">
        <v>4244</v>
      </c>
      <c r="AA55" s="26">
        <f>VLOOKUP(B55,Hoja2!A:H,8,FALSE)</f>
        <v>485</v>
      </c>
      <c r="AB55" s="27">
        <v>46046</v>
      </c>
      <c r="AC55" s="26"/>
      <c r="AD55" s="27"/>
      <c r="AE55" s="24" t="s">
        <v>8</v>
      </c>
      <c r="AF55" s="24" t="s">
        <v>9</v>
      </c>
      <c r="AG55" s="24">
        <f>VLOOKUP(B55,ARL!A:Z,22,FALSE)</f>
        <v>4</v>
      </c>
      <c r="AH55" s="25" t="str">
        <f t="shared" ca="1" si="12"/>
        <v>VIGENTE</v>
      </c>
      <c r="AI55" s="44" t="s">
        <v>3</v>
      </c>
      <c r="AJ55" s="44" t="s">
        <v>3</v>
      </c>
      <c r="AK55" s="44" t="s">
        <v>3</v>
      </c>
      <c r="AL55" s="44" t="s">
        <v>3</v>
      </c>
      <c r="AM55" s="44" t="s">
        <v>3</v>
      </c>
      <c r="AN55" s="23">
        <v>46117</v>
      </c>
      <c r="AO55" s="8" t="s">
        <v>2</v>
      </c>
      <c r="AP55" s="23">
        <v>46118</v>
      </c>
      <c r="AQ55" s="45" t="s">
        <v>0</v>
      </c>
      <c r="AR55" s="41">
        <v>51118001</v>
      </c>
      <c r="AS55" s="41">
        <v>24361502</v>
      </c>
      <c r="AT55" s="41" t="s">
        <v>5417</v>
      </c>
      <c r="AU55" s="40" t="s">
        <v>5459</v>
      </c>
    </row>
    <row r="56" spans="1:47" ht="36">
      <c r="A56" s="9" t="s">
        <v>9</v>
      </c>
      <c r="B56" s="10" t="s">
        <v>313</v>
      </c>
      <c r="C56" s="6" t="str">
        <f>VLOOKUP(B56,Hoja1!A:G,3,FALSE)</f>
        <v>ANDRES LEONARDO SOLER CARDENAS</v>
      </c>
      <c r="D56" s="6" t="str">
        <f>VLOOKUP(B56,Hoja1!A:G,5,FALSE)</f>
        <v>RAFAEL PERICLES AZUERO QUIÑONES</v>
      </c>
      <c r="E56" s="6" t="e">
        <f>_xlfn.XLOOKUP(B56,#REF!,#REF!," ")</f>
        <v>#REF!</v>
      </c>
      <c r="F56" s="3" t="str">
        <f>VLOOKUP(B56,Hoja1!A:G,7,FALSE)</f>
        <v>JAVIER CASTILLO GUERRERO</v>
      </c>
      <c r="G56" s="11">
        <v>46041</v>
      </c>
      <c r="H56" s="12">
        <v>8</v>
      </c>
      <c r="I56" s="12">
        <v>240</v>
      </c>
      <c r="J56" s="13">
        <v>46048</v>
      </c>
      <c r="K56" s="5"/>
      <c r="L56" s="13">
        <v>46290</v>
      </c>
      <c r="M56" s="14"/>
      <c r="N56" s="15">
        <f t="shared" si="7"/>
        <v>46290</v>
      </c>
      <c r="O56" s="16">
        <v>54400000</v>
      </c>
      <c r="P56" s="17"/>
      <c r="Q56" s="17">
        <f t="shared" si="13"/>
        <v>54400000</v>
      </c>
      <c r="R56" s="18">
        <f t="shared" si="8"/>
        <v>6800000</v>
      </c>
      <c r="S56" s="17">
        <f t="shared" si="9"/>
        <v>226666.66666666666</v>
      </c>
      <c r="T56" s="19">
        <f>+S56*30</f>
        <v>6800000</v>
      </c>
      <c r="U56" s="20">
        <v>3</v>
      </c>
      <c r="V56" s="20">
        <v>9</v>
      </c>
      <c r="W56" s="20">
        <f>5+30+30</f>
        <v>65</v>
      </c>
      <c r="X56" s="21">
        <f t="shared" si="10"/>
        <v>0.27083333333333331</v>
      </c>
      <c r="Y56" s="22">
        <f t="shared" ca="1" si="11"/>
        <v>0.40416666666666667</v>
      </c>
      <c r="Z56" s="26" t="s">
        <v>4302</v>
      </c>
      <c r="AA56" s="26">
        <f>VLOOKUP(B56,Hoja2!A:H,8,FALSE)</f>
        <v>549</v>
      </c>
      <c r="AB56" s="27">
        <v>46046</v>
      </c>
      <c r="AC56" s="26"/>
      <c r="AD56" s="27"/>
      <c r="AE56" s="24" t="s">
        <v>8</v>
      </c>
      <c r="AF56" s="24" t="s">
        <v>8</v>
      </c>
      <c r="AG56" s="24">
        <f>VLOOKUP(B56,ARL!A:Z,22,FALSE)</f>
        <v>4</v>
      </c>
      <c r="AH56" s="25" t="str">
        <f t="shared" ca="1" si="12"/>
        <v>VIGENTE</v>
      </c>
      <c r="AI56" s="44"/>
      <c r="AJ56" s="44"/>
      <c r="AK56" s="44"/>
      <c r="AL56" s="44"/>
      <c r="AM56" s="44"/>
      <c r="AN56" s="23"/>
      <c r="AO56" s="8" t="s">
        <v>2</v>
      </c>
      <c r="AP56" s="23">
        <v>46113</v>
      </c>
      <c r="AQ56" s="45"/>
      <c r="AR56" s="41">
        <v>51118001</v>
      </c>
      <c r="AS56" s="41">
        <v>24361502</v>
      </c>
      <c r="AT56" s="41" t="s">
        <v>5460</v>
      </c>
      <c r="AU56" s="40"/>
    </row>
    <row r="57" spans="1:47" ht="48">
      <c r="A57" s="9" t="s">
        <v>9</v>
      </c>
      <c r="B57" s="10" t="s">
        <v>317</v>
      </c>
      <c r="C57" s="6" t="str">
        <f>VLOOKUP(B57,Hoja1!A:G,3,FALSE)</f>
        <v>CARLOS ANDRES AGUIRRE SIERRA</v>
      </c>
      <c r="D57" s="6" t="str">
        <f>VLOOKUP(B57,Hoja1!A:G,5,FALSE)</f>
        <v xml:space="preserve">FERNANDO ANDRES CARVAJAL MOLINA </v>
      </c>
      <c r="E57" s="6" t="e">
        <f>_xlfn.XLOOKUP(B57,#REF!,#REF!," ")</f>
        <v>#REF!</v>
      </c>
      <c r="F57" s="3" t="str">
        <f>VLOOKUP(B57,Hoja1!A:G,7,FALSE)</f>
        <v>JEISSON ANDREY GONZALEZ FLORIAN</v>
      </c>
      <c r="G57" s="11">
        <v>46041</v>
      </c>
      <c r="H57" s="12">
        <v>8</v>
      </c>
      <c r="I57" s="12">
        <v>240</v>
      </c>
      <c r="J57" s="13">
        <v>46058</v>
      </c>
      <c r="K57" s="5"/>
      <c r="L57" s="13">
        <v>46299</v>
      </c>
      <c r="M57" s="14"/>
      <c r="N57" s="15">
        <f t="shared" si="7"/>
        <v>46299</v>
      </c>
      <c r="O57" s="16">
        <v>54400000</v>
      </c>
      <c r="P57" s="17"/>
      <c r="Q57" s="17">
        <f t="shared" si="13"/>
        <v>54400000</v>
      </c>
      <c r="R57" s="18">
        <f t="shared" si="8"/>
        <v>6800000</v>
      </c>
      <c r="S57" s="17">
        <f t="shared" si="9"/>
        <v>226666.66666666666</v>
      </c>
      <c r="T57" s="19">
        <f>+R57</f>
        <v>6800000</v>
      </c>
      <c r="U57" s="20">
        <v>2</v>
      </c>
      <c r="V57" s="20">
        <v>9</v>
      </c>
      <c r="W57" s="20">
        <f>26+30</f>
        <v>56</v>
      </c>
      <c r="X57" s="21">
        <f t="shared" si="10"/>
        <v>0.23333333333333334</v>
      </c>
      <c r="Y57" s="22">
        <f t="shared" ca="1" si="11"/>
        <v>0.36249999999999999</v>
      </c>
      <c r="Z57" s="26" t="s">
        <v>4302</v>
      </c>
      <c r="AA57" s="26">
        <f>VLOOKUP(B57,Hoja2!A:H,8,FALSE)</f>
        <v>547</v>
      </c>
      <c r="AB57" s="27">
        <v>46046</v>
      </c>
      <c r="AC57" s="26"/>
      <c r="AD57" s="27"/>
      <c r="AE57" s="24" t="s">
        <v>8</v>
      </c>
      <c r="AF57" s="24" t="s">
        <v>9</v>
      </c>
      <c r="AG57" s="24">
        <f>VLOOKUP(B57,ARL!A:Z,22,FALSE)</f>
        <v>4</v>
      </c>
      <c r="AH57" s="25" t="str">
        <f t="shared" ca="1" si="12"/>
        <v>VIGENTE</v>
      </c>
      <c r="AI57" s="44"/>
      <c r="AJ57" s="44"/>
      <c r="AK57" s="44"/>
      <c r="AL57" s="44"/>
      <c r="AM57" s="44"/>
      <c r="AN57" s="23">
        <v>46112</v>
      </c>
      <c r="AO57" s="8" t="s">
        <v>2</v>
      </c>
      <c r="AP57" s="23">
        <v>46114</v>
      </c>
      <c r="AQ57" s="45" t="s">
        <v>0</v>
      </c>
      <c r="AR57" s="41">
        <v>51118001</v>
      </c>
      <c r="AS57" s="41">
        <v>24361502</v>
      </c>
      <c r="AT57" s="102" t="s">
        <v>5417</v>
      </c>
      <c r="AU57" s="105" t="s">
        <v>5461</v>
      </c>
    </row>
    <row r="58" spans="1:47" ht="36">
      <c r="A58" s="9" t="s">
        <v>9</v>
      </c>
      <c r="B58" s="10" t="s">
        <v>322</v>
      </c>
      <c r="C58" s="6" t="str">
        <f>VLOOKUP(B58,Hoja1!A:G,3,FALSE)</f>
        <v>JOHAN CAMILO SUPELANO CRUZ</v>
      </c>
      <c r="D58" s="6" t="str">
        <f>VLOOKUP(B58,Hoja1!A:G,5,FALSE)</f>
        <v>JOSE MAURICIO BARRAGAN MORENO</v>
      </c>
      <c r="E58" s="6" t="s">
        <v>5405</v>
      </c>
      <c r="F58" s="3" t="str">
        <f>VLOOKUP(B58,Hoja1!A:G,7,FALSE)</f>
        <v>FERNANDO SOTELO AVILA</v>
      </c>
      <c r="G58" s="11">
        <v>46037</v>
      </c>
      <c r="H58" s="12">
        <v>8</v>
      </c>
      <c r="I58" s="12">
        <v>240</v>
      </c>
      <c r="J58" s="13">
        <v>46043</v>
      </c>
      <c r="K58" s="5"/>
      <c r="L58" s="13">
        <v>46285</v>
      </c>
      <c r="M58" s="14"/>
      <c r="N58" s="15">
        <f t="shared" si="7"/>
        <v>46285</v>
      </c>
      <c r="O58" s="16">
        <v>54400000</v>
      </c>
      <c r="P58" s="17"/>
      <c r="Q58" s="17">
        <f t="shared" si="13"/>
        <v>54400000</v>
      </c>
      <c r="R58" s="18">
        <f t="shared" si="8"/>
        <v>6800000</v>
      </c>
      <c r="S58" s="17">
        <f t="shared" si="9"/>
        <v>226666.66666666666</v>
      </c>
      <c r="T58" s="19">
        <v>6800000</v>
      </c>
      <c r="U58" s="20">
        <v>3</v>
      </c>
      <c r="V58" s="20">
        <v>9</v>
      </c>
      <c r="W58" s="20">
        <f>10+30+30</f>
        <v>70</v>
      </c>
      <c r="X58" s="21">
        <f t="shared" si="10"/>
        <v>0.29166666666666669</v>
      </c>
      <c r="Y58" s="22">
        <f t="shared" ca="1" si="11"/>
        <v>0.42499999999999999</v>
      </c>
      <c r="Z58" s="26" t="s">
        <v>4244</v>
      </c>
      <c r="AA58" s="26">
        <f>VLOOKUP(B58,Hoja2!A:H,8,FALSE)</f>
        <v>17</v>
      </c>
      <c r="AB58" s="27">
        <v>46041</v>
      </c>
      <c r="AC58" s="26"/>
      <c r="AD58" s="27"/>
      <c r="AE58" s="24" t="s">
        <v>6</v>
      </c>
      <c r="AF58" s="24" t="s">
        <v>8</v>
      </c>
      <c r="AG58" s="24">
        <f>VLOOKUP(B58,ARL!A:Z,22,FALSE)</f>
        <v>1</v>
      </c>
      <c r="AH58" s="25" t="str">
        <f t="shared" ca="1" si="12"/>
        <v>VIGENTE</v>
      </c>
      <c r="AI58" s="44"/>
      <c r="AJ58" s="44"/>
      <c r="AK58" s="44"/>
      <c r="AL58" s="44"/>
      <c r="AM58" s="44"/>
      <c r="AN58" s="23">
        <v>46119</v>
      </c>
      <c r="AO58" s="8" t="s">
        <v>2</v>
      </c>
      <c r="AP58" s="23">
        <v>46119</v>
      </c>
      <c r="AQ58" s="45" t="s">
        <v>0</v>
      </c>
      <c r="AR58" s="41">
        <v>51118001</v>
      </c>
      <c r="AS58" s="41">
        <v>24361502</v>
      </c>
      <c r="AT58" s="41" t="s">
        <v>5407</v>
      </c>
      <c r="AU58" s="40" t="s">
        <v>5462</v>
      </c>
    </row>
    <row r="59" spans="1:47" ht="36">
      <c r="A59" s="9" t="s">
        <v>9</v>
      </c>
      <c r="B59" s="10" t="s">
        <v>330</v>
      </c>
      <c r="C59" s="6" t="str">
        <f>VLOOKUP(B59,Hoja1!A:G,3,FALSE)</f>
        <v>LINDA ESTEFANIA ARIAS BAQUERO</v>
      </c>
      <c r="D59" s="6" t="str">
        <f>VLOOKUP(B59,Hoja1!A:G,5,FALSE)</f>
        <v>JOSE MAURICIO BARRAGAN MORENO</v>
      </c>
      <c r="E59" s="6" t="s">
        <v>5405</v>
      </c>
      <c r="F59" s="3" t="str">
        <f>VLOOKUP(B59,Hoja1!A:G,7,FALSE)</f>
        <v>FERNANDO SOTELO AVILA</v>
      </c>
      <c r="G59" s="11">
        <v>46037</v>
      </c>
      <c r="H59" s="12">
        <v>8</v>
      </c>
      <c r="I59" s="12">
        <v>240</v>
      </c>
      <c r="J59" s="13">
        <v>46043</v>
      </c>
      <c r="K59" s="5"/>
      <c r="L59" s="13">
        <v>46285</v>
      </c>
      <c r="M59" s="14"/>
      <c r="N59" s="15">
        <f t="shared" si="7"/>
        <v>46285</v>
      </c>
      <c r="O59" s="16">
        <v>54400000</v>
      </c>
      <c r="P59" s="17"/>
      <c r="Q59" s="17">
        <f t="shared" si="13"/>
        <v>54400000</v>
      </c>
      <c r="R59" s="18">
        <f t="shared" si="8"/>
        <v>6800000</v>
      </c>
      <c r="S59" s="17">
        <f t="shared" si="9"/>
        <v>226666.66666666666</v>
      </c>
      <c r="T59" s="19">
        <v>6800000</v>
      </c>
      <c r="U59" s="20">
        <v>3</v>
      </c>
      <c r="V59" s="20">
        <v>9</v>
      </c>
      <c r="W59" s="20">
        <f>10+30+30</f>
        <v>70</v>
      </c>
      <c r="X59" s="21">
        <f t="shared" si="10"/>
        <v>0.29166666666666669</v>
      </c>
      <c r="Y59" s="22">
        <f t="shared" ca="1" si="11"/>
        <v>0.42499999999999999</v>
      </c>
      <c r="Z59" s="26" t="s">
        <v>4244</v>
      </c>
      <c r="AA59" s="26">
        <f>VLOOKUP(B59,Hoja2!A:H,8,FALSE)</f>
        <v>18</v>
      </c>
      <c r="AB59" s="27">
        <v>46041</v>
      </c>
      <c r="AC59" s="26"/>
      <c r="AD59" s="27"/>
      <c r="AE59" s="24" t="s">
        <v>6</v>
      </c>
      <c r="AF59" s="24" t="s">
        <v>8</v>
      </c>
      <c r="AG59" s="24">
        <f>VLOOKUP(B59,ARL!A:Z,22,FALSE)</f>
        <v>1</v>
      </c>
      <c r="AH59" s="25" t="str">
        <f t="shared" ca="1" si="12"/>
        <v>VIGENTE</v>
      </c>
      <c r="AI59" s="44"/>
      <c r="AJ59" s="44"/>
      <c r="AK59" s="44"/>
      <c r="AL59" s="44"/>
      <c r="AM59" s="44"/>
      <c r="AN59" s="23">
        <v>46108</v>
      </c>
      <c r="AO59" s="8" t="s">
        <v>2</v>
      </c>
      <c r="AP59" s="23">
        <v>46108</v>
      </c>
      <c r="AQ59" s="45" t="s">
        <v>0</v>
      </c>
      <c r="AR59" s="41">
        <v>51118001</v>
      </c>
      <c r="AS59" s="41">
        <v>24361502</v>
      </c>
      <c r="AT59" s="41" t="s">
        <v>5407</v>
      </c>
      <c r="AU59" s="40" t="s">
        <v>5463</v>
      </c>
    </row>
    <row r="60" spans="1:47" ht="36">
      <c r="A60" s="9" t="s">
        <v>9</v>
      </c>
      <c r="B60" s="10" t="s">
        <v>334</v>
      </c>
      <c r="C60" s="6" t="str">
        <f>VLOOKUP(B60,Hoja1!A:G,3,FALSE)</f>
        <v>ESTEFANIA OROZCO SANCHEZ</v>
      </c>
      <c r="D60" s="6" t="str">
        <f>VLOOKUP(B60,Hoja1!A:G,5,FALSE)</f>
        <v>JOSE MAURICIO BARRAGAN MORENO</v>
      </c>
      <c r="E60" s="6" t="s">
        <v>47</v>
      </c>
      <c r="F60" s="3" t="str">
        <f>VLOOKUP(B60,Hoja1!A:G,7,FALSE)</f>
        <v>FERNANDO SOTELO AVILA</v>
      </c>
      <c r="G60" s="11">
        <v>46037</v>
      </c>
      <c r="H60" s="12">
        <v>8</v>
      </c>
      <c r="I60" s="12">
        <v>240</v>
      </c>
      <c r="J60" s="13">
        <v>46043</v>
      </c>
      <c r="K60" s="5"/>
      <c r="L60" s="13">
        <v>46285</v>
      </c>
      <c r="M60" s="14"/>
      <c r="N60" s="15">
        <f t="shared" si="7"/>
        <v>46285</v>
      </c>
      <c r="O60" s="16">
        <v>54400000</v>
      </c>
      <c r="P60" s="17"/>
      <c r="Q60" s="17">
        <f t="shared" si="13"/>
        <v>54400000</v>
      </c>
      <c r="R60" s="18">
        <f t="shared" si="8"/>
        <v>6800000</v>
      </c>
      <c r="S60" s="17">
        <f t="shared" si="9"/>
        <v>226666.66666666666</v>
      </c>
      <c r="T60" s="19">
        <v>6800000</v>
      </c>
      <c r="U60" s="20">
        <v>3</v>
      </c>
      <c r="V60" s="20">
        <v>9</v>
      </c>
      <c r="W60" s="20">
        <f>10+30+30</f>
        <v>70</v>
      </c>
      <c r="X60" s="21">
        <f t="shared" si="10"/>
        <v>0.29166666666666669</v>
      </c>
      <c r="Y60" s="22">
        <f t="shared" ca="1" si="11"/>
        <v>0.42499999999999999</v>
      </c>
      <c r="Z60" s="26" t="s">
        <v>4244</v>
      </c>
      <c r="AA60" s="26">
        <f>VLOOKUP(B60,Hoja2!A:H,8,FALSE)</f>
        <v>19</v>
      </c>
      <c r="AB60" s="27">
        <v>46041</v>
      </c>
      <c r="AC60" s="26"/>
      <c r="AD60" s="27"/>
      <c r="AE60" s="24" t="s">
        <v>6</v>
      </c>
      <c r="AF60" s="24" t="s">
        <v>8</v>
      </c>
      <c r="AG60" s="24">
        <f>VLOOKUP(B60,ARL!A:Z,22,FALSE)</f>
        <v>1</v>
      </c>
      <c r="AH60" s="25" t="str">
        <f t="shared" ca="1" si="12"/>
        <v>VIGENTE</v>
      </c>
      <c r="AI60" s="44"/>
      <c r="AJ60" s="44"/>
      <c r="AK60" s="44"/>
      <c r="AL60" s="44"/>
      <c r="AM60" s="44"/>
      <c r="AN60" s="23">
        <v>46108</v>
      </c>
      <c r="AO60" s="8" t="s">
        <v>2</v>
      </c>
      <c r="AP60" s="23">
        <v>46108</v>
      </c>
      <c r="AQ60" s="45" t="s">
        <v>0</v>
      </c>
      <c r="AR60" s="41">
        <v>51118001</v>
      </c>
      <c r="AS60" s="41">
        <v>24361502</v>
      </c>
      <c r="AT60" s="41" t="s">
        <v>5407</v>
      </c>
      <c r="AU60" s="40" t="s">
        <v>5464</v>
      </c>
    </row>
    <row r="61" spans="1:47" ht="36">
      <c r="A61" s="9" t="s">
        <v>9</v>
      </c>
      <c r="B61" s="10" t="s">
        <v>338</v>
      </c>
      <c r="C61" s="6" t="str">
        <f>VLOOKUP(B61,Hoja1!A:G,3,FALSE)</f>
        <v>YEIMY JULIANA MANRIQUE CARO</v>
      </c>
      <c r="D61" s="6" t="str">
        <f>VLOOKUP(B61,Hoja1!A:G,5,FALSE)</f>
        <v>JOSE MAURICIO BARRAGAN MORENO</v>
      </c>
      <c r="E61" s="6" t="s">
        <v>5405</v>
      </c>
      <c r="F61" s="3" t="str">
        <f>VLOOKUP(B61,Hoja1!A:G,7,FALSE)</f>
        <v>FERNANDO SOTELO AVILA</v>
      </c>
      <c r="G61" s="11">
        <v>46075</v>
      </c>
      <c r="H61" s="12">
        <v>8</v>
      </c>
      <c r="I61" s="12">
        <v>240</v>
      </c>
      <c r="J61" s="13">
        <v>46050</v>
      </c>
      <c r="K61" s="5"/>
      <c r="L61" s="13">
        <v>46292</v>
      </c>
      <c r="M61" s="14"/>
      <c r="N61" s="15">
        <f t="shared" si="7"/>
        <v>46292</v>
      </c>
      <c r="O61" s="16">
        <v>54400000</v>
      </c>
      <c r="P61" s="17"/>
      <c r="Q61" s="17">
        <f t="shared" si="13"/>
        <v>54400000</v>
      </c>
      <c r="R61" s="18">
        <f t="shared" si="8"/>
        <v>6800000</v>
      </c>
      <c r="S61" s="17">
        <f t="shared" si="9"/>
        <v>226666.66666666666</v>
      </c>
      <c r="T61" s="19">
        <f>R61</f>
        <v>6800000</v>
      </c>
      <c r="U61" s="20">
        <v>2</v>
      </c>
      <c r="V61" s="20">
        <v>9</v>
      </c>
      <c r="W61" s="20">
        <f>20+30</f>
        <v>50</v>
      </c>
      <c r="X61" s="21">
        <f t="shared" si="10"/>
        <v>0.20833333333333334</v>
      </c>
      <c r="Y61" s="22">
        <f t="shared" ca="1" si="11"/>
        <v>0.39583333333333331</v>
      </c>
      <c r="Z61" s="26" t="s">
        <v>4244</v>
      </c>
      <c r="AA61" s="26">
        <f>VLOOKUP(B61,Hoja2!A:H,8,FALSE)</f>
        <v>670</v>
      </c>
      <c r="AB61" s="27">
        <v>46050</v>
      </c>
      <c r="AC61" s="26"/>
      <c r="AD61" s="27"/>
      <c r="AE61" s="24"/>
      <c r="AF61" s="24" t="s">
        <v>8</v>
      </c>
      <c r="AG61" s="24">
        <f>VLOOKUP(B61,ARL!A:Z,22,FALSE)</f>
        <v>1</v>
      </c>
      <c r="AH61" s="25" t="str">
        <f t="shared" ca="1" si="12"/>
        <v>VIGENTE</v>
      </c>
      <c r="AI61" s="44"/>
      <c r="AJ61" s="44"/>
      <c r="AK61" s="44"/>
      <c r="AL61" s="44"/>
      <c r="AM61" s="44"/>
      <c r="AN61" s="23">
        <v>46112</v>
      </c>
      <c r="AO61" s="8" t="s">
        <v>5</v>
      </c>
      <c r="AP61" s="23"/>
      <c r="AQ61" s="45"/>
      <c r="AR61" s="41">
        <v>51118001</v>
      </c>
      <c r="AS61" s="41">
        <v>24361502</v>
      </c>
      <c r="AT61" s="41"/>
      <c r="AU61" s="40" t="s">
        <v>5465</v>
      </c>
    </row>
    <row r="62" spans="1:47" ht="36">
      <c r="A62" s="9" t="s">
        <v>9</v>
      </c>
      <c r="B62" s="10" t="s">
        <v>345</v>
      </c>
      <c r="C62" s="6" t="str">
        <f>VLOOKUP(B62,Hoja1!A:G,3,FALSE)</f>
        <v>JENNY CAROLINA SANCHEZ BARRANTES</v>
      </c>
      <c r="D62" s="6" t="str">
        <f>VLOOKUP(B62,Hoja1!A:G,5,FALSE)</f>
        <v>JOSE MAURICIO BARRAGAN MORENO</v>
      </c>
      <c r="E62" s="6" t="s">
        <v>5405</v>
      </c>
      <c r="F62" s="3" t="str">
        <f>VLOOKUP(B62,Hoja1!A:G,7,FALSE)</f>
        <v>FERNANDO SOTELO AVILA</v>
      </c>
      <c r="G62" s="11">
        <v>46038</v>
      </c>
      <c r="H62" s="12">
        <v>8</v>
      </c>
      <c r="I62" s="12">
        <v>240</v>
      </c>
      <c r="J62" s="13">
        <v>46044</v>
      </c>
      <c r="K62" s="5"/>
      <c r="L62" s="13">
        <v>46286</v>
      </c>
      <c r="M62" s="14"/>
      <c r="N62" s="15">
        <f t="shared" si="7"/>
        <v>46286</v>
      </c>
      <c r="O62" s="16">
        <v>44800000</v>
      </c>
      <c r="P62" s="17"/>
      <c r="Q62" s="17">
        <f t="shared" si="13"/>
        <v>44800000</v>
      </c>
      <c r="R62" s="18">
        <f t="shared" si="8"/>
        <v>5600000</v>
      </c>
      <c r="S62" s="17">
        <f t="shared" si="9"/>
        <v>186666.66666666666</v>
      </c>
      <c r="T62" s="19">
        <v>5600000</v>
      </c>
      <c r="U62" s="20">
        <v>3</v>
      </c>
      <c r="V62" s="20">
        <v>9</v>
      </c>
      <c r="W62" s="20">
        <f>9+30+30</f>
        <v>69</v>
      </c>
      <c r="X62" s="21">
        <f t="shared" si="10"/>
        <v>0.28749999999999998</v>
      </c>
      <c r="Y62" s="22">
        <f t="shared" ca="1" si="11"/>
        <v>0.42083333333333334</v>
      </c>
      <c r="Z62" s="26" t="s">
        <v>4244</v>
      </c>
      <c r="AA62" s="26">
        <f>VLOOKUP(B62,Hoja2!A:H,8,FALSE)</f>
        <v>20</v>
      </c>
      <c r="AB62" s="27">
        <v>46041</v>
      </c>
      <c r="AC62" s="26"/>
      <c r="AD62" s="27"/>
      <c r="AE62" s="24" t="s">
        <v>8</v>
      </c>
      <c r="AF62" s="24" t="s">
        <v>9</v>
      </c>
      <c r="AG62" s="24">
        <f>VLOOKUP(B62,ARL!A:Z,22,FALSE)</f>
        <v>1</v>
      </c>
      <c r="AH62" s="25" t="str">
        <f t="shared" ca="1" si="12"/>
        <v>VIGENTE</v>
      </c>
      <c r="AI62" s="44"/>
      <c r="AJ62" s="44"/>
      <c r="AK62" s="44"/>
      <c r="AL62" s="44"/>
      <c r="AM62" s="44"/>
      <c r="AN62" s="23"/>
      <c r="AO62" s="8" t="s">
        <v>2</v>
      </c>
      <c r="AP62" s="23">
        <v>46108</v>
      </c>
      <c r="AQ62" s="45" t="s">
        <v>0</v>
      </c>
      <c r="AR62" s="41">
        <v>51118001</v>
      </c>
      <c r="AS62" s="41">
        <v>24361502</v>
      </c>
      <c r="AT62" s="41" t="s">
        <v>5407</v>
      </c>
      <c r="AU62" s="40"/>
    </row>
    <row r="63" spans="1:47" ht="36">
      <c r="A63" s="9" t="s">
        <v>9</v>
      </c>
      <c r="B63" s="10" t="s">
        <v>351</v>
      </c>
      <c r="C63" s="6" t="str">
        <f>VLOOKUP(B63,Hoja1!A:G,3,FALSE)</f>
        <v>JULLY ESTEFANNY CAMACHO ANGEL</v>
      </c>
      <c r="D63" s="6" t="str">
        <f>VLOOKUP(B63,Hoja1!A:G,5,FALSE)</f>
        <v>ESTHEFANY CHAVERRA MOSQUERA</v>
      </c>
      <c r="E63" s="6" t="s">
        <v>353</v>
      </c>
      <c r="F63" s="3" t="str">
        <f>VLOOKUP(B63,Hoja1!A:G,7,FALSE)</f>
        <v>FERNANDO SOTELO AVILA</v>
      </c>
      <c r="G63" s="11">
        <v>46041</v>
      </c>
      <c r="H63" s="12">
        <v>8</v>
      </c>
      <c r="I63" s="12">
        <v>240</v>
      </c>
      <c r="J63" s="13">
        <v>46048</v>
      </c>
      <c r="K63" s="5"/>
      <c r="L63" s="13">
        <v>46290</v>
      </c>
      <c r="M63" s="14"/>
      <c r="N63" s="15">
        <f t="shared" si="7"/>
        <v>46290</v>
      </c>
      <c r="O63" s="16">
        <v>61520000</v>
      </c>
      <c r="P63" s="17"/>
      <c r="Q63" s="17">
        <f t="shared" si="13"/>
        <v>61520000</v>
      </c>
      <c r="R63" s="18">
        <f t="shared" si="8"/>
        <v>7690000</v>
      </c>
      <c r="S63" s="17">
        <f t="shared" si="9"/>
        <v>256333.33333333334</v>
      </c>
      <c r="T63" s="19">
        <v>7690000</v>
      </c>
      <c r="U63" s="20">
        <v>3</v>
      </c>
      <c r="V63" s="20">
        <v>9</v>
      </c>
      <c r="W63" s="20">
        <f>5+30+30</f>
        <v>65</v>
      </c>
      <c r="X63" s="21">
        <f t="shared" si="10"/>
        <v>0.27083333333333331</v>
      </c>
      <c r="Y63" s="22">
        <f t="shared" ca="1" si="11"/>
        <v>0.40416666666666667</v>
      </c>
      <c r="Z63" s="26" t="s">
        <v>4244</v>
      </c>
      <c r="AA63" s="26">
        <f>VLOOKUP(B63,Hoja2!A:H,8,FALSE)</f>
        <v>556</v>
      </c>
      <c r="AB63" s="27">
        <v>46046</v>
      </c>
      <c r="AC63" s="26"/>
      <c r="AD63" s="27"/>
      <c r="AE63" s="24" t="s">
        <v>6</v>
      </c>
      <c r="AF63" s="24" t="s">
        <v>8</v>
      </c>
      <c r="AG63" s="24">
        <f>VLOOKUP(B63,ARL!A:Z,22,FALSE)</f>
        <v>1</v>
      </c>
      <c r="AH63" s="25" t="str">
        <f t="shared" ca="1" si="12"/>
        <v>VIGENTE</v>
      </c>
      <c r="AI63" s="44"/>
      <c r="AJ63" s="44"/>
      <c r="AK63" s="44"/>
      <c r="AL63" s="44"/>
      <c r="AM63" s="44"/>
      <c r="AN63" s="23"/>
      <c r="AO63" s="8" t="s">
        <v>2</v>
      </c>
      <c r="AP63" s="23">
        <v>46109</v>
      </c>
      <c r="AQ63" s="45" t="s">
        <v>0</v>
      </c>
      <c r="AR63" s="41">
        <v>51118001</v>
      </c>
      <c r="AS63" s="41">
        <v>24361502</v>
      </c>
      <c r="AT63" s="41" t="s">
        <v>5407</v>
      </c>
      <c r="AU63" s="40"/>
    </row>
    <row r="64" spans="1:47" ht="36">
      <c r="A64" s="9" t="s">
        <v>9</v>
      </c>
      <c r="B64" s="10" t="s">
        <v>358</v>
      </c>
      <c r="C64" s="6" t="str">
        <f>VLOOKUP(B64,Hoja1!A:G,3,FALSE)</f>
        <v>JOSE MAURICIO BARRAGAN MORENO</v>
      </c>
      <c r="D64" s="6" t="str">
        <f>VLOOKUP(B64,Hoja1!A:G,5,FALSE)</f>
        <v>JUNIOR EDUARDO RIVAS MORENO</v>
      </c>
      <c r="E64" s="6" t="e">
        <f>_xlfn.XLOOKUP(B64,#REF!,#REF!," ")</f>
        <v>#REF!</v>
      </c>
      <c r="F64" s="3" t="str">
        <f>VLOOKUP(B64,Hoja1!A:G,7,FALSE)</f>
        <v>JEISSON ANDREY GONZALEZ FLORIAN</v>
      </c>
      <c r="G64" s="11">
        <v>46042</v>
      </c>
      <c r="H64" s="12">
        <v>8</v>
      </c>
      <c r="I64" s="12">
        <v>240</v>
      </c>
      <c r="J64" s="13">
        <v>46044</v>
      </c>
      <c r="K64" s="5"/>
      <c r="L64" s="13">
        <v>46286</v>
      </c>
      <c r="M64" s="14"/>
      <c r="N64" s="15">
        <f t="shared" si="7"/>
        <v>46286</v>
      </c>
      <c r="O64" s="16">
        <v>83200000</v>
      </c>
      <c r="P64" s="17"/>
      <c r="Q64" s="17">
        <f t="shared" si="13"/>
        <v>83200000</v>
      </c>
      <c r="R64" s="18">
        <f t="shared" si="8"/>
        <v>10400000</v>
      </c>
      <c r="S64" s="17">
        <f t="shared" si="9"/>
        <v>346666.66666666669</v>
      </c>
      <c r="T64" s="19">
        <v>10400000</v>
      </c>
      <c r="U64" s="20">
        <v>3</v>
      </c>
      <c r="V64" s="20">
        <v>9</v>
      </c>
      <c r="W64" s="20">
        <f>9+30+30</f>
        <v>69</v>
      </c>
      <c r="X64" s="21">
        <f t="shared" si="10"/>
        <v>0.28749999999999998</v>
      </c>
      <c r="Y64" s="22">
        <f t="shared" ca="1" si="11"/>
        <v>0.42083333333333334</v>
      </c>
      <c r="Z64" s="26" t="s">
        <v>4244</v>
      </c>
      <c r="AA64" s="26">
        <f>VLOOKUP(B64,Hoja2!A:H,8,FALSE)</f>
        <v>363</v>
      </c>
      <c r="AB64" s="27">
        <v>46044</v>
      </c>
      <c r="AC64" s="26"/>
      <c r="AD64" s="27"/>
      <c r="AE64" s="24" t="s">
        <v>6</v>
      </c>
      <c r="AF64" s="24" t="s">
        <v>8</v>
      </c>
      <c r="AG64" s="24">
        <f>VLOOKUP(B64,ARL!A:Z,22,FALSE)</f>
        <v>1</v>
      </c>
      <c r="AH64" s="25" t="str">
        <f t="shared" ca="1" si="12"/>
        <v>VIGENTE</v>
      </c>
      <c r="AI64" s="44"/>
      <c r="AJ64" s="44"/>
      <c r="AK64" s="44"/>
      <c r="AL64" s="44"/>
      <c r="AM64" s="44"/>
      <c r="AN64" s="23">
        <v>46111</v>
      </c>
      <c r="AO64" s="8" t="s">
        <v>2</v>
      </c>
      <c r="AP64" s="23">
        <v>46111</v>
      </c>
      <c r="AQ64" s="45" t="s">
        <v>0</v>
      </c>
      <c r="AR64" s="41">
        <v>51118001</v>
      </c>
      <c r="AS64" s="41">
        <v>24361502</v>
      </c>
      <c r="AT64" s="41" t="s">
        <v>5417</v>
      </c>
      <c r="AU64" s="40" t="s">
        <v>5466</v>
      </c>
    </row>
    <row r="65" spans="1:47" ht="36">
      <c r="A65" s="9" t="s">
        <v>9</v>
      </c>
      <c r="B65" s="10" t="s">
        <v>367</v>
      </c>
      <c r="C65" s="6" t="str">
        <f>VLOOKUP(B65,Hoja1!A:G,3,FALSE)</f>
        <v>MIREYA MAHECHA MEDINA</v>
      </c>
      <c r="D65" s="6" t="str">
        <f>VLOOKUP(B65,Hoja1!A:G,5,FALSE)</f>
        <v>JOSE MAURICIO BARRAGAN MORENO</v>
      </c>
      <c r="E65" s="6" t="s">
        <v>5405</v>
      </c>
      <c r="F65" s="3" t="str">
        <f>VLOOKUP(B65,Hoja1!A:G,7,FALSE)</f>
        <v>FERNANDO SOTELO AVILA</v>
      </c>
      <c r="G65" s="11">
        <v>46042</v>
      </c>
      <c r="H65" s="12">
        <v>8</v>
      </c>
      <c r="I65" s="12">
        <v>240</v>
      </c>
      <c r="J65" s="13">
        <v>46044</v>
      </c>
      <c r="K65" s="5"/>
      <c r="L65" s="13">
        <v>46286</v>
      </c>
      <c r="M65" s="14"/>
      <c r="N65" s="15">
        <f t="shared" si="7"/>
        <v>46286</v>
      </c>
      <c r="O65" s="16">
        <v>64000000</v>
      </c>
      <c r="P65" s="17"/>
      <c r="Q65" s="17">
        <f t="shared" si="13"/>
        <v>64000000</v>
      </c>
      <c r="R65" s="18">
        <f t="shared" si="8"/>
        <v>8000000</v>
      </c>
      <c r="S65" s="17">
        <f t="shared" si="9"/>
        <v>266666.66666666669</v>
      </c>
      <c r="T65" s="19">
        <v>8000000</v>
      </c>
      <c r="U65" s="20">
        <v>3</v>
      </c>
      <c r="V65" s="20">
        <v>9</v>
      </c>
      <c r="W65" s="20">
        <f>9+30+30</f>
        <v>69</v>
      </c>
      <c r="X65" s="21">
        <f t="shared" si="10"/>
        <v>0.28749999999999998</v>
      </c>
      <c r="Y65" s="22">
        <f t="shared" ca="1" si="11"/>
        <v>0.42083333333333334</v>
      </c>
      <c r="Z65" s="26" t="s">
        <v>4244</v>
      </c>
      <c r="AA65" s="26">
        <f>VLOOKUP(B65,Hoja2!A:H,8,FALSE)</f>
        <v>364</v>
      </c>
      <c r="AB65" s="27">
        <v>46044</v>
      </c>
      <c r="AC65" s="26"/>
      <c r="AD65" s="27"/>
      <c r="AE65" s="24" t="s">
        <v>6</v>
      </c>
      <c r="AF65" s="24" t="s">
        <v>8</v>
      </c>
      <c r="AG65" s="24">
        <f>VLOOKUP(B65,ARL!A:Z,22,FALSE)</f>
        <v>1</v>
      </c>
      <c r="AH65" s="25" t="str">
        <f t="shared" ca="1" si="12"/>
        <v>VIGENTE</v>
      </c>
      <c r="AI65" s="44"/>
      <c r="AJ65" s="44"/>
      <c r="AK65" s="44"/>
      <c r="AL65" s="44"/>
      <c r="AM65" s="44"/>
      <c r="AN65" s="23"/>
      <c r="AO65" s="8" t="s">
        <v>2</v>
      </c>
      <c r="AP65" s="23">
        <v>46111</v>
      </c>
      <c r="AQ65" s="45" t="s">
        <v>0</v>
      </c>
      <c r="AR65" s="41">
        <v>51118001</v>
      </c>
      <c r="AS65" s="41">
        <v>24361502</v>
      </c>
      <c r="AT65" s="41" t="s">
        <v>5407</v>
      </c>
      <c r="AU65" s="40"/>
    </row>
    <row r="66" spans="1:47" ht="36">
      <c r="A66" s="9" t="s">
        <v>9</v>
      </c>
      <c r="B66" s="10" t="s">
        <v>371</v>
      </c>
      <c r="C66" s="6" t="str">
        <f>VLOOKUP(B66,Hoja1!A:G,3,FALSE)</f>
        <v>ZENAIDA ANDREA BADILLO BUENDIA</v>
      </c>
      <c r="D66" s="6" t="str">
        <f>VLOOKUP(B66,Hoja1!A:G,5,FALSE)</f>
        <v>ZULY ESPERANZA LIZCANO MORENO</v>
      </c>
      <c r="E66" s="6" t="e">
        <f>_xlfn.XLOOKUP(B66,#REF!,#REF!," ")</f>
        <v>#REF!</v>
      </c>
      <c r="F66" s="3" t="str">
        <f>VLOOKUP(B66,Hoja1!A:G,7,FALSE)</f>
        <v>SUGEY DIAZ TRIANA</v>
      </c>
      <c r="G66" s="11">
        <v>46037</v>
      </c>
      <c r="H66" s="12">
        <v>8</v>
      </c>
      <c r="I66" s="12">
        <v>240</v>
      </c>
      <c r="J66" s="13">
        <v>46043</v>
      </c>
      <c r="K66" s="5"/>
      <c r="L66" s="13">
        <v>46285</v>
      </c>
      <c r="M66" s="14"/>
      <c r="N66" s="15">
        <f t="shared" si="7"/>
        <v>46285</v>
      </c>
      <c r="O66" s="16">
        <v>61520000</v>
      </c>
      <c r="P66" s="17"/>
      <c r="Q66" s="17">
        <f t="shared" si="13"/>
        <v>61520000</v>
      </c>
      <c r="R66" s="18">
        <f t="shared" si="8"/>
        <v>7690000</v>
      </c>
      <c r="S66" s="17">
        <f t="shared" si="9"/>
        <v>256333.33333333334</v>
      </c>
      <c r="T66" s="19">
        <f>30*S66</f>
        <v>7690000</v>
      </c>
      <c r="U66" s="20">
        <v>3</v>
      </c>
      <c r="V66" s="20">
        <v>9</v>
      </c>
      <c r="W66" s="20">
        <f>30+10+30</f>
        <v>70</v>
      </c>
      <c r="X66" s="21">
        <f t="shared" si="10"/>
        <v>0.29166666666666669</v>
      </c>
      <c r="Y66" s="22">
        <f t="shared" ca="1" si="11"/>
        <v>0.42499999999999999</v>
      </c>
      <c r="Z66" s="26" t="s">
        <v>4244</v>
      </c>
      <c r="AA66" s="26">
        <f>VLOOKUP(B66,Hoja2!A:H,8,FALSE)</f>
        <v>21</v>
      </c>
      <c r="AB66" s="27">
        <v>46041</v>
      </c>
      <c r="AC66" s="26"/>
      <c r="AD66" s="27"/>
      <c r="AE66" s="24" t="s">
        <v>8</v>
      </c>
      <c r="AF66" s="24" t="s">
        <v>9</v>
      </c>
      <c r="AG66" s="24">
        <f>VLOOKUP(B66,ARL!A:Z,22,FALSE)</f>
        <v>1</v>
      </c>
      <c r="AH66" s="25" t="str">
        <f t="shared" ca="1" si="12"/>
        <v>VIGENTE</v>
      </c>
      <c r="AI66" s="44"/>
      <c r="AJ66" s="44"/>
      <c r="AK66" s="44"/>
      <c r="AL66" s="44"/>
      <c r="AM66" s="44" t="s">
        <v>0</v>
      </c>
      <c r="AN66" s="23"/>
      <c r="AO66" s="8" t="s">
        <v>2</v>
      </c>
      <c r="AP66" s="23">
        <v>46118</v>
      </c>
      <c r="AQ66" s="45" t="s">
        <v>0</v>
      </c>
      <c r="AR66" s="41">
        <v>51118001</v>
      </c>
      <c r="AS66" s="41">
        <v>24361502</v>
      </c>
      <c r="AT66" s="41" t="s">
        <v>5407</v>
      </c>
      <c r="AU66" s="40"/>
    </row>
    <row r="67" spans="1:47" ht="36">
      <c r="A67" s="9" t="s">
        <v>9</v>
      </c>
      <c r="B67" s="10" t="s">
        <v>377</v>
      </c>
      <c r="C67" s="6" t="str">
        <f>VLOOKUP(B67,Hoja1!A:G,3,FALSE)</f>
        <v>GINA PAOLA YARA PALENCIA</v>
      </c>
      <c r="D67" s="6" t="str">
        <f>VLOOKUP(B67,Hoja1!A:G,5,FALSE)</f>
        <v>JOSE MAURICIO BARRAGAN MORENO</v>
      </c>
      <c r="E67" s="6" t="s">
        <v>5405</v>
      </c>
      <c r="F67" s="3" t="str">
        <f>VLOOKUP(B67,Hoja1!A:G,7,FALSE)</f>
        <v>FERNANDO SOTELO AVILA</v>
      </c>
      <c r="G67" s="11">
        <v>46038</v>
      </c>
      <c r="H67" s="12">
        <v>8</v>
      </c>
      <c r="I67" s="12">
        <v>240</v>
      </c>
      <c r="J67" s="13">
        <v>46043</v>
      </c>
      <c r="K67" s="5"/>
      <c r="L67" s="13">
        <v>46285</v>
      </c>
      <c r="M67" s="14"/>
      <c r="N67" s="15">
        <f t="shared" ref="N67:N98" si="14">+L67+M67</f>
        <v>46285</v>
      </c>
      <c r="O67" s="16">
        <v>61520000</v>
      </c>
      <c r="P67" s="17"/>
      <c r="Q67" s="17">
        <f t="shared" si="13"/>
        <v>61520000</v>
      </c>
      <c r="R67" s="18">
        <f t="shared" ref="R67:R98" si="15">+Q67/(H67+(M67/30))</f>
        <v>7690000</v>
      </c>
      <c r="S67" s="17">
        <f t="shared" ref="S67:S98" si="16">R67/30</f>
        <v>256333.33333333334</v>
      </c>
      <c r="T67" s="19">
        <v>7690000</v>
      </c>
      <c r="U67" s="20">
        <v>3</v>
      </c>
      <c r="V67" s="20">
        <v>9</v>
      </c>
      <c r="W67" s="20">
        <f>10+30+30</f>
        <v>70</v>
      </c>
      <c r="X67" s="21">
        <f t="shared" ref="X67:X98" si="17">+W67/(I67+M67)</f>
        <v>0.29166666666666669</v>
      </c>
      <c r="Y67" s="22">
        <f t="shared" ref="Y67:Y98" ca="1" si="18">((TODAY()-J67)/I67)</f>
        <v>0.42499999999999999</v>
      </c>
      <c r="Z67" s="26" t="s">
        <v>4244</v>
      </c>
      <c r="AA67" s="26">
        <f>VLOOKUP(B67,Hoja2!A:H,8,FALSE)</f>
        <v>22</v>
      </c>
      <c r="AB67" s="27">
        <v>46041</v>
      </c>
      <c r="AC67" s="26"/>
      <c r="AD67" s="27"/>
      <c r="AE67" s="24" t="s">
        <v>8</v>
      </c>
      <c r="AF67" s="24" t="s">
        <v>9</v>
      </c>
      <c r="AG67" s="24">
        <f>VLOOKUP(B67,ARL!A:Z,22,FALSE)</f>
        <v>1</v>
      </c>
      <c r="AH67" s="25" t="str">
        <f t="shared" ref="AH67:AH98" ca="1" si="19">IF(N67&gt;$AH$1,"VIGENTE","TERMINADO")</f>
        <v>VIGENTE</v>
      </c>
      <c r="AI67" s="44"/>
      <c r="AJ67" s="44"/>
      <c r="AK67" s="44"/>
      <c r="AL67" s="44"/>
      <c r="AM67" s="44"/>
      <c r="AN67" s="23"/>
      <c r="AO67" s="8" t="s">
        <v>2</v>
      </c>
      <c r="AP67" s="23">
        <v>46112</v>
      </c>
      <c r="AQ67" s="45" t="s">
        <v>0</v>
      </c>
      <c r="AR67" s="41">
        <v>51118001</v>
      </c>
      <c r="AS67" s="41">
        <v>24361502</v>
      </c>
      <c r="AT67" s="41" t="s">
        <v>5407</v>
      </c>
      <c r="AU67" s="40"/>
    </row>
    <row r="68" spans="1:47" ht="36">
      <c r="A68" s="9" t="s">
        <v>9</v>
      </c>
      <c r="B68" s="10" t="s">
        <v>383</v>
      </c>
      <c r="C68" s="6" t="str">
        <f>VLOOKUP(B68,Hoja1!A:G,3,FALSE)</f>
        <v>ERICA MILENA VARGAS MEDINA</v>
      </c>
      <c r="D68" s="6" t="str">
        <f>VLOOKUP(B68,Hoja1!A:G,5,FALSE)</f>
        <v>JOSE MAURICIO BARRAGAN MORENO</v>
      </c>
      <c r="E68" s="6" t="s">
        <v>5405</v>
      </c>
      <c r="F68" s="3" t="str">
        <f>VLOOKUP(B68,Hoja1!A:G,7,FALSE)</f>
        <v>FERNANDO SOTELO AVILA</v>
      </c>
      <c r="G68" s="11">
        <v>46037</v>
      </c>
      <c r="H68" s="12">
        <v>8</v>
      </c>
      <c r="I68" s="12">
        <v>240</v>
      </c>
      <c r="J68" s="13">
        <v>46043</v>
      </c>
      <c r="K68" s="5"/>
      <c r="L68" s="13">
        <v>46285</v>
      </c>
      <c r="M68" s="14"/>
      <c r="N68" s="15">
        <f t="shared" si="14"/>
        <v>46285</v>
      </c>
      <c r="O68" s="16">
        <v>44800000</v>
      </c>
      <c r="P68" s="17"/>
      <c r="Q68" s="17">
        <f t="shared" si="13"/>
        <v>44800000</v>
      </c>
      <c r="R68" s="18">
        <f t="shared" si="15"/>
        <v>5600000</v>
      </c>
      <c r="S68" s="17">
        <f t="shared" si="16"/>
        <v>186666.66666666666</v>
      </c>
      <c r="T68" s="19">
        <v>5600000</v>
      </c>
      <c r="U68" s="20">
        <v>3</v>
      </c>
      <c r="V68" s="20">
        <v>9</v>
      </c>
      <c r="W68" s="20">
        <f>11+30+30</f>
        <v>71</v>
      </c>
      <c r="X68" s="21">
        <f t="shared" si="17"/>
        <v>0.29583333333333334</v>
      </c>
      <c r="Y68" s="22">
        <f t="shared" ca="1" si="18"/>
        <v>0.42499999999999999</v>
      </c>
      <c r="Z68" s="26" t="s">
        <v>4244</v>
      </c>
      <c r="AA68" s="26">
        <f>VLOOKUP(B68,Hoja2!A:H,8,FALSE)</f>
        <v>23</v>
      </c>
      <c r="AB68" s="27">
        <v>46041</v>
      </c>
      <c r="AC68" s="26"/>
      <c r="AD68" s="27"/>
      <c r="AE68" s="24" t="s">
        <v>6</v>
      </c>
      <c r="AF68" s="24"/>
      <c r="AG68" s="24">
        <f>VLOOKUP(B68,ARL!A:Z,22,FALSE)</f>
        <v>1</v>
      </c>
      <c r="AH68" s="25" t="str">
        <f t="shared" ca="1" si="19"/>
        <v>VIGENTE</v>
      </c>
      <c r="AI68" s="44"/>
      <c r="AJ68" s="44"/>
      <c r="AK68" s="44"/>
      <c r="AL68" s="44"/>
      <c r="AM68" s="44"/>
      <c r="AN68" s="23">
        <v>46108</v>
      </c>
      <c r="AO68" s="8" t="s">
        <v>2</v>
      </c>
      <c r="AP68" s="23">
        <v>46108</v>
      </c>
      <c r="AQ68" s="45" t="s">
        <v>0</v>
      </c>
      <c r="AR68" s="41">
        <v>51118001</v>
      </c>
      <c r="AS68" s="41">
        <v>24361502</v>
      </c>
      <c r="AT68" s="41" t="s">
        <v>5467</v>
      </c>
      <c r="AU68" s="40" t="s">
        <v>5468</v>
      </c>
    </row>
    <row r="69" spans="1:47" ht="48">
      <c r="A69" s="9" t="s">
        <v>9</v>
      </c>
      <c r="B69" s="10" t="s">
        <v>389</v>
      </c>
      <c r="C69" s="6" t="s">
        <v>5469</v>
      </c>
      <c r="D69" s="6" t="s">
        <v>5470</v>
      </c>
      <c r="E69" s="6" t="s">
        <v>339</v>
      </c>
      <c r="F69" s="3" t="s">
        <v>1755</v>
      </c>
      <c r="G69" s="11">
        <v>46038</v>
      </c>
      <c r="H69" s="12">
        <v>8</v>
      </c>
      <c r="I69" s="12">
        <v>240</v>
      </c>
      <c r="J69" s="13">
        <v>46043</v>
      </c>
      <c r="K69" s="5"/>
      <c r="L69" s="13">
        <v>46285</v>
      </c>
      <c r="M69" s="14"/>
      <c r="N69" s="15">
        <f t="shared" si="14"/>
        <v>46285</v>
      </c>
      <c r="O69" s="16">
        <v>44800000</v>
      </c>
      <c r="P69" s="17"/>
      <c r="Q69" s="17">
        <f t="shared" si="13"/>
        <v>44800000</v>
      </c>
      <c r="R69" s="18">
        <f t="shared" si="15"/>
        <v>5600000</v>
      </c>
      <c r="S69" s="17">
        <f t="shared" si="16"/>
        <v>186666.66666666666</v>
      </c>
      <c r="T69" s="19">
        <v>5600000</v>
      </c>
      <c r="U69" s="20">
        <v>3</v>
      </c>
      <c r="V69" s="20">
        <v>9</v>
      </c>
      <c r="W69" s="20">
        <f>10+30+30</f>
        <v>70</v>
      </c>
      <c r="X69" s="21">
        <f t="shared" si="17"/>
        <v>0.29166666666666669</v>
      </c>
      <c r="Y69" s="22">
        <f t="shared" ca="1" si="18"/>
        <v>0.42499999999999999</v>
      </c>
      <c r="Z69" s="26" t="s">
        <v>4244</v>
      </c>
      <c r="AA69" s="26">
        <f>VLOOKUP(B69,Hoja2!A:H,8,FALSE)</f>
        <v>24</v>
      </c>
      <c r="AB69" s="27">
        <v>46041</v>
      </c>
      <c r="AC69" s="26"/>
      <c r="AD69" s="27"/>
      <c r="AE69" s="24" t="s">
        <v>8</v>
      </c>
      <c r="AF69" s="24" t="s">
        <v>9</v>
      </c>
      <c r="AG69" s="24">
        <f>VLOOKUP(B69,ARL!A:Z,22,FALSE)</f>
        <v>1</v>
      </c>
      <c r="AH69" s="25" t="str">
        <f t="shared" ca="1" si="19"/>
        <v>VIGENTE</v>
      </c>
      <c r="AI69" s="44"/>
      <c r="AJ69" s="44"/>
      <c r="AK69" s="44"/>
      <c r="AL69" s="44"/>
      <c r="AM69" s="44"/>
      <c r="AN69" s="23"/>
      <c r="AO69" s="8" t="s">
        <v>2</v>
      </c>
      <c r="AP69" s="23">
        <v>46108</v>
      </c>
      <c r="AQ69" s="45" t="s">
        <v>0</v>
      </c>
      <c r="AR69" s="41">
        <v>51118001</v>
      </c>
      <c r="AS69" s="41">
        <v>24361502</v>
      </c>
      <c r="AT69" s="41" t="s">
        <v>5407</v>
      </c>
      <c r="AU69" s="40"/>
    </row>
    <row r="70" spans="1:47" ht="36">
      <c r="A70" s="9" t="s">
        <v>9</v>
      </c>
      <c r="B70" s="10" t="s">
        <v>395</v>
      </c>
      <c r="C70" s="6" t="str">
        <f>VLOOKUP(B70,Hoja1!A:G,3,FALSE)</f>
        <v>JESSICA LORENA GÓMEZ PARDO</v>
      </c>
      <c r="D70" s="6" t="str">
        <f>VLOOKUP(B70,Hoja1!A:G,5,FALSE)</f>
        <v>JOSE MAURICIO BARRAGAN MORENO</v>
      </c>
      <c r="E70" s="6" t="s">
        <v>47</v>
      </c>
      <c r="F70" s="3" t="str">
        <f>VLOOKUP(B70,Hoja1!A:G,7,FALSE)</f>
        <v>FERNANDO SOTELO AVILA</v>
      </c>
      <c r="G70" s="11">
        <v>46038</v>
      </c>
      <c r="H70" s="12">
        <v>8</v>
      </c>
      <c r="I70" s="12">
        <v>240</v>
      </c>
      <c r="J70" s="13">
        <v>46043</v>
      </c>
      <c r="K70" s="5"/>
      <c r="L70" s="13">
        <v>46285</v>
      </c>
      <c r="M70" s="14"/>
      <c r="N70" s="15">
        <f t="shared" si="14"/>
        <v>46285</v>
      </c>
      <c r="O70" s="16">
        <v>44800000</v>
      </c>
      <c r="P70" s="17"/>
      <c r="Q70" s="17">
        <f t="shared" ref="Q70:Q101" si="20">+O70+P70</f>
        <v>44800000</v>
      </c>
      <c r="R70" s="18">
        <f t="shared" si="15"/>
        <v>5600000</v>
      </c>
      <c r="S70" s="17">
        <f t="shared" si="16"/>
        <v>186666.66666666666</v>
      </c>
      <c r="T70" s="19">
        <v>5600000</v>
      </c>
      <c r="U70" s="20">
        <v>3</v>
      </c>
      <c r="V70" s="20">
        <v>9</v>
      </c>
      <c r="W70" s="20">
        <f>10+30+30</f>
        <v>70</v>
      </c>
      <c r="X70" s="21">
        <f t="shared" si="17"/>
        <v>0.29166666666666669</v>
      </c>
      <c r="Y70" s="22">
        <f t="shared" ca="1" si="18"/>
        <v>0.42499999999999999</v>
      </c>
      <c r="Z70" s="26" t="s">
        <v>4244</v>
      </c>
      <c r="AA70" s="26">
        <f>VLOOKUP(B70,Hoja2!A:H,8,FALSE)</f>
        <v>25</v>
      </c>
      <c r="AB70" s="27">
        <v>46041</v>
      </c>
      <c r="AC70" s="26"/>
      <c r="AD70" s="27"/>
      <c r="AE70" s="24" t="s">
        <v>6</v>
      </c>
      <c r="AF70" s="24" t="s">
        <v>8</v>
      </c>
      <c r="AG70" s="24">
        <f>VLOOKUP(B70,ARL!A:Z,22,FALSE)</f>
        <v>1</v>
      </c>
      <c r="AH70" s="25" t="str">
        <f t="shared" ca="1" si="19"/>
        <v>VIGENTE</v>
      </c>
      <c r="AI70" s="44"/>
      <c r="AJ70" s="44"/>
      <c r="AK70" s="44"/>
      <c r="AL70" s="44"/>
      <c r="AM70" s="44"/>
      <c r="AN70" s="23"/>
      <c r="AO70" s="8" t="s">
        <v>2</v>
      </c>
      <c r="AP70" s="23">
        <v>46108</v>
      </c>
      <c r="AQ70" s="45" t="s">
        <v>0</v>
      </c>
      <c r="AR70" s="41">
        <v>51118001</v>
      </c>
      <c r="AS70" s="41">
        <v>24361502</v>
      </c>
      <c r="AT70" s="41" t="s">
        <v>5407</v>
      </c>
      <c r="AU70" s="40"/>
    </row>
    <row r="71" spans="1:47" ht="48">
      <c r="A71" s="9" t="s">
        <v>9</v>
      </c>
      <c r="B71" s="10" t="s">
        <v>401</v>
      </c>
      <c r="C71" s="6" t="str">
        <f>VLOOKUP(B71,Hoja1!A:G,3,FALSE)</f>
        <v>ANDRES MAURICIO BARBOSA PALACIOS</v>
      </c>
      <c r="D71" s="6" t="str">
        <f>VLOOKUP(B71,Hoja1!A:G,5,FALSE)</f>
        <v>CARLOS EDUARDO PEDREROS GARCIA</v>
      </c>
      <c r="E71" s="6" t="e">
        <f>_xlfn.XLOOKUP(B71,#REF!,#REF!," ")</f>
        <v>#REF!</v>
      </c>
      <c r="F71" s="3" t="str">
        <f>VLOOKUP(B71,Hoja1!A:G,7,FALSE)</f>
        <v>JAVIER CASTILLO GUERRERO</v>
      </c>
      <c r="G71" s="11">
        <v>46038</v>
      </c>
      <c r="H71" s="12">
        <v>8</v>
      </c>
      <c r="I71" s="12">
        <v>240</v>
      </c>
      <c r="J71" s="13">
        <v>46042</v>
      </c>
      <c r="K71" s="5"/>
      <c r="L71" s="13">
        <v>46284</v>
      </c>
      <c r="M71" s="14"/>
      <c r="N71" s="15">
        <f t="shared" si="14"/>
        <v>46284</v>
      </c>
      <c r="O71" s="16">
        <v>54400000</v>
      </c>
      <c r="P71" s="17"/>
      <c r="Q71" s="17">
        <f t="shared" si="20"/>
        <v>54400000</v>
      </c>
      <c r="R71" s="18">
        <f t="shared" si="15"/>
        <v>6800000</v>
      </c>
      <c r="S71" s="17">
        <f t="shared" si="16"/>
        <v>226666.66666666666</v>
      </c>
      <c r="T71" s="19">
        <f>+S71*30</f>
        <v>6800000</v>
      </c>
      <c r="U71" s="20">
        <v>3</v>
      </c>
      <c r="V71" s="20">
        <v>9</v>
      </c>
      <c r="W71" s="20">
        <f>11+30+30</f>
        <v>71</v>
      </c>
      <c r="X71" s="21">
        <f t="shared" si="17"/>
        <v>0.29583333333333334</v>
      </c>
      <c r="Y71" s="22">
        <f t="shared" ca="1" si="18"/>
        <v>0.42916666666666664</v>
      </c>
      <c r="Z71" s="26" t="s">
        <v>4280</v>
      </c>
      <c r="AA71" s="26">
        <f>VLOOKUP(B71,Hoja2!A:H,8,FALSE)</f>
        <v>32</v>
      </c>
      <c r="AB71" s="27">
        <v>46042</v>
      </c>
      <c r="AC71" s="26"/>
      <c r="AD71" s="27"/>
      <c r="AE71" s="24" t="s">
        <v>6</v>
      </c>
      <c r="AF71" s="24" t="s">
        <v>8</v>
      </c>
      <c r="AG71" s="24">
        <f>VLOOKUP(B71,ARL!A:Z,22,FALSE)</f>
        <v>2</v>
      </c>
      <c r="AH71" s="25" t="str">
        <f t="shared" ca="1" si="19"/>
        <v>VIGENTE</v>
      </c>
      <c r="AI71" s="44"/>
      <c r="AJ71" s="44"/>
      <c r="AK71" s="44"/>
      <c r="AL71" s="44"/>
      <c r="AM71" s="44"/>
      <c r="AN71" s="23"/>
      <c r="AO71" s="8" t="s">
        <v>2</v>
      </c>
      <c r="AP71" s="23">
        <v>46108</v>
      </c>
      <c r="AQ71" s="45"/>
      <c r="AR71" s="41">
        <v>51118001</v>
      </c>
      <c r="AS71" s="41">
        <v>24361502</v>
      </c>
      <c r="AT71" s="41" t="s">
        <v>5460</v>
      </c>
      <c r="AU71" s="40"/>
    </row>
    <row r="72" spans="1:47" ht="48">
      <c r="A72" s="9" t="s">
        <v>9</v>
      </c>
      <c r="B72" s="10" t="s">
        <v>409</v>
      </c>
      <c r="C72" s="6" t="str">
        <f>VLOOKUP(B72,Hoja1!A:G,3,FALSE)</f>
        <v>VIVIANA CAROLINA CANTOR AVILA</v>
      </c>
      <c r="D72" s="6" t="str">
        <f>VLOOKUP(B72,Hoja1!A:G,5,FALSE)</f>
        <v>CARLOS EDUARDO PEDREROS GARCIA</v>
      </c>
      <c r="E72" s="6" t="e">
        <f>_xlfn.XLOOKUP(B72,#REF!,#REF!," ")</f>
        <v>#REF!</v>
      </c>
      <c r="F72" s="3" t="str">
        <f>VLOOKUP(B72,Hoja1!A:G,7,FALSE)</f>
        <v>JAVIER CASTILLO GUERRERO</v>
      </c>
      <c r="G72" s="11">
        <v>46038</v>
      </c>
      <c r="H72" s="12">
        <v>8</v>
      </c>
      <c r="I72" s="12">
        <v>240</v>
      </c>
      <c r="J72" s="13">
        <v>46048</v>
      </c>
      <c r="K72" s="5"/>
      <c r="L72" s="13">
        <v>46290</v>
      </c>
      <c r="M72" s="14"/>
      <c r="N72" s="15">
        <v>46290</v>
      </c>
      <c r="O72" s="16">
        <v>54400000</v>
      </c>
      <c r="P72" s="17"/>
      <c r="Q72" s="17">
        <f t="shared" si="20"/>
        <v>54400000</v>
      </c>
      <c r="R72" s="18">
        <f t="shared" si="15"/>
        <v>6800000</v>
      </c>
      <c r="S72" s="17">
        <f t="shared" si="16"/>
        <v>226666.66666666666</v>
      </c>
      <c r="T72" s="19">
        <f>+S72*30</f>
        <v>6800000</v>
      </c>
      <c r="U72" s="20">
        <v>3</v>
      </c>
      <c r="V72" s="20">
        <v>9</v>
      </c>
      <c r="W72" s="20">
        <f>5+30+30</f>
        <v>65</v>
      </c>
      <c r="X72" s="21">
        <f t="shared" si="17"/>
        <v>0.27083333333333331</v>
      </c>
      <c r="Y72" s="22">
        <f t="shared" ca="1" si="18"/>
        <v>0.40416666666666667</v>
      </c>
      <c r="Z72" s="26" t="s">
        <v>4280</v>
      </c>
      <c r="AA72" s="26">
        <f>VLOOKUP(B72,Hoja2!A:H,8,FALSE)</f>
        <v>593</v>
      </c>
      <c r="AB72" s="27">
        <v>46048</v>
      </c>
      <c r="AC72" s="26"/>
      <c r="AD72" s="27"/>
      <c r="AE72" s="24"/>
      <c r="AF72" s="24"/>
      <c r="AG72" s="24">
        <f>VLOOKUP(B72,ARL!A:Z,22,FALSE)</f>
        <v>2</v>
      </c>
      <c r="AH72" s="25" t="str">
        <f t="shared" ca="1" si="19"/>
        <v>VIGENTE</v>
      </c>
      <c r="AI72" s="44"/>
      <c r="AJ72" s="44"/>
      <c r="AK72" s="44"/>
      <c r="AL72" s="44"/>
      <c r="AM72" s="44"/>
      <c r="AN72" s="23"/>
      <c r="AO72" s="8" t="s">
        <v>2</v>
      </c>
      <c r="AP72" s="23">
        <v>46108</v>
      </c>
      <c r="AQ72" s="45"/>
      <c r="AR72" s="41">
        <v>51118001</v>
      </c>
      <c r="AS72" s="41">
        <v>24361502</v>
      </c>
      <c r="AT72" s="41" t="s">
        <v>5460</v>
      </c>
      <c r="AU72" s="40"/>
    </row>
    <row r="73" spans="1:47" ht="48">
      <c r="A73" s="9" t="s">
        <v>5413</v>
      </c>
      <c r="B73" s="10" t="s">
        <v>414</v>
      </c>
      <c r="C73" s="6" t="str">
        <f>VLOOKUP(B73,Hoja1!A:G,3,FALSE)</f>
        <v>LAURA ANGELICA  GARCIA SANTAMARIA</v>
      </c>
      <c r="D73" s="6" t="str">
        <f>VLOOKUP(B73,Hoja1!A:G,5,FALSE)</f>
        <v>WILSON MAURICIO YANGUMA LOZANO</v>
      </c>
      <c r="E73" s="6" t="e">
        <f>_xlfn.XLOOKUP(B73,#REF!,#REF!," ")</f>
        <v>#REF!</v>
      </c>
      <c r="F73" s="3" t="str">
        <f>VLOOKUP(B73,Hoja1!A:G,7,FALSE)</f>
        <v>SUGEY DIAZ TRIANA</v>
      </c>
      <c r="G73" s="11">
        <v>46052</v>
      </c>
      <c r="H73" s="12">
        <v>8</v>
      </c>
      <c r="I73" s="12">
        <v>240</v>
      </c>
      <c r="J73" s="13">
        <v>46064</v>
      </c>
      <c r="K73" s="5"/>
      <c r="L73" s="13">
        <v>46305</v>
      </c>
      <c r="M73" s="14"/>
      <c r="N73" s="15"/>
      <c r="O73" s="16">
        <v>48000000</v>
      </c>
      <c r="P73" s="17"/>
      <c r="Q73" s="17">
        <f t="shared" si="20"/>
        <v>48000000</v>
      </c>
      <c r="R73" s="18">
        <f t="shared" si="15"/>
        <v>6000000</v>
      </c>
      <c r="S73" s="17">
        <f t="shared" si="16"/>
        <v>200000</v>
      </c>
      <c r="T73" s="19">
        <f>20*S73</f>
        <v>4000000</v>
      </c>
      <c r="U73" s="20">
        <v>1</v>
      </c>
      <c r="V73" s="20">
        <v>9</v>
      </c>
      <c r="W73" s="20">
        <f>20</f>
        <v>20</v>
      </c>
      <c r="X73" s="21">
        <f t="shared" si="17"/>
        <v>8.3333333333333329E-2</v>
      </c>
      <c r="Y73" s="22">
        <f t="shared" ca="1" si="18"/>
        <v>0.33750000000000002</v>
      </c>
      <c r="Z73" s="26" t="s">
        <v>4244</v>
      </c>
      <c r="AA73" s="26">
        <f>VLOOKUP(B73,Hoja2!A:H,8,FALSE)</f>
        <v>2040</v>
      </c>
      <c r="AB73" s="27">
        <v>46064</v>
      </c>
      <c r="AC73" s="26"/>
      <c r="AD73" s="27"/>
      <c r="AE73" s="24"/>
      <c r="AF73" s="24" t="s">
        <v>8</v>
      </c>
      <c r="AG73" s="24">
        <f>VLOOKUP(B73,ARL!A:Z,22,FALSE)</f>
        <v>1</v>
      </c>
      <c r="AH73" s="25" t="str">
        <f t="shared" ca="1" si="19"/>
        <v>TERMINADO</v>
      </c>
      <c r="AI73" s="44"/>
      <c r="AJ73" s="44"/>
      <c r="AK73" s="44"/>
      <c r="AL73" s="44"/>
      <c r="AM73" s="44"/>
      <c r="AN73" s="23"/>
      <c r="AO73" s="8" t="s">
        <v>2</v>
      </c>
      <c r="AP73" s="23">
        <v>46113</v>
      </c>
      <c r="AQ73" s="45"/>
      <c r="AR73" s="41">
        <v>51118001</v>
      </c>
      <c r="AS73" s="41">
        <v>24361502</v>
      </c>
      <c r="AT73" s="41" t="s">
        <v>5407</v>
      </c>
      <c r="AU73" s="40"/>
    </row>
    <row r="74" spans="1:47" ht="48">
      <c r="A74" s="9" t="s">
        <v>9</v>
      </c>
      <c r="B74" s="10" t="s">
        <v>414</v>
      </c>
      <c r="C74" s="6" t="str">
        <f>VLOOKUP(B74,Hoja1!A:G,3,FALSE)</f>
        <v>LAURA ANGELICA  GARCIA SANTAMARIA</v>
      </c>
      <c r="D74" s="6" t="str">
        <f>VLOOKUP(B74,Hoja1!A:G,5,FALSE)</f>
        <v>WILSON MAURICIO YANGUMA LOZANO</v>
      </c>
      <c r="E74" s="6" t="e">
        <f>_xlfn.XLOOKUP(B74,#REF!,#REF!," ")</f>
        <v>#REF!</v>
      </c>
      <c r="F74" s="3" t="str">
        <f>VLOOKUP(B74,Hoja1!A:G,7,FALSE)</f>
        <v>SUGEY DIAZ TRIANA</v>
      </c>
      <c r="G74" s="11">
        <v>46052</v>
      </c>
      <c r="H74" s="12">
        <v>8</v>
      </c>
      <c r="I74" s="12">
        <v>240</v>
      </c>
      <c r="J74" s="13">
        <v>46064</v>
      </c>
      <c r="K74" s="5"/>
      <c r="L74" s="13">
        <v>46305</v>
      </c>
      <c r="M74" s="14"/>
      <c r="N74" s="15"/>
      <c r="O74" s="16">
        <v>48000000</v>
      </c>
      <c r="P74" s="17"/>
      <c r="Q74" s="17">
        <f t="shared" si="20"/>
        <v>48000000</v>
      </c>
      <c r="R74" s="18">
        <f t="shared" si="15"/>
        <v>6000000</v>
      </c>
      <c r="S74" s="17">
        <f t="shared" si="16"/>
        <v>200000</v>
      </c>
      <c r="T74" s="19">
        <f t="shared" ref="T74:T76" si="21">30*S74</f>
        <v>6000000</v>
      </c>
      <c r="U74" s="20">
        <v>2</v>
      </c>
      <c r="V74" s="20">
        <v>9</v>
      </c>
      <c r="W74" s="20">
        <f>20+30</f>
        <v>50</v>
      </c>
      <c r="X74" s="21">
        <f t="shared" si="17"/>
        <v>0.20833333333333334</v>
      </c>
      <c r="Y74" s="22">
        <f t="shared" ca="1" si="18"/>
        <v>0.33750000000000002</v>
      </c>
      <c r="Z74" s="26" t="s">
        <v>4244</v>
      </c>
      <c r="AA74" s="26">
        <f>VLOOKUP(B74,Hoja2!A:H,8,FALSE)</f>
        <v>2040</v>
      </c>
      <c r="AB74" s="27">
        <v>46064</v>
      </c>
      <c r="AC74" s="26"/>
      <c r="AD74" s="27"/>
      <c r="AE74" s="24"/>
      <c r="AF74" s="24" t="s">
        <v>8</v>
      </c>
      <c r="AG74" s="24">
        <f>VLOOKUP(B74,ARL!A:Z,22,FALSE)</f>
        <v>1</v>
      </c>
      <c r="AH74" s="25" t="str">
        <f t="shared" ca="1" si="19"/>
        <v>TERMINADO</v>
      </c>
      <c r="AI74" s="44"/>
      <c r="AJ74" s="44"/>
      <c r="AK74" s="44"/>
      <c r="AL74" s="44"/>
      <c r="AM74" s="44"/>
      <c r="AN74" s="23"/>
      <c r="AO74" s="8" t="s">
        <v>2</v>
      </c>
      <c r="AP74" s="23">
        <v>46113</v>
      </c>
      <c r="AQ74" s="45"/>
      <c r="AR74" s="41">
        <v>51118001</v>
      </c>
      <c r="AS74" s="41">
        <v>24361502</v>
      </c>
      <c r="AT74" s="41" t="s">
        <v>5407</v>
      </c>
      <c r="AU74" s="40"/>
    </row>
    <row r="75" spans="1:47" ht="48">
      <c r="A75" s="9" t="s">
        <v>5413</v>
      </c>
      <c r="B75" s="10" t="s">
        <v>421</v>
      </c>
      <c r="C75" s="6" t="str">
        <f>VLOOKUP(B75,Hoja1!A:G,3,FALSE)</f>
        <v>CHRISTIAN ALBARRACIN</v>
      </c>
      <c r="D75" s="6" t="str">
        <f>VLOOKUP(B75,Hoja1!A:G,5,FALSE)</f>
        <v>WILSON MAURICIO YANGUMA LOZANO</v>
      </c>
      <c r="E75" s="6" t="e">
        <f>_xlfn.XLOOKUP(B75,#REF!,#REF!," ")</f>
        <v>#REF!</v>
      </c>
      <c r="F75" s="3" t="str">
        <f>VLOOKUP(B75,Hoja1!A:G,7,FALSE)</f>
        <v>SUGEY DIAZ TRIANA</v>
      </c>
      <c r="G75" s="11">
        <v>46052</v>
      </c>
      <c r="H75" s="12">
        <v>8</v>
      </c>
      <c r="I75" s="12">
        <v>240</v>
      </c>
      <c r="J75" s="13">
        <v>46064</v>
      </c>
      <c r="K75" s="5"/>
      <c r="L75" s="13">
        <v>46305</v>
      </c>
      <c r="M75" s="14"/>
      <c r="N75" s="15">
        <f t="shared" ref="N75:N106" si="22">+L75+M75</f>
        <v>46305</v>
      </c>
      <c r="O75" s="16"/>
      <c r="P75" s="17"/>
      <c r="Q75" s="17">
        <f t="shared" si="20"/>
        <v>0</v>
      </c>
      <c r="R75" s="18">
        <f t="shared" si="15"/>
        <v>0</v>
      </c>
      <c r="S75" s="17">
        <f t="shared" si="16"/>
        <v>0</v>
      </c>
      <c r="T75" s="19">
        <f t="shared" si="21"/>
        <v>0</v>
      </c>
      <c r="U75" s="20">
        <v>2</v>
      </c>
      <c r="V75" s="20">
        <v>9</v>
      </c>
      <c r="W75" s="20">
        <f>20+30</f>
        <v>50</v>
      </c>
      <c r="X75" s="21">
        <f t="shared" si="17"/>
        <v>0.20833333333333334</v>
      </c>
      <c r="Y75" s="22">
        <f t="shared" ca="1" si="18"/>
        <v>0.33750000000000002</v>
      </c>
      <c r="Z75" s="26" t="s">
        <v>4244</v>
      </c>
      <c r="AA75" s="26">
        <f>VLOOKUP(B75,Hoja2!A:H,8,FALSE)</f>
        <v>2110</v>
      </c>
      <c r="AB75" s="27">
        <v>46064</v>
      </c>
      <c r="AC75" s="26"/>
      <c r="AD75" s="27"/>
      <c r="AE75" s="24"/>
      <c r="AF75" s="24" t="s">
        <v>9</v>
      </c>
      <c r="AG75" s="24">
        <f>VLOOKUP(B75,ARL!A:Z,22,FALSE)</f>
        <v>1</v>
      </c>
      <c r="AH75" s="25" t="str">
        <f t="shared" ca="1" si="19"/>
        <v>VIGENTE</v>
      </c>
      <c r="AI75" s="44"/>
      <c r="AJ75" s="44"/>
      <c r="AK75" s="44"/>
      <c r="AL75" s="44"/>
      <c r="AM75" s="44"/>
      <c r="AN75" s="23"/>
      <c r="AO75" s="8"/>
      <c r="AP75" s="23"/>
      <c r="AQ75" s="45"/>
      <c r="AR75" s="41">
        <v>51118001</v>
      </c>
      <c r="AS75" s="41">
        <v>24361502</v>
      </c>
      <c r="AT75" s="41"/>
      <c r="AU75" s="40"/>
    </row>
    <row r="76" spans="1:47" ht="48">
      <c r="A76" s="9" t="s">
        <v>9</v>
      </c>
      <c r="B76" s="10" t="s">
        <v>421</v>
      </c>
      <c r="C76" s="6" t="str">
        <f>VLOOKUP(B76,Hoja1!A:G,3,FALSE)</f>
        <v>CHRISTIAN ALBARRACIN</v>
      </c>
      <c r="D76" s="6" t="str">
        <f>VLOOKUP(B76,Hoja1!A:G,5,FALSE)</f>
        <v>WILSON MAURICIO YANGUMA LOZANO</v>
      </c>
      <c r="E76" s="6" t="e">
        <f>_xlfn.XLOOKUP(B76,#REF!,#REF!," ")</f>
        <v>#REF!</v>
      </c>
      <c r="F76" s="3" t="str">
        <f>VLOOKUP(B76,Hoja1!A:G,7,FALSE)</f>
        <v>SUGEY DIAZ TRIANA</v>
      </c>
      <c r="G76" s="11">
        <v>46052</v>
      </c>
      <c r="H76" s="12">
        <v>8</v>
      </c>
      <c r="I76" s="12">
        <v>240</v>
      </c>
      <c r="J76" s="13">
        <v>46064</v>
      </c>
      <c r="K76" s="5"/>
      <c r="L76" s="13">
        <v>46305</v>
      </c>
      <c r="M76" s="14"/>
      <c r="N76" s="15">
        <f t="shared" si="22"/>
        <v>46305</v>
      </c>
      <c r="O76" s="16">
        <v>48000000</v>
      </c>
      <c r="P76" s="17"/>
      <c r="Q76" s="17">
        <f t="shared" si="20"/>
        <v>48000000</v>
      </c>
      <c r="R76" s="18">
        <f t="shared" si="15"/>
        <v>6000000</v>
      </c>
      <c r="S76" s="17">
        <f t="shared" si="16"/>
        <v>200000</v>
      </c>
      <c r="T76" s="19">
        <f t="shared" si="21"/>
        <v>6000000</v>
      </c>
      <c r="U76" s="20">
        <v>2</v>
      </c>
      <c r="V76" s="20">
        <v>9</v>
      </c>
      <c r="W76" s="20">
        <f>20+30</f>
        <v>50</v>
      </c>
      <c r="X76" s="21">
        <f t="shared" si="17"/>
        <v>0.20833333333333334</v>
      </c>
      <c r="Y76" s="22">
        <f t="shared" ca="1" si="18"/>
        <v>0.33750000000000002</v>
      </c>
      <c r="Z76" s="26" t="s">
        <v>4244</v>
      </c>
      <c r="AA76" s="26">
        <f>VLOOKUP(B76,Hoja2!A:H,8,FALSE)</f>
        <v>2110</v>
      </c>
      <c r="AB76" s="27">
        <v>46064</v>
      </c>
      <c r="AC76" s="26"/>
      <c r="AD76" s="27"/>
      <c r="AE76" s="24"/>
      <c r="AF76" s="24" t="s">
        <v>9</v>
      </c>
      <c r="AG76" s="24">
        <f>VLOOKUP(B76,ARL!A:Z,22,FALSE)</f>
        <v>1</v>
      </c>
      <c r="AH76" s="25" t="str">
        <f t="shared" ca="1" si="19"/>
        <v>VIGENTE</v>
      </c>
      <c r="AI76" s="44"/>
      <c r="AJ76" s="44"/>
      <c r="AK76" s="44"/>
      <c r="AL76" s="44"/>
      <c r="AM76" s="44"/>
      <c r="AN76" s="23"/>
      <c r="AO76" s="8" t="s">
        <v>2</v>
      </c>
      <c r="AP76" s="23">
        <v>46113</v>
      </c>
      <c r="AQ76" s="45"/>
      <c r="AR76" s="41">
        <v>51118001</v>
      </c>
      <c r="AS76" s="41">
        <v>24361502</v>
      </c>
      <c r="AT76" s="41" t="s">
        <v>5407</v>
      </c>
      <c r="AU76" s="40" t="s">
        <v>5471</v>
      </c>
    </row>
    <row r="77" spans="1:47" ht="36">
      <c r="A77" s="9" t="s">
        <v>9</v>
      </c>
      <c r="B77" s="10" t="s">
        <v>3896</v>
      </c>
      <c r="C77" s="6" t="str">
        <f>VLOOKUP(B77,Hoja1!A:G,3,FALSE)</f>
        <v>WILLIAM ROBERTO PUCHE JIMENEZ</v>
      </c>
      <c r="D77" s="6" t="str">
        <f>VLOOKUP(B77,Hoja1!A:G,5,FALSE)</f>
        <v>AHYDA ROCIO QUIROGA PIRAQUIVE</v>
      </c>
      <c r="E77" s="6" t="e">
        <f>_xlfn.XLOOKUP(B77,#REF!,#REF!," ")</f>
        <v>#REF!</v>
      </c>
      <c r="F77" s="3" t="str">
        <f>VLOOKUP(B77,Hoja1!A:G,7,FALSE)</f>
        <v>VICTOR MAURICIO ARDILA RODRIGUEZ</v>
      </c>
      <c r="G77" s="11">
        <v>46052</v>
      </c>
      <c r="H77" s="12">
        <v>8</v>
      </c>
      <c r="I77" s="12">
        <v>240</v>
      </c>
      <c r="J77" s="13">
        <v>46064</v>
      </c>
      <c r="K77" s="5"/>
      <c r="L77" s="13">
        <v>46305</v>
      </c>
      <c r="M77" s="14"/>
      <c r="N77" s="15">
        <f t="shared" si="22"/>
        <v>46305</v>
      </c>
      <c r="O77" s="16">
        <v>24760000</v>
      </c>
      <c r="P77" s="17"/>
      <c r="Q77" s="17">
        <f t="shared" si="20"/>
        <v>24760000</v>
      </c>
      <c r="R77" s="18">
        <f t="shared" si="15"/>
        <v>3095000</v>
      </c>
      <c r="S77" s="17">
        <f t="shared" si="16"/>
        <v>103166.66666666667</v>
      </c>
      <c r="T77" s="19">
        <f>30*S77</f>
        <v>3095000</v>
      </c>
      <c r="U77" s="20">
        <v>2</v>
      </c>
      <c r="V77" s="20">
        <v>9</v>
      </c>
      <c r="W77" s="20">
        <f>20+30</f>
        <v>50</v>
      </c>
      <c r="X77" s="21">
        <f t="shared" si="17"/>
        <v>0.20833333333333334</v>
      </c>
      <c r="Y77" s="22">
        <f t="shared" ca="1" si="18"/>
        <v>0.33750000000000002</v>
      </c>
      <c r="Z77" s="26" t="s">
        <v>4302</v>
      </c>
      <c r="AA77" s="26">
        <f>VLOOKUP(B77,Hoja2!A:H,8,FALSE)</f>
        <v>2044</v>
      </c>
      <c r="AB77" s="27">
        <v>46064</v>
      </c>
      <c r="AC77" s="26"/>
      <c r="AD77" s="27"/>
      <c r="AE77" s="24" t="s">
        <v>4</v>
      </c>
      <c r="AF77" s="24" t="s">
        <v>8</v>
      </c>
      <c r="AG77" s="24">
        <f>VLOOKUP(B77,ARL!A:Z,22,FALSE)</f>
        <v>5</v>
      </c>
      <c r="AH77" s="25" t="str">
        <f t="shared" ca="1" si="19"/>
        <v>VIGENTE</v>
      </c>
      <c r="AI77" s="44"/>
      <c r="AJ77" s="44"/>
      <c r="AK77" s="44"/>
      <c r="AL77" s="44"/>
      <c r="AM77" s="44" t="s">
        <v>3</v>
      </c>
      <c r="AN77" s="23"/>
      <c r="AO77" s="8" t="s">
        <v>2</v>
      </c>
      <c r="AP77" s="23">
        <v>46110</v>
      </c>
      <c r="AQ77" s="45" t="s">
        <v>0</v>
      </c>
      <c r="AR77" s="41">
        <v>51118001</v>
      </c>
      <c r="AS77" s="41">
        <v>24361502</v>
      </c>
      <c r="AT77" s="41" t="s">
        <v>5407</v>
      </c>
      <c r="AU77" s="40" t="s">
        <v>5472</v>
      </c>
    </row>
    <row r="78" spans="1:47" ht="43.7">
      <c r="A78" s="9" t="s">
        <v>9</v>
      </c>
      <c r="B78" s="10" t="s">
        <v>425</v>
      </c>
      <c r="C78" s="6" t="str">
        <f>VLOOKUP(B78,Hoja1!A:G,3,FALSE)</f>
        <v>WILLIAN LEONARDO LOPEZ GARCIA</v>
      </c>
      <c r="D78" s="6" t="str">
        <f>VLOOKUP(B78,Hoja1!A:G,5,FALSE)</f>
        <v>ESTHEFANY CHAVERRA MOSQUERA</v>
      </c>
      <c r="E78" s="6" t="s">
        <v>353</v>
      </c>
      <c r="F78" s="3" t="str">
        <f>VLOOKUP(B78,Hoja1!A:G,7,FALSE)</f>
        <v>FERNANDO SOTELO AVILA</v>
      </c>
      <c r="G78" s="11">
        <v>46052</v>
      </c>
      <c r="H78" s="12">
        <v>8</v>
      </c>
      <c r="I78" s="12">
        <v>240</v>
      </c>
      <c r="J78" s="13">
        <v>46064</v>
      </c>
      <c r="K78" s="5"/>
      <c r="L78" s="13">
        <v>46305</v>
      </c>
      <c r="M78" s="14"/>
      <c r="N78" s="15">
        <f t="shared" si="22"/>
        <v>46305</v>
      </c>
      <c r="O78" s="16">
        <v>54400000</v>
      </c>
      <c r="P78" s="17"/>
      <c r="Q78" s="17">
        <f t="shared" si="20"/>
        <v>54400000</v>
      </c>
      <c r="R78" s="18">
        <f t="shared" si="15"/>
        <v>6800000</v>
      </c>
      <c r="S78" s="17">
        <f t="shared" si="16"/>
        <v>226666.66666666666</v>
      </c>
      <c r="T78" s="19">
        <f>R78</f>
        <v>6800000</v>
      </c>
      <c r="U78" s="20">
        <v>2</v>
      </c>
      <c r="V78" s="20">
        <v>9</v>
      </c>
      <c r="W78" s="20">
        <f>20+30</f>
        <v>50</v>
      </c>
      <c r="X78" s="21">
        <f t="shared" si="17"/>
        <v>0.20833333333333334</v>
      </c>
      <c r="Y78" s="22">
        <f t="shared" ca="1" si="18"/>
        <v>0.33750000000000002</v>
      </c>
      <c r="Z78" s="26" t="s">
        <v>4660</v>
      </c>
      <c r="AA78" s="26">
        <f>VLOOKUP(B78,Hoja2!A:H,8,FALSE)</f>
        <v>2047</v>
      </c>
      <c r="AB78" s="27">
        <v>46064</v>
      </c>
      <c r="AC78" s="26"/>
      <c r="AD78" s="27"/>
      <c r="AE78" s="24" t="s">
        <v>8</v>
      </c>
      <c r="AF78" s="24" t="s">
        <v>9</v>
      </c>
      <c r="AG78" s="24">
        <f>VLOOKUP(B78,ARL!A:Z,22,FALSE)</f>
        <v>1</v>
      </c>
      <c r="AH78" s="25" t="str">
        <f t="shared" ca="1" si="19"/>
        <v>VIGENTE</v>
      </c>
      <c r="AI78" s="44"/>
      <c r="AJ78" s="44"/>
      <c r="AK78" s="44"/>
      <c r="AL78" s="44"/>
      <c r="AM78" s="44"/>
      <c r="AN78" s="23">
        <v>46109</v>
      </c>
      <c r="AO78" s="8" t="s">
        <v>2</v>
      </c>
      <c r="AP78" s="23">
        <v>46111</v>
      </c>
      <c r="AQ78" s="45" t="s">
        <v>0</v>
      </c>
      <c r="AR78" s="41">
        <v>51118001</v>
      </c>
      <c r="AS78" s="41">
        <v>24361502</v>
      </c>
      <c r="AT78" s="41" t="s">
        <v>5407</v>
      </c>
      <c r="AU78" s="40" t="s">
        <v>5473</v>
      </c>
    </row>
    <row r="79" spans="1:47" ht="36">
      <c r="A79" s="9" t="s">
        <v>9</v>
      </c>
      <c r="B79" s="10" t="s">
        <v>430</v>
      </c>
      <c r="C79" s="6" t="str">
        <f>VLOOKUP(B79,Hoja1!A:G,3,FALSE)</f>
        <v>EVELYN FAINORY GONZALEZ FONSECA</v>
      </c>
      <c r="D79" s="6" t="str">
        <f>VLOOKUP(B79,Hoja1!A:G,5,FALSE)</f>
        <v xml:space="preserve">LYNDA BLAIR RAMIREZ ESCAMILLA </v>
      </c>
      <c r="E79" s="6" t="s">
        <v>432</v>
      </c>
      <c r="F79" s="3" t="str">
        <f>VLOOKUP(B79,Hoja1!A:G,7,FALSE)</f>
        <v>DARWIN JOHAN CRISTANCHO MICAN</v>
      </c>
      <c r="G79" s="11">
        <v>46041</v>
      </c>
      <c r="H79" s="12">
        <v>8</v>
      </c>
      <c r="I79" s="12">
        <v>240</v>
      </c>
      <c r="J79" s="13">
        <v>46048</v>
      </c>
      <c r="K79" s="5" t="s">
        <v>4248</v>
      </c>
      <c r="L79" s="13">
        <v>46290</v>
      </c>
      <c r="M79" s="14">
        <v>0</v>
      </c>
      <c r="N79" s="15">
        <f t="shared" si="22"/>
        <v>46290</v>
      </c>
      <c r="O79" s="16">
        <v>54400000</v>
      </c>
      <c r="P79" s="17">
        <v>0</v>
      </c>
      <c r="Q79" s="17">
        <f t="shared" si="20"/>
        <v>54400000</v>
      </c>
      <c r="R79" s="18">
        <f t="shared" si="15"/>
        <v>6800000</v>
      </c>
      <c r="S79" s="17">
        <f t="shared" si="16"/>
        <v>226666.66666666666</v>
      </c>
      <c r="T79" s="19">
        <f>30*S79</f>
        <v>6800000</v>
      </c>
      <c r="U79" s="20">
        <v>3</v>
      </c>
      <c r="V79" s="20">
        <v>9</v>
      </c>
      <c r="W79" s="20">
        <f>35+30</f>
        <v>65</v>
      </c>
      <c r="X79" s="21">
        <f t="shared" si="17"/>
        <v>0.27083333333333331</v>
      </c>
      <c r="Y79" s="22">
        <f t="shared" ca="1" si="18"/>
        <v>0.40416666666666667</v>
      </c>
      <c r="Z79" s="26" t="s">
        <v>4244</v>
      </c>
      <c r="AA79" s="26">
        <f>VLOOKUP(B79,Hoja2!A:H,8,FALSE)</f>
        <v>550</v>
      </c>
      <c r="AB79" s="27">
        <v>46046</v>
      </c>
      <c r="AC79" s="26" t="s">
        <v>4248</v>
      </c>
      <c r="AD79" s="27" t="s">
        <v>4248</v>
      </c>
      <c r="AE79" s="24" t="s">
        <v>8</v>
      </c>
      <c r="AF79" s="24" t="s">
        <v>9</v>
      </c>
      <c r="AG79" s="24">
        <f>VLOOKUP(B79,ARL!A:Z,22,FALSE)</f>
        <v>1</v>
      </c>
      <c r="AH79" s="25" t="str">
        <f t="shared" ca="1" si="19"/>
        <v>VIGENTE</v>
      </c>
      <c r="AI79" s="44" t="s">
        <v>3</v>
      </c>
      <c r="AJ79" s="44" t="s">
        <v>3</v>
      </c>
      <c r="AK79" s="44" t="s">
        <v>3</v>
      </c>
      <c r="AL79" s="44" t="s">
        <v>3</v>
      </c>
      <c r="AM79" s="44" t="s">
        <v>0</v>
      </c>
      <c r="AN79" s="23"/>
      <c r="AO79" s="8" t="s">
        <v>2</v>
      </c>
      <c r="AP79" s="23">
        <v>46110</v>
      </c>
      <c r="AQ79" s="45" t="s">
        <v>0</v>
      </c>
      <c r="AR79" s="41">
        <v>51118001</v>
      </c>
      <c r="AS79" s="41">
        <v>24361502</v>
      </c>
      <c r="AT79" s="41" t="s">
        <v>5460</v>
      </c>
      <c r="AU79" s="40"/>
    </row>
    <row r="80" spans="1:47" ht="36">
      <c r="A80" s="9" t="s">
        <v>9</v>
      </c>
      <c r="B80" s="10" t="s">
        <v>438</v>
      </c>
      <c r="C80" s="6" t="str">
        <f>VLOOKUP(B80,Hoja1!A:G,3,FALSE)</f>
        <v>JULIETH ANDREA MARTINEZ TOVAR</v>
      </c>
      <c r="D80" s="6" t="str">
        <f>VLOOKUP(B80,Hoja1!A:G,5,FALSE)</f>
        <v xml:space="preserve">LYNDA BLAIR RAMIREZ ESCAMILLA </v>
      </c>
      <c r="E80" s="6" t="s">
        <v>432</v>
      </c>
      <c r="F80" s="3" t="str">
        <f>VLOOKUP(B80,Hoja1!A:G,7,FALSE)</f>
        <v>DARWIN JOHAN CRISTANCHO MICAN</v>
      </c>
      <c r="G80" s="11">
        <v>46038</v>
      </c>
      <c r="H80" s="12">
        <v>8</v>
      </c>
      <c r="I80" s="12">
        <v>240</v>
      </c>
      <c r="J80" s="13">
        <v>46043</v>
      </c>
      <c r="K80" s="5" t="s">
        <v>5474</v>
      </c>
      <c r="L80" s="13">
        <v>46285</v>
      </c>
      <c r="M80" s="14">
        <v>0</v>
      </c>
      <c r="N80" s="15">
        <f t="shared" si="22"/>
        <v>46285</v>
      </c>
      <c r="O80" s="16">
        <v>54400000</v>
      </c>
      <c r="P80" s="17">
        <v>0</v>
      </c>
      <c r="Q80" s="17">
        <f t="shared" si="20"/>
        <v>54400000</v>
      </c>
      <c r="R80" s="18">
        <f t="shared" si="15"/>
        <v>6800000</v>
      </c>
      <c r="S80" s="17">
        <f t="shared" si="16"/>
        <v>226666.66666666666</v>
      </c>
      <c r="T80" s="19">
        <f>30*S80</f>
        <v>6800000</v>
      </c>
      <c r="U80" s="20">
        <v>3</v>
      </c>
      <c r="V80" s="20">
        <v>9</v>
      </c>
      <c r="W80" s="20">
        <f>40+30</f>
        <v>70</v>
      </c>
      <c r="X80" s="21">
        <f t="shared" si="17"/>
        <v>0.29166666666666669</v>
      </c>
      <c r="Y80" s="22">
        <f t="shared" ca="1" si="18"/>
        <v>0.42499999999999999</v>
      </c>
      <c r="Z80" s="26" t="s">
        <v>4244</v>
      </c>
      <c r="AA80" s="26">
        <f>VLOOKUP(B80,Hoja2!A:H,8,FALSE)</f>
        <v>358</v>
      </c>
      <c r="AB80" s="27">
        <v>46042</v>
      </c>
      <c r="AC80" s="26" t="s">
        <v>5474</v>
      </c>
      <c r="AD80" s="27" t="s">
        <v>5474</v>
      </c>
      <c r="AE80" s="24" t="s">
        <v>8</v>
      </c>
      <c r="AF80" s="24" t="s">
        <v>9</v>
      </c>
      <c r="AG80" s="24">
        <f>VLOOKUP(B80,ARL!A:Z,22,FALSE)</f>
        <v>1</v>
      </c>
      <c r="AH80" s="25" t="str">
        <f t="shared" ca="1" si="19"/>
        <v>VIGENTE</v>
      </c>
      <c r="AI80" s="44" t="s">
        <v>3</v>
      </c>
      <c r="AJ80" s="44" t="s">
        <v>3</v>
      </c>
      <c r="AK80" s="44" t="s">
        <v>3</v>
      </c>
      <c r="AL80" s="44" t="s">
        <v>3</v>
      </c>
      <c r="AM80" s="44" t="s">
        <v>0</v>
      </c>
      <c r="AN80" s="23"/>
      <c r="AO80" s="8" t="s">
        <v>2</v>
      </c>
      <c r="AP80" s="23">
        <v>46108</v>
      </c>
      <c r="AQ80" s="45" t="s">
        <v>0</v>
      </c>
      <c r="AR80" s="41">
        <v>51118001</v>
      </c>
      <c r="AS80" s="41">
        <v>24361502</v>
      </c>
      <c r="AT80" s="41" t="s">
        <v>5460</v>
      </c>
      <c r="AU80" s="40"/>
    </row>
    <row r="81" spans="1:47" ht="36">
      <c r="A81" s="9" t="s">
        <v>9</v>
      </c>
      <c r="B81" s="10" t="s">
        <v>442</v>
      </c>
      <c r="C81" s="6" t="str">
        <f>VLOOKUP(B81,Hoja1!A:G,3,FALSE)</f>
        <v>LINDA VANESSA ACUÑA RAMÍREZ</v>
      </c>
      <c r="D81" s="6" t="str">
        <f>VLOOKUP(B81,Hoja1!A:G,5,FALSE)</f>
        <v xml:space="preserve">LYNDA BLAIR RAMIREZ ESCAMILLA </v>
      </c>
      <c r="E81" s="6" t="s">
        <v>432</v>
      </c>
      <c r="F81" s="3" t="str">
        <f>VLOOKUP(B81,Hoja1!A:G,7,FALSE)</f>
        <v>DARWIN JOHAN CRISTANCHO MICAN</v>
      </c>
      <c r="G81" s="11">
        <v>46038</v>
      </c>
      <c r="H81" s="12">
        <v>8</v>
      </c>
      <c r="I81" s="12">
        <v>240</v>
      </c>
      <c r="J81" s="13">
        <v>46043</v>
      </c>
      <c r="K81" s="5" t="s">
        <v>4248</v>
      </c>
      <c r="L81" s="13">
        <v>46285</v>
      </c>
      <c r="M81" s="14">
        <v>0</v>
      </c>
      <c r="N81" s="15">
        <f t="shared" si="22"/>
        <v>46285</v>
      </c>
      <c r="O81" s="16">
        <v>54400000</v>
      </c>
      <c r="P81" s="17">
        <v>0</v>
      </c>
      <c r="Q81" s="17">
        <f t="shared" si="20"/>
        <v>54400000</v>
      </c>
      <c r="R81" s="18">
        <f t="shared" si="15"/>
        <v>6800000</v>
      </c>
      <c r="S81" s="17">
        <f t="shared" si="16"/>
        <v>226666.66666666666</v>
      </c>
      <c r="T81" s="19">
        <f>30*S81</f>
        <v>6800000</v>
      </c>
      <c r="U81" s="20">
        <v>3</v>
      </c>
      <c r="V81" s="20">
        <v>9</v>
      </c>
      <c r="W81" s="20">
        <f>40+30</f>
        <v>70</v>
      </c>
      <c r="X81" s="21">
        <f t="shared" si="17"/>
        <v>0.29166666666666669</v>
      </c>
      <c r="Y81" s="22">
        <f t="shared" ca="1" si="18"/>
        <v>0.42499999999999999</v>
      </c>
      <c r="Z81" s="26" t="s">
        <v>4244</v>
      </c>
      <c r="AA81" s="26">
        <f>VLOOKUP(B81,Hoja2!A:H,8,FALSE)</f>
        <v>359</v>
      </c>
      <c r="AB81" s="27">
        <v>46042</v>
      </c>
      <c r="AC81" s="26" t="s">
        <v>4248</v>
      </c>
      <c r="AD81" s="27" t="s">
        <v>4248</v>
      </c>
      <c r="AE81" s="24" t="s">
        <v>8</v>
      </c>
      <c r="AF81" s="24" t="s">
        <v>9</v>
      </c>
      <c r="AG81" s="24">
        <f>VLOOKUP(B81,ARL!A:Z,22,FALSE)</f>
        <v>1</v>
      </c>
      <c r="AH81" s="25" t="str">
        <f t="shared" ca="1" si="19"/>
        <v>VIGENTE</v>
      </c>
      <c r="AI81" s="44" t="s">
        <v>3</v>
      </c>
      <c r="AJ81" s="44" t="s">
        <v>3</v>
      </c>
      <c r="AK81" s="44" t="s">
        <v>3</v>
      </c>
      <c r="AL81" s="44" t="s">
        <v>3</v>
      </c>
      <c r="AM81" s="44" t="s">
        <v>0</v>
      </c>
      <c r="AN81" s="23"/>
      <c r="AO81" s="8" t="s">
        <v>2</v>
      </c>
      <c r="AP81" s="23">
        <v>46110</v>
      </c>
      <c r="AQ81" s="45" t="s">
        <v>0</v>
      </c>
      <c r="AR81" s="41">
        <v>51118001</v>
      </c>
      <c r="AS81" s="41">
        <v>24361502</v>
      </c>
      <c r="AT81" s="41" t="s">
        <v>5460</v>
      </c>
      <c r="AU81" s="40"/>
    </row>
    <row r="82" spans="1:47" ht="36">
      <c r="A82" s="9" t="s">
        <v>9</v>
      </c>
      <c r="B82" s="10" t="s">
        <v>446</v>
      </c>
      <c r="C82" s="6" t="str">
        <f>VLOOKUP(B82,Hoja1!A:G,3,FALSE)</f>
        <v>JAIME HUMBERTO GARZON DIAZ</v>
      </c>
      <c r="D82" s="6" t="str">
        <f>VLOOKUP(B82,Hoja1!A:G,5,FALSE)</f>
        <v>EVELYN FAINORY GONZALEZ FONSECA</v>
      </c>
      <c r="E82" s="6" t="s">
        <v>432</v>
      </c>
      <c r="F82" s="3" t="str">
        <f>VLOOKUP(B82,Hoja1!A:G,7,FALSE)</f>
        <v>DARWIN JOHAN CRISTANCHO MICAN</v>
      </c>
      <c r="G82" s="11">
        <v>46042</v>
      </c>
      <c r="H82" s="12">
        <v>8</v>
      </c>
      <c r="I82" s="12">
        <v>240</v>
      </c>
      <c r="J82" s="13">
        <v>46048</v>
      </c>
      <c r="K82" s="5" t="s">
        <v>4248</v>
      </c>
      <c r="L82" s="13">
        <v>46290</v>
      </c>
      <c r="M82" s="14">
        <v>0</v>
      </c>
      <c r="N82" s="15">
        <f t="shared" si="22"/>
        <v>46290</v>
      </c>
      <c r="O82" s="16">
        <v>24760000</v>
      </c>
      <c r="P82" s="17">
        <v>0</v>
      </c>
      <c r="Q82" s="17">
        <f t="shared" si="20"/>
        <v>24760000</v>
      </c>
      <c r="R82" s="18">
        <f t="shared" si="15"/>
        <v>3095000</v>
      </c>
      <c r="S82" s="17">
        <f t="shared" si="16"/>
        <v>103166.66666666667</v>
      </c>
      <c r="T82" s="19">
        <f>30*S82</f>
        <v>3095000</v>
      </c>
      <c r="U82" s="20">
        <v>3</v>
      </c>
      <c r="V82" s="20">
        <v>9</v>
      </c>
      <c r="W82" s="20">
        <f>35+30</f>
        <v>65</v>
      </c>
      <c r="X82" s="21">
        <f t="shared" si="17"/>
        <v>0.27083333333333331</v>
      </c>
      <c r="Y82" s="22">
        <f t="shared" ca="1" si="18"/>
        <v>0.40416666666666667</v>
      </c>
      <c r="Z82" s="26" t="s">
        <v>4381</v>
      </c>
      <c r="AA82" s="26">
        <f>VLOOKUP(B82,Hoja2!A:H,8,FALSE)</f>
        <v>515</v>
      </c>
      <c r="AB82" s="27">
        <v>46046</v>
      </c>
      <c r="AC82" s="26" t="s">
        <v>4248</v>
      </c>
      <c r="AD82" s="27" t="s">
        <v>4248</v>
      </c>
      <c r="AE82" s="24" t="s">
        <v>6</v>
      </c>
      <c r="AF82" s="24" t="s">
        <v>8</v>
      </c>
      <c r="AG82" s="24">
        <f>VLOOKUP(B82,ARL!A:Z,22,FALSE)</f>
        <v>5</v>
      </c>
      <c r="AH82" s="25" t="str">
        <f t="shared" ca="1" si="19"/>
        <v>VIGENTE</v>
      </c>
      <c r="AI82" s="44" t="s">
        <v>3</v>
      </c>
      <c r="AJ82" s="44" t="s">
        <v>3</v>
      </c>
      <c r="AK82" s="44" t="s">
        <v>3</v>
      </c>
      <c r="AL82" s="44" t="s">
        <v>3</v>
      </c>
      <c r="AM82" s="44" t="s">
        <v>3</v>
      </c>
      <c r="AN82" s="23"/>
      <c r="AO82" s="8" t="s">
        <v>2</v>
      </c>
      <c r="AP82" s="23">
        <v>46118</v>
      </c>
      <c r="AQ82" s="45" t="s">
        <v>0</v>
      </c>
      <c r="AR82" s="41">
        <v>51118001</v>
      </c>
      <c r="AS82" s="41">
        <v>24361502</v>
      </c>
      <c r="AT82" s="41" t="s">
        <v>5460</v>
      </c>
      <c r="AU82" s="40"/>
    </row>
    <row r="83" spans="1:47" ht="36">
      <c r="A83" s="9" t="s">
        <v>9</v>
      </c>
      <c r="B83" s="10" t="s">
        <v>453</v>
      </c>
      <c r="C83" s="6" t="str">
        <f>VLOOKUP(B83,Hoja1!A:G,3,FALSE)</f>
        <v>LUIS ALFONSO PEREZ PARRA</v>
      </c>
      <c r="D83" s="6" t="str">
        <f>VLOOKUP(B83,Hoja1!A:G,5,FALSE)</f>
        <v>EVELYN FAINORY GONZALEZ FONSECA</v>
      </c>
      <c r="E83" s="6" t="s">
        <v>432</v>
      </c>
      <c r="F83" s="3" t="str">
        <f>VLOOKUP(B83,Hoja1!A:G,7,FALSE)</f>
        <v>DARWIN JOHAN CRISTANCHO MICAN</v>
      </c>
      <c r="G83" s="11">
        <v>46042</v>
      </c>
      <c r="H83" s="12">
        <v>8</v>
      </c>
      <c r="I83" s="12">
        <v>240</v>
      </c>
      <c r="J83" s="13">
        <v>46048</v>
      </c>
      <c r="K83" s="5" t="s">
        <v>4248</v>
      </c>
      <c r="L83" s="13">
        <v>46290</v>
      </c>
      <c r="M83" s="14">
        <v>0</v>
      </c>
      <c r="N83" s="15">
        <f t="shared" si="22"/>
        <v>46290</v>
      </c>
      <c r="O83" s="16">
        <v>24760000</v>
      </c>
      <c r="P83" s="17">
        <v>0</v>
      </c>
      <c r="Q83" s="17">
        <f t="shared" si="20"/>
        <v>24760000</v>
      </c>
      <c r="R83" s="18">
        <f t="shared" si="15"/>
        <v>3095000</v>
      </c>
      <c r="S83" s="17">
        <f t="shared" si="16"/>
        <v>103166.66666666667</v>
      </c>
      <c r="T83" s="19">
        <f>30*S83</f>
        <v>3095000</v>
      </c>
      <c r="U83" s="20">
        <v>3</v>
      </c>
      <c r="V83" s="20">
        <v>9</v>
      </c>
      <c r="W83" s="20">
        <f>35+30</f>
        <v>65</v>
      </c>
      <c r="X83" s="21">
        <f t="shared" si="17"/>
        <v>0.27083333333333331</v>
      </c>
      <c r="Y83" s="22">
        <f t="shared" ca="1" si="18"/>
        <v>0.40416666666666667</v>
      </c>
      <c r="Z83" s="26" t="s">
        <v>4381</v>
      </c>
      <c r="AA83" s="26">
        <f>VLOOKUP(B83,Hoja2!A:H,8,FALSE)</f>
        <v>533</v>
      </c>
      <c r="AB83" s="27">
        <v>46046</v>
      </c>
      <c r="AC83" s="26" t="s">
        <v>4248</v>
      </c>
      <c r="AD83" s="27" t="s">
        <v>4248</v>
      </c>
      <c r="AE83" s="24" t="s">
        <v>6</v>
      </c>
      <c r="AF83" s="24" t="s">
        <v>8</v>
      </c>
      <c r="AG83" s="24">
        <f>VLOOKUP(B83,ARL!A:Z,22,FALSE)</f>
        <v>5</v>
      </c>
      <c r="AH83" s="25" t="str">
        <f t="shared" ca="1" si="19"/>
        <v>VIGENTE</v>
      </c>
      <c r="AI83" s="44" t="s">
        <v>3</v>
      </c>
      <c r="AJ83" s="44" t="s">
        <v>3</v>
      </c>
      <c r="AK83" s="44" t="s">
        <v>3</v>
      </c>
      <c r="AL83" s="44" t="s">
        <v>3</v>
      </c>
      <c r="AM83" s="44" t="s">
        <v>3</v>
      </c>
      <c r="AN83" s="23">
        <v>46112</v>
      </c>
      <c r="AO83" s="8" t="s">
        <v>2</v>
      </c>
      <c r="AP83" s="23">
        <v>46113</v>
      </c>
      <c r="AQ83" s="45" t="s">
        <v>0</v>
      </c>
      <c r="AR83" s="41">
        <v>51118001</v>
      </c>
      <c r="AS83" s="41">
        <v>24361502</v>
      </c>
      <c r="AT83" s="41" t="s">
        <v>5460</v>
      </c>
      <c r="AU83" s="40" t="s">
        <v>5475</v>
      </c>
    </row>
    <row r="84" spans="1:47" ht="36">
      <c r="A84" s="9" t="s">
        <v>9</v>
      </c>
      <c r="B84" s="10" t="s">
        <v>458</v>
      </c>
      <c r="C84" s="6" t="str">
        <f>VLOOKUP(B84,Hoja1!A:G,3,FALSE)</f>
        <v>KAREN JULIETT FORERO VIAFARA</v>
      </c>
      <c r="D84" s="6" t="str">
        <f>VLOOKUP(B84,Hoja1!A:G,5,FALSE)</f>
        <v xml:space="preserve">LYNDA BLAIR RAMIREZ ESCAMILLA </v>
      </c>
      <c r="E84" s="6" t="e">
        <f>_xlfn.XLOOKUP(B84,#REF!,#REF!," ")</f>
        <v>#REF!</v>
      </c>
      <c r="F84" s="3" t="str">
        <f>VLOOKUP(B84,Hoja1!A:G,7,FALSE)</f>
        <v>DARWIN JOHAN CRISTANCHO MICAN</v>
      </c>
      <c r="G84" s="11">
        <v>46041</v>
      </c>
      <c r="H84" s="12">
        <v>8</v>
      </c>
      <c r="I84" s="12">
        <v>240</v>
      </c>
      <c r="J84" s="13">
        <v>46058</v>
      </c>
      <c r="K84" s="5" t="s">
        <v>5476</v>
      </c>
      <c r="L84" s="13">
        <v>46299</v>
      </c>
      <c r="M84" s="14">
        <v>0</v>
      </c>
      <c r="N84" s="15">
        <f t="shared" si="22"/>
        <v>46299</v>
      </c>
      <c r="O84" s="16">
        <v>38400000</v>
      </c>
      <c r="P84" s="17">
        <v>0</v>
      </c>
      <c r="Q84" s="17">
        <f t="shared" si="20"/>
        <v>38400000</v>
      </c>
      <c r="R84" s="18">
        <f t="shared" si="15"/>
        <v>4800000</v>
      </c>
      <c r="S84" s="17">
        <f t="shared" si="16"/>
        <v>160000</v>
      </c>
      <c r="T84" s="19">
        <f>26*S84</f>
        <v>4160000</v>
      </c>
      <c r="U84" s="20">
        <v>1</v>
      </c>
      <c r="V84" s="20">
        <f>9+30</f>
        <v>39</v>
      </c>
      <c r="W84" s="20">
        <v>26</v>
      </c>
      <c r="X84" s="21">
        <f t="shared" si="17"/>
        <v>0.10833333333333334</v>
      </c>
      <c r="Y84" s="22">
        <f t="shared" ca="1" si="18"/>
        <v>0.36249999999999999</v>
      </c>
      <c r="Z84" s="26" t="s">
        <v>4381</v>
      </c>
      <c r="AA84" s="26">
        <f>VLOOKUP(B84,Hoja2!A:H,8,FALSE)</f>
        <v>516</v>
      </c>
      <c r="AB84" s="27">
        <v>46046</v>
      </c>
      <c r="AC84" s="26" t="s">
        <v>4248</v>
      </c>
      <c r="AD84" s="27" t="s">
        <v>4248</v>
      </c>
      <c r="AE84" s="24" t="s">
        <v>6</v>
      </c>
      <c r="AF84" s="24" t="s">
        <v>8</v>
      </c>
      <c r="AG84" s="24">
        <f>VLOOKUP(B84,ARL!A:Z,22,FALSE)</f>
        <v>1</v>
      </c>
      <c r="AH84" s="25" t="str">
        <f t="shared" ca="1" si="19"/>
        <v>VIGENTE</v>
      </c>
      <c r="AI84" s="44" t="s">
        <v>3</v>
      </c>
      <c r="AJ84" s="44" t="s">
        <v>3</v>
      </c>
      <c r="AK84" s="44" t="s">
        <v>3</v>
      </c>
      <c r="AL84" s="44" t="s">
        <v>3</v>
      </c>
      <c r="AM84" s="44" t="s">
        <v>3</v>
      </c>
      <c r="AN84" s="23"/>
      <c r="AO84" s="8" t="s">
        <v>2</v>
      </c>
      <c r="AP84" s="23">
        <v>46108</v>
      </c>
      <c r="AQ84" s="45" t="s">
        <v>0</v>
      </c>
      <c r="AR84" s="41">
        <v>51118001</v>
      </c>
      <c r="AS84" s="41">
        <v>24361502</v>
      </c>
      <c r="AT84" s="41" t="s">
        <v>5460</v>
      </c>
      <c r="AU84" s="40"/>
    </row>
    <row r="85" spans="1:47" ht="36">
      <c r="A85" s="9" t="s">
        <v>9</v>
      </c>
      <c r="B85" s="10" t="s">
        <v>468</v>
      </c>
      <c r="C85" s="6" t="str">
        <f>VLOOKUP(B85,Hoja1!A:G,3,FALSE)</f>
        <v>CARMEN YANNETH FAGUA CRUZ</v>
      </c>
      <c r="D85" s="6" t="str">
        <f>VLOOKUP(B85,Hoja1!A:G,5,FALSE)</f>
        <v>OSCAR ARMANDO RENDON DUQUE</v>
      </c>
      <c r="E85" s="6" t="s">
        <v>470</v>
      </c>
      <c r="F85" s="3" t="str">
        <f>VLOOKUP(B85,Hoja1!A:G,7,FALSE)</f>
        <v>DARWIN JOHAN CRISTANCHO MICAN</v>
      </c>
      <c r="G85" s="11">
        <v>46044</v>
      </c>
      <c r="H85" s="12">
        <v>8</v>
      </c>
      <c r="I85" s="12">
        <v>240</v>
      </c>
      <c r="J85" s="13">
        <v>46048</v>
      </c>
      <c r="K85" s="5" t="s">
        <v>4248</v>
      </c>
      <c r="L85" s="13">
        <v>46290</v>
      </c>
      <c r="M85" s="14">
        <v>0</v>
      </c>
      <c r="N85" s="15">
        <f t="shared" si="22"/>
        <v>46290</v>
      </c>
      <c r="O85" s="16">
        <v>61520000</v>
      </c>
      <c r="P85" s="17">
        <v>0</v>
      </c>
      <c r="Q85" s="17">
        <f t="shared" si="20"/>
        <v>61520000</v>
      </c>
      <c r="R85" s="18">
        <f t="shared" si="15"/>
        <v>7690000</v>
      </c>
      <c r="S85" s="17">
        <f t="shared" si="16"/>
        <v>256333.33333333334</v>
      </c>
      <c r="T85" s="19">
        <f>30*S85</f>
        <v>7690000</v>
      </c>
      <c r="U85" s="20">
        <v>3</v>
      </c>
      <c r="V85" s="20">
        <v>9</v>
      </c>
      <c r="W85" s="20">
        <f>35+30</f>
        <v>65</v>
      </c>
      <c r="X85" s="21">
        <f t="shared" si="17"/>
        <v>0.27083333333333331</v>
      </c>
      <c r="Y85" s="22">
        <f t="shared" ca="1" si="18"/>
        <v>0.40416666666666667</v>
      </c>
      <c r="Z85" s="26" t="s">
        <v>4244</v>
      </c>
      <c r="AA85" s="26">
        <f>VLOOKUP(B85,Hoja2!A:H,8,FALSE)</f>
        <v>489</v>
      </c>
      <c r="AB85" s="27">
        <v>46046</v>
      </c>
      <c r="AC85" s="26" t="s">
        <v>4248</v>
      </c>
      <c r="AD85" s="27" t="s">
        <v>4248</v>
      </c>
      <c r="AE85" s="24" t="s">
        <v>8</v>
      </c>
      <c r="AF85" s="24" t="s">
        <v>9</v>
      </c>
      <c r="AG85" s="24">
        <f>VLOOKUP(B85,ARL!A:Z,22,FALSE)</f>
        <v>1</v>
      </c>
      <c r="AH85" s="25" t="str">
        <f t="shared" ca="1" si="19"/>
        <v>VIGENTE</v>
      </c>
      <c r="AI85" s="44" t="s">
        <v>3</v>
      </c>
      <c r="AJ85" s="44" t="s">
        <v>3</v>
      </c>
      <c r="AK85" s="44" t="s">
        <v>3</v>
      </c>
      <c r="AL85" s="44" t="s">
        <v>3</v>
      </c>
      <c r="AM85" s="44" t="s">
        <v>3</v>
      </c>
      <c r="AN85" s="23"/>
      <c r="AO85" s="8" t="s">
        <v>2</v>
      </c>
      <c r="AP85" s="23">
        <v>46112</v>
      </c>
      <c r="AQ85" s="45" t="s">
        <v>0</v>
      </c>
      <c r="AR85" s="41">
        <v>51118001</v>
      </c>
      <c r="AS85" s="41">
        <v>24361502</v>
      </c>
      <c r="AT85" s="41" t="s">
        <v>5460</v>
      </c>
      <c r="AU85" s="40"/>
    </row>
    <row r="86" spans="1:47" ht="36">
      <c r="A86" s="9" t="s">
        <v>9</v>
      </c>
      <c r="B86" s="10" t="s">
        <v>476</v>
      </c>
      <c r="C86" s="6" t="str">
        <f>VLOOKUP(B86,Hoja1!A:G,3,FALSE)</f>
        <v>CLAUDIA  ANGELICA PARRA MOLINA</v>
      </c>
      <c r="D86" s="6" t="str">
        <f>VLOOKUP(B86,Hoja1!A:G,5,FALSE)</f>
        <v>OSCAR ARMANDO RENDON DUQUE</v>
      </c>
      <c r="E86" s="6" t="s">
        <v>470</v>
      </c>
      <c r="F86" s="3" t="str">
        <f>VLOOKUP(B86,Hoja1!A:G,7,FALSE)</f>
        <v>DARWIN JOHAN CRISTANCHO MICAN</v>
      </c>
      <c r="G86" s="11">
        <v>46044</v>
      </c>
      <c r="H86" s="12">
        <v>8</v>
      </c>
      <c r="I86" s="12">
        <v>240</v>
      </c>
      <c r="J86" s="13">
        <v>46048</v>
      </c>
      <c r="K86" s="5" t="s">
        <v>4248</v>
      </c>
      <c r="L86" s="13">
        <v>46290</v>
      </c>
      <c r="M86" s="14">
        <v>0</v>
      </c>
      <c r="N86" s="15">
        <f t="shared" si="22"/>
        <v>46290</v>
      </c>
      <c r="O86" s="16">
        <v>38400000</v>
      </c>
      <c r="P86" s="17">
        <v>0</v>
      </c>
      <c r="Q86" s="17">
        <f t="shared" si="20"/>
        <v>38400000</v>
      </c>
      <c r="R86" s="18">
        <f t="shared" si="15"/>
        <v>4800000</v>
      </c>
      <c r="S86" s="17">
        <f t="shared" si="16"/>
        <v>160000</v>
      </c>
      <c r="T86" s="19">
        <f>30*S86</f>
        <v>4800000</v>
      </c>
      <c r="U86" s="20">
        <v>3</v>
      </c>
      <c r="V86" s="20">
        <v>9</v>
      </c>
      <c r="W86" s="20">
        <f>35+30</f>
        <v>65</v>
      </c>
      <c r="X86" s="21">
        <f t="shared" si="17"/>
        <v>0.27083333333333331</v>
      </c>
      <c r="Y86" s="22">
        <f t="shared" ca="1" si="18"/>
        <v>0.40416666666666667</v>
      </c>
      <c r="Z86" s="26" t="s">
        <v>4244</v>
      </c>
      <c r="AA86" s="26">
        <f>VLOOKUP(B86,Hoja2!A:H,8,FALSE)</f>
        <v>490</v>
      </c>
      <c r="AB86" s="27">
        <v>46046</v>
      </c>
      <c r="AC86" s="26" t="s">
        <v>4248</v>
      </c>
      <c r="AD86" s="27" t="s">
        <v>4248</v>
      </c>
      <c r="AE86" s="24" t="s">
        <v>8</v>
      </c>
      <c r="AF86" s="24" t="s">
        <v>9</v>
      </c>
      <c r="AG86" s="24">
        <f>VLOOKUP(B86,ARL!A:Z,22,FALSE)</f>
        <v>1</v>
      </c>
      <c r="AH86" s="25" t="str">
        <f t="shared" ca="1" si="19"/>
        <v>VIGENTE</v>
      </c>
      <c r="AI86" s="44" t="s">
        <v>3</v>
      </c>
      <c r="AJ86" s="44" t="s">
        <v>3</v>
      </c>
      <c r="AK86" s="44" t="s">
        <v>3</v>
      </c>
      <c r="AL86" s="44" t="s">
        <v>3</v>
      </c>
      <c r="AM86" s="44" t="s">
        <v>3</v>
      </c>
      <c r="AN86" s="23"/>
      <c r="AO86" s="8" t="s">
        <v>2</v>
      </c>
      <c r="AP86" s="23">
        <v>46111</v>
      </c>
      <c r="AQ86" s="45" t="s">
        <v>0</v>
      </c>
      <c r="AR86" s="41">
        <v>51118001</v>
      </c>
      <c r="AS86" s="41">
        <v>24361502</v>
      </c>
      <c r="AT86" s="41" t="s">
        <v>5460</v>
      </c>
      <c r="AU86" s="40"/>
    </row>
    <row r="87" spans="1:47" ht="36">
      <c r="A87" s="9" t="s">
        <v>9</v>
      </c>
      <c r="B87" s="10" t="s">
        <v>481</v>
      </c>
      <c r="C87" s="6" t="str">
        <f>VLOOKUP(B87,Hoja1!A:G,3,FALSE)</f>
        <v>OSCAR ARMANDO RENDON DUQUE</v>
      </c>
      <c r="D87" s="6" t="str">
        <f>VLOOKUP(B87,Hoja1!A:G,5,FALSE)</f>
        <v>JUNIOR EDUARDO RIVAS MORENO</v>
      </c>
      <c r="E87" s="6" t="e">
        <f>_xlfn.XLOOKUP(B87,#REF!,#REF!," ")</f>
        <v>#REF!</v>
      </c>
      <c r="F87" s="3" t="str">
        <f>VLOOKUP(B87,Hoja1!A:G,7,FALSE)</f>
        <v>JEISSON ANDREY GONZALEZ FLORIAN</v>
      </c>
      <c r="G87" s="11">
        <v>46044</v>
      </c>
      <c r="H87" s="12">
        <v>8</v>
      </c>
      <c r="I87" s="12">
        <v>240</v>
      </c>
      <c r="J87" s="13">
        <v>46045</v>
      </c>
      <c r="K87" s="5"/>
      <c r="L87" s="13">
        <v>46287</v>
      </c>
      <c r="M87" s="14"/>
      <c r="N87" s="15">
        <f t="shared" si="22"/>
        <v>46287</v>
      </c>
      <c r="O87" s="16">
        <v>83200000</v>
      </c>
      <c r="P87" s="17"/>
      <c r="Q87" s="17">
        <f t="shared" si="20"/>
        <v>83200000</v>
      </c>
      <c r="R87" s="18">
        <f t="shared" si="15"/>
        <v>10400000</v>
      </c>
      <c r="S87" s="17">
        <f t="shared" si="16"/>
        <v>346666.66666666669</v>
      </c>
      <c r="T87" s="19">
        <v>10400000</v>
      </c>
      <c r="U87" s="20">
        <v>3</v>
      </c>
      <c r="V87" s="20">
        <v>9</v>
      </c>
      <c r="W87" s="20">
        <f>8+30+30</f>
        <v>68</v>
      </c>
      <c r="X87" s="21">
        <f t="shared" si="17"/>
        <v>0.28333333333333333</v>
      </c>
      <c r="Y87" s="22">
        <f t="shared" ca="1" si="18"/>
        <v>0.41666666666666669</v>
      </c>
      <c r="Z87" s="26" t="s">
        <v>4244</v>
      </c>
      <c r="AA87" s="26">
        <f>VLOOKUP(B87,Hoja2!A:H,8,FALSE)</f>
        <v>439</v>
      </c>
      <c r="AB87" s="27">
        <v>46045</v>
      </c>
      <c r="AC87" s="26"/>
      <c r="AD87" s="27"/>
      <c r="AE87" s="24" t="s">
        <v>8</v>
      </c>
      <c r="AF87" s="24" t="s">
        <v>9</v>
      </c>
      <c r="AG87" s="24">
        <f>VLOOKUP(B87,ARL!A:Z,22,FALSE)</f>
        <v>1</v>
      </c>
      <c r="AH87" s="25" t="str">
        <f t="shared" ca="1" si="19"/>
        <v>VIGENTE</v>
      </c>
      <c r="AI87" s="44"/>
      <c r="AJ87" s="44"/>
      <c r="AK87" s="44"/>
      <c r="AL87" s="44"/>
      <c r="AM87" s="44"/>
      <c r="AN87" s="23"/>
      <c r="AO87" s="8" t="s">
        <v>2</v>
      </c>
      <c r="AP87" s="23">
        <v>46111</v>
      </c>
      <c r="AQ87" s="45" t="s">
        <v>0</v>
      </c>
      <c r="AR87" s="41">
        <v>51118001</v>
      </c>
      <c r="AS87" s="41">
        <v>24361502</v>
      </c>
      <c r="AT87" s="41" t="s">
        <v>5417</v>
      </c>
      <c r="AU87" s="40"/>
    </row>
    <row r="88" spans="1:47" ht="36">
      <c r="A88" s="9" t="s">
        <v>9</v>
      </c>
      <c r="B88" s="10" t="s">
        <v>487</v>
      </c>
      <c r="C88" s="6" t="str">
        <f>VLOOKUP(B88,Hoja1!A:G,3,FALSE)</f>
        <v>PAOLA GISELLA CHACON HERNANDEZ</v>
      </c>
      <c r="D88" s="6" t="str">
        <f>VLOOKUP(B88,Hoja1!A:G,5,FALSE)</f>
        <v>OSCAR ARMANDO RENDON DUQUE</v>
      </c>
      <c r="E88" s="6" t="s">
        <v>470</v>
      </c>
      <c r="F88" s="3" t="str">
        <f>VLOOKUP(B88,Hoja1!A:G,7,FALSE)</f>
        <v>DARWIN JOHAN CRISTANCHO MICAN</v>
      </c>
      <c r="G88" s="11">
        <v>46044</v>
      </c>
      <c r="H88" s="12">
        <v>8</v>
      </c>
      <c r="I88" s="12">
        <v>240</v>
      </c>
      <c r="J88" s="13">
        <v>46055</v>
      </c>
      <c r="K88" s="5" t="s">
        <v>4248</v>
      </c>
      <c r="L88" s="13">
        <v>46296</v>
      </c>
      <c r="M88" s="14">
        <v>0</v>
      </c>
      <c r="N88" s="15">
        <f t="shared" si="22"/>
        <v>46296</v>
      </c>
      <c r="O88" s="16">
        <v>61520000</v>
      </c>
      <c r="P88" s="17">
        <v>0</v>
      </c>
      <c r="Q88" s="17">
        <f t="shared" si="20"/>
        <v>61520000</v>
      </c>
      <c r="R88" s="18">
        <f t="shared" si="15"/>
        <v>7690000</v>
      </c>
      <c r="S88" s="17">
        <f t="shared" si="16"/>
        <v>256333.33333333334</v>
      </c>
      <c r="T88" s="19">
        <f>30*S88</f>
        <v>7690000</v>
      </c>
      <c r="U88" s="20">
        <v>2</v>
      </c>
      <c r="V88" s="20">
        <v>9</v>
      </c>
      <c r="W88" s="20">
        <f>29+30</f>
        <v>59</v>
      </c>
      <c r="X88" s="21">
        <f t="shared" si="17"/>
        <v>0.24583333333333332</v>
      </c>
      <c r="Y88" s="22">
        <f t="shared" ca="1" si="18"/>
        <v>0.375</v>
      </c>
      <c r="Z88" s="26" t="s">
        <v>4244</v>
      </c>
      <c r="AA88" s="26">
        <f>VLOOKUP(B88,Hoja2!A:H,8,FALSE)</f>
        <v>491</v>
      </c>
      <c r="AB88" s="27">
        <v>46046</v>
      </c>
      <c r="AC88" s="26" t="s">
        <v>4248</v>
      </c>
      <c r="AD88" s="27" t="s">
        <v>4248</v>
      </c>
      <c r="AE88" s="24" t="s">
        <v>8</v>
      </c>
      <c r="AF88" s="24" t="s">
        <v>9</v>
      </c>
      <c r="AG88" s="24">
        <f>VLOOKUP(B88,ARL!A:Z,22,FALSE)</f>
        <v>1</v>
      </c>
      <c r="AH88" s="25" t="str">
        <f t="shared" ca="1" si="19"/>
        <v>VIGENTE</v>
      </c>
      <c r="AI88" s="44" t="s">
        <v>3</v>
      </c>
      <c r="AJ88" s="44" t="s">
        <v>3</v>
      </c>
      <c r="AK88" s="44" t="s">
        <v>3</v>
      </c>
      <c r="AL88" s="44" t="s">
        <v>3</v>
      </c>
      <c r="AM88" s="44" t="s">
        <v>0</v>
      </c>
      <c r="AN88" s="23"/>
      <c r="AO88" s="8" t="s">
        <v>2</v>
      </c>
      <c r="AP88" s="23">
        <v>46112</v>
      </c>
      <c r="AQ88" s="45" t="s">
        <v>0</v>
      </c>
      <c r="AR88" s="41">
        <v>51118001</v>
      </c>
      <c r="AS88" s="41">
        <v>24361502</v>
      </c>
      <c r="AT88" s="41" t="s">
        <v>5460</v>
      </c>
      <c r="AU88" s="40"/>
    </row>
    <row r="89" spans="1:47" ht="36">
      <c r="A89" s="9" t="s">
        <v>9</v>
      </c>
      <c r="B89" s="10" t="s">
        <v>493</v>
      </c>
      <c r="C89" s="6" t="str">
        <f>VLOOKUP(B89,Hoja1!A:G,3,FALSE)</f>
        <v>WENDY CAROLINA CELY HERNANDEZ</v>
      </c>
      <c r="D89" s="6" t="str">
        <f>VLOOKUP(B89,Hoja1!A:G,5,FALSE)</f>
        <v>OSCAR ARMANDO RENDON DUQUE</v>
      </c>
      <c r="E89" s="6" t="e">
        <f>_xlfn.XLOOKUP(B89,#REF!,#REF!," ")</f>
        <v>#REF!</v>
      </c>
      <c r="F89" s="3" t="str">
        <f>VLOOKUP(B89,Hoja1!A:G,7,FALSE)</f>
        <v>DARWIN JOHAN CRISTANCHO MICAN</v>
      </c>
      <c r="G89" s="11">
        <v>46049</v>
      </c>
      <c r="H89" s="12">
        <v>8</v>
      </c>
      <c r="I89" s="12">
        <v>240</v>
      </c>
      <c r="J89" s="13">
        <v>46058</v>
      </c>
      <c r="K89" s="5" t="s">
        <v>4248</v>
      </c>
      <c r="L89" s="13">
        <v>46299</v>
      </c>
      <c r="M89" s="14">
        <v>0</v>
      </c>
      <c r="N89" s="15">
        <f t="shared" si="22"/>
        <v>46299</v>
      </c>
      <c r="O89" s="16">
        <v>44800000</v>
      </c>
      <c r="P89" s="17">
        <v>0</v>
      </c>
      <c r="Q89" s="17">
        <f t="shared" si="20"/>
        <v>44800000</v>
      </c>
      <c r="R89" s="18">
        <f t="shared" si="15"/>
        <v>5600000</v>
      </c>
      <c r="S89" s="17">
        <f t="shared" si="16"/>
        <v>186666.66666666666</v>
      </c>
      <c r="T89" s="19">
        <f>26*S89</f>
        <v>4853333.333333333</v>
      </c>
      <c r="U89" s="20">
        <v>1</v>
      </c>
      <c r="V89" s="20">
        <v>9</v>
      </c>
      <c r="W89" s="20">
        <v>26</v>
      </c>
      <c r="X89" s="21">
        <f t="shared" si="17"/>
        <v>0.10833333333333334</v>
      </c>
      <c r="Y89" s="22">
        <f t="shared" ca="1" si="18"/>
        <v>0.36249999999999999</v>
      </c>
      <c r="Z89" s="26" t="s">
        <v>4244</v>
      </c>
      <c r="AA89" s="26">
        <f>VLOOKUP(B89,Hoja2!A:H,8,FALSE)</f>
        <v>805</v>
      </c>
      <c r="AB89" s="27">
        <v>46052</v>
      </c>
      <c r="AC89" s="26" t="s">
        <v>4248</v>
      </c>
      <c r="AD89" s="27" t="s">
        <v>4248</v>
      </c>
      <c r="AE89" s="24" t="s">
        <v>8</v>
      </c>
      <c r="AF89" s="24"/>
      <c r="AG89" s="24">
        <f>VLOOKUP(B89,ARL!A:Z,22,FALSE)</f>
        <v>1</v>
      </c>
      <c r="AH89" s="25" t="str">
        <f t="shared" ca="1" si="19"/>
        <v>VIGENTE</v>
      </c>
      <c r="AI89" s="44" t="s">
        <v>3</v>
      </c>
      <c r="AJ89" s="44" t="s">
        <v>3</v>
      </c>
      <c r="AK89" s="44" t="s">
        <v>3</v>
      </c>
      <c r="AL89" s="44" t="s">
        <v>3</v>
      </c>
      <c r="AM89" s="44" t="s">
        <v>3</v>
      </c>
      <c r="AN89" s="23"/>
      <c r="AO89" s="8"/>
      <c r="AP89" s="23"/>
      <c r="AQ89" s="45"/>
      <c r="AR89" s="41">
        <v>51118001</v>
      </c>
      <c r="AS89" s="41">
        <v>24361502</v>
      </c>
      <c r="AT89" s="41" t="s">
        <v>5460</v>
      </c>
      <c r="AU89" s="40"/>
    </row>
    <row r="90" spans="1:47" ht="36">
      <c r="A90" s="9" t="s">
        <v>9</v>
      </c>
      <c r="B90" s="10" t="s">
        <v>499</v>
      </c>
      <c r="C90" s="6" t="str">
        <f>VLOOKUP(B90,Hoja1!A:G,3,FALSE)</f>
        <v>JENNYFER PATIÑO CARRASCO</v>
      </c>
      <c r="D90" s="6" t="str">
        <f>VLOOKUP(B90,Hoja1!A:G,5,FALSE)</f>
        <v>OSCAR ARMANDO RENDON DUQUE</v>
      </c>
      <c r="E90" s="6" t="s">
        <v>470</v>
      </c>
      <c r="F90" s="3" t="str">
        <f>VLOOKUP(B90,Hoja1!A:G,7,FALSE)</f>
        <v>DARWIN JOHAN CRISTANCHO MICAN</v>
      </c>
      <c r="G90" s="11">
        <v>46044</v>
      </c>
      <c r="H90" s="12">
        <v>8</v>
      </c>
      <c r="I90" s="12">
        <v>240</v>
      </c>
      <c r="J90" s="13">
        <v>46048</v>
      </c>
      <c r="K90" s="5" t="s">
        <v>4248</v>
      </c>
      <c r="L90" s="13">
        <v>46290</v>
      </c>
      <c r="M90" s="14">
        <v>0</v>
      </c>
      <c r="N90" s="15">
        <f t="shared" si="22"/>
        <v>46290</v>
      </c>
      <c r="O90" s="16">
        <v>44800000</v>
      </c>
      <c r="P90" s="17">
        <v>0</v>
      </c>
      <c r="Q90" s="17">
        <f t="shared" si="20"/>
        <v>44800000</v>
      </c>
      <c r="R90" s="18">
        <f t="shared" si="15"/>
        <v>5600000</v>
      </c>
      <c r="S90" s="17">
        <f t="shared" si="16"/>
        <v>186666.66666666666</v>
      </c>
      <c r="T90" s="19">
        <f>30*S90</f>
        <v>5600000</v>
      </c>
      <c r="U90" s="20">
        <v>3</v>
      </c>
      <c r="V90" s="20">
        <v>9</v>
      </c>
      <c r="W90" s="20">
        <f>35+30</f>
        <v>65</v>
      </c>
      <c r="X90" s="21">
        <f t="shared" si="17"/>
        <v>0.27083333333333331</v>
      </c>
      <c r="Y90" s="22">
        <f t="shared" ca="1" si="18"/>
        <v>0.40416666666666667</v>
      </c>
      <c r="Z90" s="26" t="s">
        <v>4244</v>
      </c>
      <c r="AA90" s="26">
        <f>VLOOKUP(B90,Hoja2!A:H,8,FALSE)</f>
        <v>492</v>
      </c>
      <c r="AB90" s="27">
        <v>46046</v>
      </c>
      <c r="AC90" s="26" t="s">
        <v>4248</v>
      </c>
      <c r="AD90" s="27" t="s">
        <v>4248</v>
      </c>
      <c r="AE90" s="24" t="s">
        <v>6</v>
      </c>
      <c r="AF90" s="24" t="s">
        <v>8</v>
      </c>
      <c r="AG90" s="24">
        <f>VLOOKUP(B90,ARL!A:Z,22,FALSE)</f>
        <v>1</v>
      </c>
      <c r="AH90" s="25" t="str">
        <f t="shared" ca="1" si="19"/>
        <v>VIGENTE</v>
      </c>
      <c r="AI90" s="44" t="s">
        <v>3</v>
      </c>
      <c r="AJ90" s="44" t="s">
        <v>3</v>
      </c>
      <c r="AK90" s="44" t="s">
        <v>3</v>
      </c>
      <c r="AL90" s="44" t="s">
        <v>3</v>
      </c>
      <c r="AM90" s="44" t="s">
        <v>0</v>
      </c>
      <c r="AN90" s="23"/>
      <c r="AO90" s="8" t="s">
        <v>2</v>
      </c>
      <c r="AP90" s="23">
        <v>46108</v>
      </c>
      <c r="AQ90" s="45" t="s">
        <v>0</v>
      </c>
      <c r="AR90" s="41">
        <v>51118001</v>
      </c>
      <c r="AS90" s="41">
        <v>24361502</v>
      </c>
      <c r="AT90" s="41" t="s">
        <v>5460</v>
      </c>
      <c r="AU90" s="40"/>
    </row>
    <row r="91" spans="1:47" ht="36">
      <c r="A91" s="9" t="s">
        <v>9</v>
      </c>
      <c r="B91" s="10" t="s">
        <v>505</v>
      </c>
      <c r="C91" s="6" t="str">
        <f>VLOOKUP(B91,Hoja1!A:G,3,FALSE)</f>
        <v>CARLOS PEDREROS GARCIA</v>
      </c>
      <c r="D91" s="6" t="str">
        <f>VLOOKUP(B91,Hoja1!A:G,5,FALSE)</f>
        <v>JUAN CARLOS MORENO JIMENEZ</v>
      </c>
      <c r="E91" s="6" t="s">
        <v>403</v>
      </c>
      <c r="F91" s="3" t="str">
        <f>VLOOKUP(B91,Hoja1!A:G,7,FALSE)</f>
        <v>ANA MATILDE GUTIERREZ BOLIVAR</v>
      </c>
      <c r="G91" s="11">
        <v>46038</v>
      </c>
      <c r="H91" s="12">
        <v>8</v>
      </c>
      <c r="I91" s="12">
        <v>240</v>
      </c>
      <c r="J91" s="13">
        <v>46043</v>
      </c>
      <c r="K91" s="5"/>
      <c r="L91" s="13">
        <v>46285</v>
      </c>
      <c r="M91" s="14"/>
      <c r="N91" s="15">
        <f t="shared" si="22"/>
        <v>46285</v>
      </c>
      <c r="O91" s="16">
        <v>64000000</v>
      </c>
      <c r="P91" s="17"/>
      <c r="Q91" s="17">
        <f t="shared" si="20"/>
        <v>64000000</v>
      </c>
      <c r="R91" s="18">
        <f t="shared" si="15"/>
        <v>8000000</v>
      </c>
      <c r="S91" s="17">
        <f t="shared" si="16"/>
        <v>266666.66666666669</v>
      </c>
      <c r="T91" s="19">
        <f>+R91</f>
        <v>8000000</v>
      </c>
      <c r="U91" s="20">
        <v>3</v>
      </c>
      <c r="V91" s="20">
        <v>9</v>
      </c>
      <c r="W91" s="20">
        <f>10+30+30</f>
        <v>70</v>
      </c>
      <c r="X91" s="21">
        <f t="shared" si="17"/>
        <v>0.29166666666666669</v>
      </c>
      <c r="Y91" s="22">
        <f t="shared" ca="1" si="18"/>
        <v>0.42499999999999999</v>
      </c>
      <c r="Z91" s="26" t="s">
        <v>4280</v>
      </c>
      <c r="AA91" s="26">
        <f>VLOOKUP(B91,Hoja2!A:H,8,FALSE)</f>
        <v>33</v>
      </c>
      <c r="AB91" s="27">
        <v>46042</v>
      </c>
      <c r="AC91" s="26"/>
      <c r="AD91" s="27"/>
      <c r="AE91" s="24" t="s">
        <v>6</v>
      </c>
      <c r="AF91" s="24" t="s">
        <v>8</v>
      </c>
      <c r="AG91" s="24">
        <f>VLOOKUP(B91,ARL!A:Z,22,FALSE)</f>
        <v>1</v>
      </c>
      <c r="AH91" s="25" t="str">
        <f t="shared" ca="1" si="19"/>
        <v>VIGENTE</v>
      </c>
      <c r="AI91" s="44" t="s">
        <v>3</v>
      </c>
      <c r="AJ91" s="44" t="s">
        <v>3</v>
      </c>
      <c r="AK91" s="44" t="s">
        <v>3</v>
      </c>
      <c r="AL91" s="44" t="s">
        <v>0</v>
      </c>
      <c r="AM91" s="44" t="s">
        <v>0</v>
      </c>
      <c r="AN91" s="23"/>
      <c r="AO91" s="8" t="s">
        <v>2</v>
      </c>
      <c r="AP91" s="23">
        <v>46113</v>
      </c>
      <c r="AQ91" s="45" t="s">
        <v>0</v>
      </c>
      <c r="AR91" s="41">
        <v>51118001</v>
      </c>
      <c r="AS91" s="41">
        <v>24361502</v>
      </c>
      <c r="AT91" s="41" t="s">
        <v>5477</v>
      </c>
      <c r="AU91" s="40"/>
    </row>
    <row r="92" spans="1:47" ht="48">
      <c r="A92" s="9" t="s">
        <v>9</v>
      </c>
      <c r="B92" s="10" t="s">
        <v>511</v>
      </c>
      <c r="C92" s="6" t="str">
        <f>VLOOKUP(B92,Hoja1!A:G,3,FALSE)</f>
        <v>LUIS EFRAIN PINEDA HERRERA</v>
      </c>
      <c r="D92" s="6" t="str">
        <f>VLOOKUP(B92,Hoja1!A:G,5,FALSE)</f>
        <v>CARLOS EDUARDO PEDREROS GARCIA</v>
      </c>
      <c r="E92" s="6" t="e">
        <f>_xlfn.XLOOKUP(B92,#REF!,#REF!," ")</f>
        <v>#REF!</v>
      </c>
      <c r="F92" s="3" t="str">
        <f>VLOOKUP(B92,Hoja1!A:G,7,FALSE)</f>
        <v>JAVIER CASTILLO GUERRERO</v>
      </c>
      <c r="G92" s="11">
        <v>46038</v>
      </c>
      <c r="H92" s="12">
        <v>8</v>
      </c>
      <c r="I92" s="12">
        <v>240</v>
      </c>
      <c r="J92" s="13">
        <v>46042</v>
      </c>
      <c r="K92" s="5"/>
      <c r="L92" s="13">
        <v>46284</v>
      </c>
      <c r="M92" s="14"/>
      <c r="N92" s="15">
        <f t="shared" si="22"/>
        <v>46284</v>
      </c>
      <c r="O92" s="16">
        <v>48000000</v>
      </c>
      <c r="P92" s="17"/>
      <c r="Q92" s="17">
        <f t="shared" si="20"/>
        <v>48000000</v>
      </c>
      <c r="R92" s="18">
        <f t="shared" si="15"/>
        <v>6000000</v>
      </c>
      <c r="S92" s="17">
        <f t="shared" si="16"/>
        <v>200000</v>
      </c>
      <c r="T92" s="19">
        <f>+S92*30</f>
        <v>6000000</v>
      </c>
      <c r="U92" s="20">
        <v>3</v>
      </c>
      <c r="V92" s="20">
        <v>9</v>
      </c>
      <c r="W92" s="20">
        <f>11+30+30</f>
        <v>71</v>
      </c>
      <c r="X92" s="21">
        <f t="shared" si="17"/>
        <v>0.29583333333333334</v>
      </c>
      <c r="Y92" s="22">
        <f t="shared" ca="1" si="18"/>
        <v>0.42916666666666664</v>
      </c>
      <c r="Z92" s="26" t="s">
        <v>4280</v>
      </c>
      <c r="AA92" s="26">
        <f>VLOOKUP(B92,Hoja2!A:H,8,FALSE)</f>
        <v>34</v>
      </c>
      <c r="AB92" s="27">
        <v>46042</v>
      </c>
      <c r="AC92" s="26"/>
      <c r="AD92" s="27"/>
      <c r="AE92" s="24" t="s">
        <v>6</v>
      </c>
      <c r="AF92" s="24" t="s">
        <v>8</v>
      </c>
      <c r="AG92" s="24">
        <f>VLOOKUP(B92,ARL!A:Z,22,FALSE)</f>
        <v>3</v>
      </c>
      <c r="AH92" s="25" t="str">
        <f t="shared" ca="1" si="19"/>
        <v>VIGENTE</v>
      </c>
      <c r="AI92" s="44"/>
      <c r="AJ92" s="44"/>
      <c r="AK92" s="44"/>
      <c r="AL92" s="44"/>
      <c r="AM92" s="44"/>
      <c r="AN92" s="23"/>
      <c r="AO92" s="8" t="s">
        <v>2</v>
      </c>
      <c r="AP92" s="23">
        <v>46053</v>
      </c>
      <c r="AQ92" s="45"/>
      <c r="AR92" s="41">
        <v>51118001</v>
      </c>
      <c r="AS92" s="41">
        <v>24361502</v>
      </c>
      <c r="AT92" s="41" t="s">
        <v>5460</v>
      </c>
      <c r="AU92" s="40"/>
    </row>
    <row r="93" spans="1:47" ht="36">
      <c r="A93" s="9" t="s">
        <v>9</v>
      </c>
      <c r="B93" s="10" t="s">
        <v>520</v>
      </c>
      <c r="C93" s="6" t="str">
        <f>VLOOKUP(B93,Hoja1!A:G,3,FALSE)</f>
        <v>AMANDA JOHANA VACA RUIZ</v>
      </c>
      <c r="D93" s="6" t="str">
        <f>VLOOKUP(B93,Hoja1!A:G,5,FALSE)</f>
        <v>KARINA ROCIRIS LEON RIAÑO</v>
      </c>
      <c r="E93" s="6" t="s">
        <v>5478</v>
      </c>
      <c r="F93" s="3" t="str">
        <f>VLOOKUP(B93,Hoja1!A:G,7,FALSE)</f>
        <v>ANA MATILDE GUTIERREZ BOLIVAR</v>
      </c>
      <c r="G93" s="11">
        <v>46049</v>
      </c>
      <c r="H93" s="12">
        <v>8</v>
      </c>
      <c r="I93" s="12">
        <v>240</v>
      </c>
      <c r="J93" s="13">
        <v>46058</v>
      </c>
      <c r="K93" s="5"/>
      <c r="L93" s="13">
        <v>46299</v>
      </c>
      <c r="M93" s="14"/>
      <c r="N93" s="15">
        <f t="shared" si="22"/>
        <v>46299</v>
      </c>
      <c r="O93" s="16">
        <v>54400000</v>
      </c>
      <c r="P93" s="17"/>
      <c r="Q93" s="17">
        <f t="shared" si="20"/>
        <v>54400000</v>
      </c>
      <c r="R93" s="18">
        <f t="shared" si="15"/>
        <v>6800000</v>
      </c>
      <c r="S93" s="17">
        <f t="shared" si="16"/>
        <v>226666.66666666666</v>
      </c>
      <c r="T93" s="19">
        <v>6800000</v>
      </c>
      <c r="U93" s="20">
        <v>2</v>
      </c>
      <c r="V93" s="20">
        <v>9</v>
      </c>
      <c r="W93" s="20">
        <f>26+30</f>
        <v>56</v>
      </c>
      <c r="X93" s="21">
        <f t="shared" si="17"/>
        <v>0.23333333333333334</v>
      </c>
      <c r="Y93" s="22">
        <f t="shared" ca="1" si="18"/>
        <v>0.36249999999999999</v>
      </c>
      <c r="Z93" s="26" t="s">
        <v>4519</v>
      </c>
      <c r="AA93" s="26">
        <f>VLOOKUP(B93,Hoja2!A:H,8,FALSE)</f>
        <v>781</v>
      </c>
      <c r="AB93" s="27">
        <v>46052</v>
      </c>
      <c r="AC93" s="26" t="s">
        <v>4248</v>
      </c>
      <c r="AD93" s="27" t="s">
        <v>4248</v>
      </c>
      <c r="AE93" s="24" t="s">
        <v>8</v>
      </c>
      <c r="AF93" s="24" t="s">
        <v>9</v>
      </c>
      <c r="AG93" s="24">
        <f>VLOOKUP(B93,ARL!A:Z,22,FALSE)</f>
        <v>2</v>
      </c>
      <c r="AH93" s="25" t="str">
        <f t="shared" ca="1" si="19"/>
        <v>VIGENTE</v>
      </c>
      <c r="AI93" s="44" t="s">
        <v>3</v>
      </c>
      <c r="AJ93" s="44" t="s">
        <v>3</v>
      </c>
      <c r="AK93" s="44" t="s">
        <v>3</v>
      </c>
      <c r="AL93" s="44" t="s">
        <v>3</v>
      </c>
      <c r="AM93" s="44" t="s">
        <v>3</v>
      </c>
      <c r="AN93" s="23">
        <v>46112</v>
      </c>
      <c r="AO93" s="8" t="s">
        <v>2</v>
      </c>
      <c r="AP93" s="23">
        <v>46113</v>
      </c>
      <c r="AQ93" s="45" t="s">
        <v>0</v>
      </c>
      <c r="AR93" s="41">
        <v>51118001</v>
      </c>
      <c r="AS93" s="41">
        <v>24361502</v>
      </c>
      <c r="AT93" s="41" t="s">
        <v>5477</v>
      </c>
      <c r="AU93" s="40" t="s">
        <v>5479</v>
      </c>
    </row>
    <row r="94" spans="1:47" ht="24">
      <c r="A94" s="9" t="s">
        <v>9</v>
      </c>
      <c r="B94" s="10" t="s">
        <v>527</v>
      </c>
      <c r="C94" s="6" t="str">
        <f>VLOOKUP(B94,Hoja1!A:G,3,FALSE)</f>
        <v>DANIELA ALFONSO GUERRERO</v>
      </c>
      <c r="D94" s="6" t="str">
        <f>VLOOKUP(B94,Hoja1!A:G,5,FALSE)</f>
        <v>KARINA ROCIRIS LEON RIAÑO</v>
      </c>
      <c r="E94" s="6" t="s">
        <v>522</v>
      </c>
      <c r="F94" s="3" t="str">
        <f>VLOOKUP(B94,Hoja1!A:G,7,FALSE)</f>
        <v>ANA MATILDE GUTIERREZ BOLIVAR</v>
      </c>
      <c r="G94" s="11">
        <v>46049</v>
      </c>
      <c r="H94" s="12">
        <v>8</v>
      </c>
      <c r="I94" s="12">
        <v>240</v>
      </c>
      <c r="J94" s="13">
        <v>46056</v>
      </c>
      <c r="K94" s="5"/>
      <c r="L94" s="13">
        <v>46297</v>
      </c>
      <c r="M94" s="14"/>
      <c r="N94" s="15">
        <f t="shared" si="22"/>
        <v>46297</v>
      </c>
      <c r="O94" s="16">
        <v>54400000</v>
      </c>
      <c r="P94" s="17"/>
      <c r="Q94" s="17">
        <f t="shared" si="20"/>
        <v>54400000</v>
      </c>
      <c r="R94" s="18">
        <f t="shared" si="15"/>
        <v>6800000</v>
      </c>
      <c r="S94" s="17">
        <f t="shared" si="16"/>
        <v>226666.66666666666</v>
      </c>
      <c r="T94" s="19">
        <v>6800000</v>
      </c>
      <c r="U94" s="20">
        <v>2</v>
      </c>
      <c r="V94" s="20">
        <v>9</v>
      </c>
      <c r="W94" s="20">
        <f>28+30</f>
        <v>58</v>
      </c>
      <c r="X94" s="21">
        <f t="shared" si="17"/>
        <v>0.24166666666666667</v>
      </c>
      <c r="Y94" s="22">
        <f t="shared" ca="1" si="18"/>
        <v>0.37083333333333335</v>
      </c>
      <c r="Z94" s="26" t="s">
        <v>4519</v>
      </c>
      <c r="AA94" s="26">
        <f>VLOOKUP(B94,Hoja2!A:H,8,FALSE)</f>
        <v>782</v>
      </c>
      <c r="AB94" s="27">
        <v>46052</v>
      </c>
      <c r="AC94" s="26"/>
      <c r="AD94" s="27"/>
      <c r="AE94" s="24" t="s">
        <v>8</v>
      </c>
      <c r="AF94" s="24" t="s">
        <v>9</v>
      </c>
      <c r="AG94" s="24">
        <f>VLOOKUP(B94,ARL!A:Z,22,FALSE)</f>
        <v>2</v>
      </c>
      <c r="AH94" s="25" t="str">
        <f t="shared" ca="1" si="19"/>
        <v>VIGENTE</v>
      </c>
      <c r="AI94" s="44" t="s">
        <v>3</v>
      </c>
      <c r="AJ94" s="44" t="s">
        <v>3</v>
      </c>
      <c r="AK94" s="44" t="s">
        <v>3</v>
      </c>
      <c r="AL94" s="44" t="s">
        <v>3</v>
      </c>
      <c r="AM94" s="44" t="s">
        <v>3</v>
      </c>
      <c r="AN94" s="23"/>
      <c r="AO94" s="8" t="s">
        <v>2</v>
      </c>
      <c r="AP94" s="23">
        <v>46109</v>
      </c>
      <c r="AQ94" s="45" t="s">
        <v>0</v>
      </c>
      <c r="AR94" s="41">
        <v>51118001</v>
      </c>
      <c r="AS94" s="41">
        <v>24361502</v>
      </c>
      <c r="AT94" s="41" t="s">
        <v>5477</v>
      </c>
      <c r="AU94" s="40" t="s">
        <v>5480</v>
      </c>
    </row>
    <row r="95" spans="1:47" ht="36">
      <c r="A95" s="9" t="s">
        <v>9</v>
      </c>
      <c r="B95" s="10" t="s">
        <v>531</v>
      </c>
      <c r="C95" s="6" t="str">
        <f>VLOOKUP(B95,Hoja1!A:G,3,FALSE)</f>
        <v>GEANIA SECUNDINA ROJAS DE ARMAS</v>
      </c>
      <c r="D95" s="6" t="str">
        <f>VLOOKUP(B95,Hoja1!A:G,5,FALSE)</f>
        <v>KARINA ROCIRIS LEON RIAÑO</v>
      </c>
      <c r="E95" s="6" t="s">
        <v>5481</v>
      </c>
      <c r="F95" s="3" t="str">
        <f>VLOOKUP(B95,Hoja1!A:G,7,FALSE)</f>
        <v>ANA MATILDE GUTIERREZ BOLIVAR</v>
      </c>
      <c r="G95" s="11">
        <v>46049</v>
      </c>
      <c r="H95" s="12">
        <v>8</v>
      </c>
      <c r="I95" s="12">
        <v>240</v>
      </c>
      <c r="J95" s="13">
        <v>46057</v>
      </c>
      <c r="K95" s="5"/>
      <c r="L95" s="13">
        <v>46298</v>
      </c>
      <c r="M95" s="14"/>
      <c r="N95" s="15">
        <f t="shared" si="22"/>
        <v>46298</v>
      </c>
      <c r="O95" s="16">
        <v>54400000</v>
      </c>
      <c r="P95" s="17"/>
      <c r="Q95" s="17">
        <f t="shared" si="20"/>
        <v>54400000</v>
      </c>
      <c r="R95" s="18">
        <f t="shared" si="15"/>
        <v>6800000</v>
      </c>
      <c r="S95" s="17">
        <f t="shared" si="16"/>
        <v>226666.66666666666</v>
      </c>
      <c r="T95" s="19">
        <v>6800000</v>
      </c>
      <c r="U95" s="20">
        <v>2</v>
      </c>
      <c r="V95" s="20">
        <v>9</v>
      </c>
      <c r="W95" s="20">
        <f>27+30</f>
        <v>57</v>
      </c>
      <c r="X95" s="21">
        <f t="shared" si="17"/>
        <v>0.23749999999999999</v>
      </c>
      <c r="Y95" s="22">
        <f t="shared" ca="1" si="18"/>
        <v>0.36666666666666664</v>
      </c>
      <c r="Z95" s="26" t="s">
        <v>4519</v>
      </c>
      <c r="AA95" s="26" t="e">
        <f>VLOOKUP(B95,Hoja2!A:H,8,FALSE)</f>
        <v>#N/A</v>
      </c>
      <c r="AB95" s="27" t="e">
        <v>#N/A</v>
      </c>
      <c r="AC95" s="26"/>
      <c r="AD95" s="27"/>
      <c r="AE95" s="24" t="s">
        <v>8</v>
      </c>
      <c r="AF95" s="24" t="s">
        <v>9</v>
      </c>
      <c r="AG95" s="24">
        <f>VLOOKUP(B95,ARL!A:Z,22,FALSE)</f>
        <v>2</v>
      </c>
      <c r="AH95" s="25" t="str">
        <f t="shared" ca="1" si="19"/>
        <v>VIGENTE</v>
      </c>
      <c r="AI95" s="44" t="s">
        <v>3</v>
      </c>
      <c r="AJ95" s="44" t="s">
        <v>3</v>
      </c>
      <c r="AK95" s="44" t="s">
        <v>3</v>
      </c>
      <c r="AL95" s="44" t="s">
        <v>3</v>
      </c>
      <c r="AM95" s="44" t="s">
        <v>3</v>
      </c>
      <c r="AN95" s="23"/>
      <c r="AO95" s="8" t="s">
        <v>2</v>
      </c>
      <c r="AP95" s="23">
        <v>46112</v>
      </c>
      <c r="AQ95" s="45" t="s">
        <v>0</v>
      </c>
      <c r="AR95" s="41">
        <v>51118001</v>
      </c>
      <c r="AS95" s="41">
        <v>24361502</v>
      </c>
      <c r="AT95" s="41" t="s">
        <v>5477</v>
      </c>
      <c r="AU95" s="40"/>
    </row>
    <row r="96" spans="1:47" ht="24">
      <c r="A96" s="9" t="s">
        <v>9</v>
      </c>
      <c r="B96" s="10" t="s">
        <v>536</v>
      </c>
      <c r="C96" s="6" t="str">
        <f>VLOOKUP(B96,Hoja1!A:G,3,FALSE)</f>
        <v>KATHERINE CALA SANABRIA</v>
      </c>
      <c r="D96" s="6" t="str">
        <f>VLOOKUP(B96,Hoja1!A:G,5,FALSE)</f>
        <v>KARINA ROCIRIS LEON RIAÑO</v>
      </c>
      <c r="E96" s="6" t="e">
        <f>_xlfn.XLOOKUP(B96,#REF!,#REF!," ")</f>
        <v>#REF!</v>
      </c>
      <c r="F96" s="3" t="str">
        <f>VLOOKUP(B96,Hoja1!A:G,7,FALSE)</f>
        <v>ANA MATILDE GUTIERREZ BOLIVAR</v>
      </c>
      <c r="G96" s="11">
        <v>46052</v>
      </c>
      <c r="H96" s="12">
        <v>8</v>
      </c>
      <c r="I96" s="12">
        <v>240</v>
      </c>
      <c r="J96" s="13">
        <v>46063</v>
      </c>
      <c r="K96" s="5"/>
      <c r="L96" s="13">
        <v>46304</v>
      </c>
      <c r="M96" s="14"/>
      <c r="N96" s="15">
        <f t="shared" si="22"/>
        <v>46304</v>
      </c>
      <c r="O96" s="16">
        <v>54400000</v>
      </c>
      <c r="P96" s="17"/>
      <c r="Q96" s="17">
        <f t="shared" si="20"/>
        <v>54400000</v>
      </c>
      <c r="R96" s="18">
        <f t="shared" si="15"/>
        <v>6800000</v>
      </c>
      <c r="S96" s="17">
        <f t="shared" si="16"/>
        <v>226666.66666666666</v>
      </c>
      <c r="T96" s="19">
        <v>6800000</v>
      </c>
      <c r="U96" s="20">
        <v>2</v>
      </c>
      <c r="V96" s="20">
        <v>9</v>
      </c>
      <c r="W96" s="20">
        <f>21+30</f>
        <v>51</v>
      </c>
      <c r="X96" s="21">
        <f t="shared" si="17"/>
        <v>0.21249999999999999</v>
      </c>
      <c r="Y96" s="22">
        <f t="shared" ca="1" si="18"/>
        <v>0.34166666666666667</v>
      </c>
      <c r="Z96" s="26" t="s">
        <v>4519</v>
      </c>
      <c r="AA96" s="26">
        <f>VLOOKUP(B96,Hoja2!A:H,8,FALSE)</f>
        <v>1966</v>
      </c>
      <c r="AB96" s="27">
        <v>46063</v>
      </c>
      <c r="AC96" s="26"/>
      <c r="AD96" s="27"/>
      <c r="AE96" s="24" t="s">
        <v>8</v>
      </c>
      <c r="AF96" s="24" t="s">
        <v>9</v>
      </c>
      <c r="AG96" s="24">
        <f>VLOOKUP(B96,ARL!A:Z,22,FALSE)</f>
        <v>2</v>
      </c>
      <c r="AH96" s="25" t="str">
        <f t="shared" ca="1" si="19"/>
        <v>VIGENTE</v>
      </c>
      <c r="AI96" s="44" t="s">
        <v>3</v>
      </c>
      <c r="AJ96" s="44" t="s">
        <v>3</v>
      </c>
      <c r="AK96" s="44" t="s">
        <v>3</v>
      </c>
      <c r="AL96" s="44" t="s">
        <v>3</v>
      </c>
      <c r="AM96" s="44" t="s">
        <v>0</v>
      </c>
      <c r="AN96" s="23">
        <v>46109</v>
      </c>
      <c r="AO96" s="8" t="s">
        <v>2</v>
      </c>
      <c r="AP96" s="23">
        <v>46111</v>
      </c>
      <c r="AQ96" s="45" t="s">
        <v>0</v>
      </c>
      <c r="AR96" s="41">
        <v>51118001</v>
      </c>
      <c r="AS96" s="41">
        <v>24361502</v>
      </c>
      <c r="AT96" s="41" t="s">
        <v>5477</v>
      </c>
      <c r="AU96" s="40" t="s">
        <v>5482</v>
      </c>
    </row>
    <row r="97" spans="1:47" ht="36">
      <c r="A97" s="9" t="s">
        <v>9</v>
      </c>
      <c r="B97" s="10" t="s">
        <v>541</v>
      </c>
      <c r="C97" s="6" t="str">
        <f>VLOOKUP(B97,Hoja1!A:G,3,FALSE)</f>
        <v>WILMER MOSQUERA ALBORNOZ</v>
      </c>
      <c r="D97" s="6" t="str">
        <f>VLOOKUP(B97,Hoja1!A:G,5,FALSE)</f>
        <v>KARINA ROCIRIS LEON RIAÑO</v>
      </c>
      <c r="E97" s="6" t="s">
        <v>522</v>
      </c>
      <c r="F97" s="3" t="str">
        <f>VLOOKUP(B97,Hoja1!A:G,7,FALSE)</f>
        <v>ANA MATILDE GUTIERREZ BOLIVAR</v>
      </c>
      <c r="G97" s="11">
        <v>46051</v>
      </c>
      <c r="H97" s="12">
        <v>8</v>
      </c>
      <c r="I97" s="12">
        <v>240</v>
      </c>
      <c r="J97" s="13">
        <v>46063</v>
      </c>
      <c r="K97" s="5"/>
      <c r="L97" s="13">
        <v>46304</v>
      </c>
      <c r="M97" s="14"/>
      <c r="N97" s="15">
        <f t="shared" si="22"/>
        <v>46304</v>
      </c>
      <c r="O97" s="16">
        <v>54400000</v>
      </c>
      <c r="P97" s="17"/>
      <c r="Q97" s="17">
        <f t="shared" si="20"/>
        <v>54400000</v>
      </c>
      <c r="R97" s="18">
        <f t="shared" si="15"/>
        <v>6800000</v>
      </c>
      <c r="S97" s="17">
        <f t="shared" si="16"/>
        <v>226666.66666666666</v>
      </c>
      <c r="T97" s="19">
        <v>6800000</v>
      </c>
      <c r="U97" s="20">
        <v>2</v>
      </c>
      <c r="V97" s="20">
        <v>9</v>
      </c>
      <c r="W97" s="20">
        <f>21+30</f>
        <v>51</v>
      </c>
      <c r="X97" s="21">
        <f t="shared" si="17"/>
        <v>0.21249999999999999</v>
      </c>
      <c r="Y97" s="22">
        <f t="shared" ca="1" si="18"/>
        <v>0.34166666666666667</v>
      </c>
      <c r="Z97" s="26" t="s">
        <v>4519</v>
      </c>
      <c r="AA97" s="26">
        <f>VLOOKUP(B97,Hoja2!A:H,8,FALSE)</f>
        <v>1965</v>
      </c>
      <c r="AB97" s="27">
        <v>46063</v>
      </c>
      <c r="AC97" s="26"/>
      <c r="AD97" s="27"/>
      <c r="AE97" s="24" t="s">
        <v>4</v>
      </c>
      <c r="AF97" s="24" t="s">
        <v>8</v>
      </c>
      <c r="AG97" s="24">
        <f>VLOOKUP(B97,ARL!A:Z,22,FALSE)</f>
        <v>2</v>
      </c>
      <c r="AH97" s="25" t="str">
        <f t="shared" ca="1" si="19"/>
        <v>VIGENTE</v>
      </c>
      <c r="AI97" s="44" t="s">
        <v>3</v>
      </c>
      <c r="AJ97" s="44" t="s">
        <v>3</v>
      </c>
      <c r="AK97" s="44" t="s">
        <v>3</v>
      </c>
      <c r="AL97" s="44" t="s">
        <v>3</v>
      </c>
      <c r="AM97" s="44" t="s">
        <v>0</v>
      </c>
      <c r="AN97" s="23">
        <v>46109</v>
      </c>
      <c r="AO97" s="8" t="s">
        <v>2</v>
      </c>
      <c r="AP97" s="23">
        <v>46112</v>
      </c>
      <c r="AQ97" s="45" t="s">
        <v>0</v>
      </c>
      <c r="AR97" s="41">
        <v>51118001</v>
      </c>
      <c r="AS97" s="41">
        <v>24361502</v>
      </c>
      <c r="AT97" s="41" t="s">
        <v>5477</v>
      </c>
      <c r="AU97" s="40" t="s">
        <v>5483</v>
      </c>
    </row>
    <row r="98" spans="1:47" ht="24">
      <c r="A98" s="9" t="s">
        <v>9</v>
      </c>
      <c r="B98" s="10" t="s">
        <v>546</v>
      </c>
      <c r="C98" s="6" t="str">
        <f>VLOOKUP(B98,Hoja1!A:G,3,FALSE)</f>
        <v>LUZ DAYANA HERRERA CACERES</v>
      </c>
      <c r="D98" s="6" t="str">
        <f>VLOOKUP(B98,Hoja1!A:G,5,FALSE)</f>
        <v>KARINA ROCIRIS LEON RIAÑO</v>
      </c>
      <c r="E98" s="6" t="s">
        <v>522</v>
      </c>
      <c r="F98" s="3" t="str">
        <f>VLOOKUP(B98,Hoja1!A:G,7,FALSE)</f>
        <v>ANA MATILDE GUTIERREZ BOLIVAR</v>
      </c>
      <c r="G98" s="11">
        <v>46049</v>
      </c>
      <c r="H98" s="12">
        <v>8</v>
      </c>
      <c r="I98" s="12">
        <v>240</v>
      </c>
      <c r="J98" s="13">
        <v>46057</v>
      </c>
      <c r="K98" s="5"/>
      <c r="L98" s="13">
        <v>46298</v>
      </c>
      <c r="M98" s="14"/>
      <c r="N98" s="15">
        <f t="shared" si="22"/>
        <v>46298</v>
      </c>
      <c r="O98" s="16">
        <v>54400000</v>
      </c>
      <c r="P98" s="17"/>
      <c r="Q98" s="17">
        <f t="shared" si="20"/>
        <v>54400000</v>
      </c>
      <c r="R98" s="18">
        <f t="shared" si="15"/>
        <v>6800000</v>
      </c>
      <c r="S98" s="17">
        <f t="shared" si="16"/>
        <v>226666.66666666666</v>
      </c>
      <c r="T98" s="19">
        <v>6800000</v>
      </c>
      <c r="U98" s="20">
        <v>2</v>
      </c>
      <c r="V98" s="20">
        <v>9</v>
      </c>
      <c r="W98" s="20">
        <f>27+30</f>
        <v>57</v>
      </c>
      <c r="X98" s="21">
        <f t="shared" si="17"/>
        <v>0.23749999999999999</v>
      </c>
      <c r="Y98" s="22">
        <f t="shared" ca="1" si="18"/>
        <v>0.36666666666666664</v>
      </c>
      <c r="Z98" s="26" t="s">
        <v>4519</v>
      </c>
      <c r="AA98" s="26">
        <f>VLOOKUP(B98,Hoja2!A:H,8,FALSE)</f>
        <v>789</v>
      </c>
      <c r="AB98" s="27">
        <v>46052</v>
      </c>
      <c r="AC98" s="26"/>
      <c r="AD98" s="27"/>
      <c r="AE98" s="24" t="s">
        <v>4</v>
      </c>
      <c r="AF98" s="24" t="s">
        <v>8</v>
      </c>
      <c r="AG98" s="24">
        <f>VLOOKUP(B98,ARL!A:Z,22,FALSE)</f>
        <v>2</v>
      </c>
      <c r="AH98" s="25" t="str">
        <f t="shared" ca="1" si="19"/>
        <v>VIGENTE</v>
      </c>
      <c r="AI98" s="44" t="s">
        <v>3</v>
      </c>
      <c r="AJ98" s="44" t="s">
        <v>3</v>
      </c>
      <c r="AK98" s="44" t="s">
        <v>3</v>
      </c>
      <c r="AL98" s="44" t="s">
        <v>3</v>
      </c>
      <c r="AM98" s="44" t="s">
        <v>3</v>
      </c>
      <c r="AN98" s="23"/>
      <c r="AO98" s="8" t="s">
        <v>2</v>
      </c>
      <c r="AP98" s="23">
        <v>46109</v>
      </c>
      <c r="AQ98" s="45" t="s">
        <v>0</v>
      </c>
      <c r="AR98" s="41">
        <v>51118001</v>
      </c>
      <c r="AS98" s="41">
        <v>24361502</v>
      </c>
      <c r="AT98" s="41" t="s">
        <v>5477</v>
      </c>
      <c r="AU98" s="40"/>
    </row>
    <row r="99" spans="1:47" ht="29.1">
      <c r="A99" s="9" t="s">
        <v>9</v>
      </c>
      <c r="B99" s="10" t="s">
        <v>550</v>
      </c>
      <c r="C99" s="6" t="str">
        <f>VLOOKUP(B99,Hoja1!A:G,3,FALSE)</f>
        <v>LUCELLYS AVELINA</v>
      </c>
      <c r="D99" s="6" t="str">
        <f>VLOOKUP(B99,Hoja1!A:G,5,FALSE)</f>
        <v>KARINA ROCIRIS LEON RIAÑO</v>
      </c>
      <c r="E99" s="6" t="e">
        <f>_xlfn.XLOOKUP(B99,#REF!,#REF!," ")</f>
        <v>#REF!</v>
      </c>
      <c r="F99" s="3" t="str">
        <f>VLOOKUP(B99,Hoja1!A:G,7,FALSE)</f>
        <v>ANA MATILDE GUTIERREZ BOLIVAR</v>
      </c>
      <c r="G99" s="11">
        <v>46052</v>
      </c>
      <c r="H99" s="12">
        <v>8</v>
      </c>
      <c r="I99" s="12">
        <v>240</v>
      </c>
      <c r="J99" s="13">
        <v>46063</v>
      </c>
      <c r="K99" s="5"/>
      <c r="L99" s="13">
        <v>46304</v>
      </c>
      <c r="M99" s="14"/>
      <c r="N99" s="15">
        <f t="shared" si="22"/>
        <v>46304</v>
      </c>
      <c r="O99" s="16">
        <v>54400000</v>
      </c>
      <c r="P99" s="17"/>
      <c r="Q99" s="17">
        <f t="shared" si="20"/>
        <v>54400000</v>
      </c>
      <c r="R99" s="18">
        <f t="shared" ref="R99:R130" si="23">+Q99/(H99+(M99/30))</f>
        <v>6800000</v>
      </c>
      <c r="S99" s="17">
        <f t="shared" ref="S99:S130" si="24">R99/30</f>
        <v>226666.66666666666</v>
      </c>
      <c r="T99" s="19">
        <v>6800000</v>
      </c>
      <c r="U99" s="20">
        <v>2</v>
      </c>
      <c r="V99" s="20">
        <v>9</v>
      </c>
      <c r="W99" s="20">
        <f>21+30</f>
        <v>51</v>
      </c>
      <c r="X99" s="21">
        <f t="shared" ref="X99:X130" si="25">+W99/(I99+M99)</f>
        <v>0.21249999999999999</v>
      </c>
      <c r="Y99" s="22">
        <f t="shared" ref="Y99:Y130" ca="1" si="26">((TODAY()-J99)/I99)</f>
        <v>0.34166666666666667</v>
      </c>
      <c r="Z99" s="26" t="s">
        <v>4519</v>
      </c>
      <c r="AA99" s="26">
        <f>VLOOKUP(B99,Hoja2!A:H,8,FALSE)</f>
        <v>1964</v>
      </c>
      <c r="AB99" s="27">
        <v>46063</v>
      </c>
      <c r="AC99" s="26"/>
      <c r="AD99" s="27"/>
      <c r="AE99" s="24" t="s">
        <v>6</v>
      </c>
      <c r="AF99" s="24" t="s">
        <v>8</v>
      </c>
      <c r="AG99" s="24">
        <f>VLOOKUP(B99,ARL!A:Z,22,FALSE)</f>
        <v>2</v>
      </c>
      <c r="AH99" s="25" t="str">
        <f t="shared" ref="AH99:AH130" ca="1" si="27">IF(N99&gt;$AH$1,"VIGENTE","TERMINADO")</f>
        <v>VIGENTE</v>
      </c>
      <c r="AI99" s="44" t="s">
        <v>3</v>
      </c>
      <c r="AJ99" s="44" t="s">
        <v>3</v>
      </c>
      <c r="AK99" s="44" t="s">
        <v>3</v>
      </c>
      <c r="AL99" s="44" t="s">
        <v>3</v>
      </c>
      <c r="AM99" s="44" t="s">
        <v>3</v>
      </c>
      <c r="AN99" s="23">
        <v>46113</v>
      </c>
      <c r="AO99" s="8" t="s">
        <v>2</v>
      </c>
      <c r="AP99" s="23">
        <v>46119</v>
      </c>
      <c r="AQ99" s="45" t="s">
        <v>0</v>
      </c>
      <c r="AR99" s="41">
        <v>51118001</v>
      </c>
      <c r="AS99" s="41">
        <v>24361502</v>
      </c>
      <c r="AT99" s="41" t="s">
        <v>5477</v>
      </c>
      <c r="AU99" s="40" t="s">
        <v>5484</v>
      </c>
    </row>
    <row r="100" spans="1:47" ht="36">
      <c r="A100" s="9" t="s">
        <v>9</v>
      </c>
      <c r="B100" s="10" t="s">
        <v>554</v>
      </c>
      <c r="C100" s="6" t="str">
        <f>VLOOKUP(B100,Hoja1!A:G,3,FALSE)</f>
        <v>CRISTHIAN CAMILO ORJUELA RODRIGUEZ</v>
      </c>
      <c r="D100" s="6" t="str">
        <f>VLOOKUP(B100,Hoja1!A:G,5,FALSE)</f>
        <v>KARINA ROCIRIS LEON RIAÑO</v>
      </c>
      <c r="E100" s="6" t="e">
        <f>_xlfn.XLOOKUP(B100,#REF!,#REF!," ")</f>
        <v>#REF!</v>
      </c>
      <c r="F100" s="3" t="str">
        <f>VLOOKUP(B100,Hoja1!A:G,7,FALSE)</f>
        <v>ANA MATILDE GUTIERREZ BOLIVAR</v>
      </c>
      <c r="G100" s="11">
        <v>46052</v>
      </c>
      <c r="H100" s="12">
        <v>8</v>
      </c>
      <c r="I100" s="12">
        <v>240</v>
      </c>
      <c r="J100" s="13">
        <v>46063</v>
      </c>
      <c r="K100" s="5"/>
      <c r="L100" s="13">
        <v>46304</v>
      </c>
      <c r="M100" s="14"/>
      <c r="N100" s="15">
        <f t="shared" si="22"/>
        <v>46304</v>
      </c>
      <c r="O100" s="16">
        <v>44800000</v>
      </c>
      <c r="P100" s="17"/>
      <c r="Q100" s="17">
        <f t="shared" si="20"/>
        <v>44800000</v>
      </c>
      <c r="R100" s="18">
        <f t="shared" si="23"/>
        <v>5600000</v>
      </c>
      <c r="S100" s="17">
        <f t="shared" si="24"/>
        <v>186666.66666666666</v>
      </c>
      <c r="T100" s="19">
        <v>5600000</v>
      </c>
      <c r="U100" s="20">
        <v>2</v>
      </c>
      <c r="V100" s="20">
        <v>9</v>
      </c>
      <c r="W100" s="20">
        <f>21+30</f>
        <v>51</v>
      </c>
      <c r="X100" s="21">
        <f t="shared" si="25"/>
        <v>0.21249999999999999</v>
      </c>
      <c r="Y100" s="22">
        <f t="shared" ca="1" si="26"/>
        <v>0.34166666666666667</v>
      </c>
      <c r="Z100" s="26" t="s">
        <v>4519</v>
      </c>
      <c r="AA100" s="26">
        <f>VLOOKUP(B100,Hoja2!A:H,8,FALSE)</f>
        <v>1968</v>
      </c>
      <c r="AB100" s="27">
        <v>46063</v>
      </c>
      <c r="AC100" s="26"/>
      <c r="AD100" s="27"/>
      <c r="AE100" s="24" t="s">
        <v>8</v>
      </c>
      <c r="AF100" s="24" t="s">
        <v>9</v>
      </c>
      <c r="AG100" s="24">
        <f>VLOOKUP(B100,ARL!A:Z,22,FALSE)</f>
        <v>3</v>
      </c>
      <c r="AH100" s="25" t="str">
        <f t="shared" ca="1" si="27"/>
        <v>VIGENTE</v>
      </c>
      <c r="AI100" s="44" t="s">
        <v>3</v>
      </c>
      <c r="AJ100" s="44" t="s">
        <v>3</v>
      </c>
      <c r="AK100" s="44" t="s">
        <v>3</v>
      </c>
      <c r="AL100" s="44" t="s">
        <v>3</v>
      </c>
      <c r="AM100" s="44" t="s">
        <v>3</v>
      </c>
      <c r="AN100" s="23">
        <v>46118</v>
      </c>
      <c r="AO100" s="8" t="s">
        <v>2</v>
      </c>
      <c r="AP100" s="23">
        <v>46118</v>
      </c>
      <c r="AQ100" s="45" t="s">
        <v>0</v>
      </c>
      <c r="AR100" s="41">
        <v>51118001</v>
      </c>
      <c r="AS100" s="41">
        <v>24361502</v>
      </c>
      <c r="AT100" s="41" t="s">
        <v>5477</v>
      </c>
      <c r="AU100" s="40" t="s">
        <v>5485</v>
      </c>
    </row>
    <row r="101" spans="1:47" ht="36">
      <c r="A101" s="9" t="s">
        <v>9</v>
      </c>
      <c r="B101" s="10" t="s">
        <v>559</v>
      </c>
      <c r="C101" s="6" t="str">
        <f>VLOOKUP(B101,Hoja1!A:G,3,FALSE)</f>
        <v>JORGE MARIO BARRIGA MARLES</v>
      </c>
      <c r="D101" s="6" t="str">
        <f>VLOOKUP(B101,Hoja1!A:G,5,FALSE)</f>
        <v>KARINA ROCIRIS LEON RIAÑO</v>
      </c>
      <c r="E101" s="6" t="s">
        <v>5486</v>
      </c>
      <c r="F101" s="3" t="str">
        <f>VLOOKUP(B101,Hoja1!A:G,7,FALSE)</f>
        <v>ANA MATILDE GUTIERREZ BOLIVAR</v>
      </c>
      <c r="G101" s="11">
        <v>46049</v>
      </c>
      <c r="H101" s="12">
        <v>8</v>
      </c>
      <c r="I101" s="12">
        <v>240</v>
      </c>
      <c r="J101" s="13">
        <v>46057</v>
      </c>
      <c r="K101" s="5"/>
      <c r="L101" s="13">
        <v>46298</v>
      </c>
      <c r="M101" s="14"/>
      <c r="N101" s="15">
        <f t="shared" si="22"/>
        <v>46298</v>
      </c>
      <c r="O101" s="16">
        <v>44800000</v>
      </c>
      <c r="P101" s="17"/>
      <c r="Q101" s="17">
        <f t="shared" si="20"/>
        <v>44800000</v>
      </c>
      <c r="R101" s="18">
        <f t="shared" si="23"/>
        <v>5600000</v>
      </c>
      <c r="S101" s="17">
        <f t="shared" si="24"/>
        <v>186666.66666666666</v>
      </c>
      <c r="T101" s="19">
        <v>5600000</v>
      </c>
      <c r="U101" s="20">
        <v>2</v>
      </c>
      <c r="V101" s="20">
        <v>9</v>
      </c>
      <c r="W101" s="20">
        <f>27+30</f>
        <v>57</v>
      </c>
      <c r="X101" s="21">
        <f t="shared" si="25"/>
        <v>0.23749999999999999</v>
      </c>
      <c r="Y101" s="22">
        <f t="shared" ca="1" si="26"/>
        <v>0.36666666666666664</v>
      </c>
      <c r="Z101" s="26" t="s">
        <v>4519</v>
      </c>
      <c r="AA101" s="26">
        <f>VLOOKUP(B101,Hoja2!A:H,8,FALSE)</f>
        <v>787</v>
      </c>
      <c r="AB101" s="27">
        <v>46052</v>
      </c>
      <c r="AC101" s="26"/>
      <c r="AD101" s="27"/>
      <c r="AE101" s="24" t="s">
        <v>8</v>
      </c>
      <c r="AF101" s="24" t="s">
        <v>9</v>
      </c>
      <c r="AG101" s="24">
        <f>VLOOKUP(B101,ARL!A:Z,22,FALSE)</f>
        <v>3</v>
      </c>
      <c r="AH101" s="25" t="str">
        <f t="shared" ca="1" si="27"/>
        <v>VIGENTE</v>
      </c>
      <c r="AI101" s="44" t="s">
        <v>3</v>
      </c>
      <c r="AJ101" s="44" t="s">
        <v>3</v>
      </c>
      <c r="AK101" s="44" t="s">
        <v>3</v>
      </c>
      <c r="AL101" s="44" t="s">
        <v>3</v>
      </c>
      <c r="AM101" s="44" t="s">
        <v>3</v>
      </c>
      <c r="AN101" s="23"/>
      <c r="AO101" s="8" t="s">
        <v>2</v>
      </c>
      <c r="AP101" s="23">
        <v>46111</v>
      </c>
      <c r="AQ101" s="45" t="s">
        <v>0</v>
      </c>
      <c r="AR101" s="41">
        <v>51118001</v>
      </c>
      <c r="AS101" s="41">
        <v>24361502</v>
      </c>
      <c r="AT101" s="41" t="s">
        <v>5477</v>
      </c>
      <c r="AU101" s="40"/>
    </row>
    <row r="102" spans="1:47" ht="24">
      <c r="A102" s="9" t="s">
        <v>9</v>
      </c>
      <c r="B102" s="10" t="s">
        <v>565</v>
      </c>
      <c r="C102" s="6" t="str">
        <f>VLOOKUP(B102,Hoja1!A:G,3,FALSE)</f>
        <v>WILSON DAVID ZARATE DURAN</v>
      </c>
      <c r="D102" s="6" t="str">
        <f>VLOOKUP(B102,Hoja1!A:G,5,FALSE)</f>
        <v>KARINA ROCIRIS LEON RIAÑO</v>
      </c>
      <c r="E102" s="6" t="s">
        <v>522</v>
      </c>
      <c r="F102" s="3" t="str">
        <f>VLOOKUP(B102,Hoja1!A:G,7,FALSE)</f>
        <v>ANA MATILDE GUTIERREZ BOLIVAR</v>
      </c>
      <c r="G102" s="11">
        <v>46051</v>
      </c>
      <c r="H102" s="12">
        <v>8</v>
      </c>
      <c r="I102" s="12">
        <v>240</v>
      </c>
      <c r="J102" s="13">
        <v>46063</v>
      </c>
      <c r="K102" s="5"/>
      <c r="L102" s="13">
        <v>46304</v>
      </c>
      <c r="M102" s="14"/>
      <c r="N102" s="15">
        <f t="shared" si="22"/>
        <v>46304</v>
      </c>
      <c r="O102" s="16">
        <v>44800000</v>
      </c>
      <c r="P102" s="17"/>
      <c r="Q102" s="17">
        <f t="shared" ref="Q102:Q133" si="28">+O102+P102</f>
        <v>44800000</v>
      </c>
      <c r="R102" s="18">
        <f t="shared" si="23"/>
        <v>5600000</v>
      </c>
      <c r="S102" s="17">
        <f t="shared" si="24"/>
        <v>186666.66666666666</v>
      </c>
      <c r="T102" s="19">
        <v>5600000</v>
      </c>
      <c r="U102" s="20">
        <v>2</v>
      </c>
      <c r="V102" s="20">
        <v>9</v>
      </c>
      <c r="W102" s="20">
        <f>21+30</f>
        <v>51</v>
      </c>
      <c r="X102" s="21">
        <f t="shared" si="25"/>
        <v>0.21249999999999999</v>
      </c>
      <c r="Y102" s="22">
        <f t="shared" ca="1" si="26"/>
        <v>0.34166666666666667</v>
      </c>
      <c r="Z102" s="26" t="s">
        <v>4519</v>
      </c>
      <c r="AA102" s="26">
        <f>VLOOKUP(B102,Hoja2!A:H,8,FALSE)</f>
        <v>1969</v>
      </c>
      <c r="AB102" s="27">
        <v>46063</v>
      </c>
      <c r="AC102" s="26"/>
      <c r="AD102" s="27"/>
      <c r="AE102" s="24" t="s">
        <v>4</v>
      </c>
      <c r="AF102" s="24" t="s">
        <v>8</v>
      </c>
      <c r="AG102" s="24">
        <f>VLOOKUP(B102,ARL!A:Z,22,FALSE)</f>
        <v>3</v>
      </c>
      <c r="AH102" s="25" t="str">
        <f t="shared" ca="1" si="27"/>
        <v>VIGENTE</v>
      </c>
      <c r="AI102" s="44" t="s">
        <v>3</v>
      </c>
      <c r="AJ102" s="44" t="s">
        <v>3</v>
      </c>
      <c r="AK102" s="44" t="s">
        <v>3</v>
      </c>
      <c r="AL102" s="44" t="s">
        <v>3</v>
      </c>
      <c r="AM102" s="44" t="s">
        <v>3</v>
      </c>
      <c r="AN102" s="23"/>
      <c r="AO102" s="8" t="s">
        <v>2</v>
      </c>
      <c r="AP102" s="23">
        <v>46109</v>
      </c>
      <c r="AQ102" s="45" t="s">
        <v>0</v>
      </c>
      <c r="AR102" s="41">
        <v>51118001</v>
      </c>
      <c r="AS102" s="41">
        <v>24361502</v>
      </c>
      <c r="AT102" s="41" t="s">
        <v>5477</v>
      </c>
      <c r="AU102" s="40"/>
    </row>
    <row r="103" spans="1:47" ht="24">
      <c r="A103" s="9" t="s">
        <v>9</v>
      </c>
      <c r="B103" s="10" t="s">
        <v>570</v>
      </c>
      <c r="C103" s="6" t="str">
        <f>VLOOKUP(B103,Hoja1!A:G,3,FALSE)</f>
        <v>JOHANNA XIMENA GOMEZ MALPICA</v>
      </c>
      <c r="D103" s="6" t="str">
        <f>VLOOKUP(B103,Hoja1!A:G,5,FALSE)</f>
        <v>KARINA ROCIRIS LEON RIAÑO</v>
      </c>
      <c r="E103" s="6" t="s">
        <v>522</v>
      </c>
      <c r="F103" s="3" t="str">
        <f>VLOOKUP(B103,Hoja1!A:G,7,FALSE)</f>
        <v>ANA MATILDE GUTIERREZ BOLIVAR</v>
      </c>
      <c r="G103" s="11">
        <v>46049</v>
      </c>
      <c r="H103" s="12">
        <v>8</v>
      </c>
      <c r="I103" s="12">
        <v>240</v>
      </c>
      <c r="J103" s="13">
        <v>46058</v>
      </c>
      <c r="K103" s="5"/>
      <c r="L103" s="13">
        <v>46299</v>
      </c>
      <c r="M103" s="14"/>
      <c r="N103" s="15">
        <f t="shared" si="22"/>
        <v>46299</v>
      </c>
      <c r="O103" s="16">
        <v>38400000</v>
      </c>
      <c r="P103" s="17"/>
      <c r="Q103" s="17">
        <f t="shared" si="28"/>
        <v>38400000</v>
      </c>
      <c r="R103" s="18">
        <f t="shared" si="23"/>
        <v>4800000</v>
      </c>
      <c r="S103" s="17">
        <f t="shared" si="24"/>
        <v>160000</v>
      </c>
      <c r="T103" s="19">
        <v>4800000</v>
      </c>
      <c r="U103" s="20">
        <v>2</v>
      </c>
      <c r="V103" s="20">
        <v>9</v>
      </c>
      <c r="W103" s="20">
        <f>26+30</f>
        <v>56</v>
      </c>
      <c r="X103" s="21">
        <f t="shared" si="25"/>
        <v>0.23333333333333334</v>
      </c>
      <c r="Y103" s="22">
        <f t="shared" ca="1" si="26"/>
        <v>0.36249999999999999</v>
      </c>
      <c r="Z103" s="26" t="s">
        <v>4519</v>
      </c>
      <c r="AA103" s="26">
        <f>VLOOKUP(B103,Hoja2!A:H,8,FALSE)</f>
        <v>786</v>
      </c>
      <c r="AB103" s="27">
        <v>46052</v>
      </c>
      <c r="AC103" s="26"/>
      <c r="AD103" s="27"/>
      <c r="AE103" s="24" t="s">
        <v>4</v>
      </c>
      <c r="AF103" s="24" t="s">
        <v>8</v>
      </c>
      <c r="AG103" s="24">
        <f>VLOOKUP(B103,ARL!A:Z,22,FALSE)</f>
        <v>4</v>
      </c>
      <c r="AH103" s="25" t="str">
        <f t="shared" ca="1" si="27"/>
        <v>VIGENTE</v>
      </c>
      <c r="AI103" s="44" t="s">
        <v>3</v>
      </c>
      <c r="AJ103" s="44" t="s">
        <v>3</v>
      </c>
      <c r="AK103" s="44" t="s">
        <v>3</v>
      </c>
      <c r="AL103" s="44" t="s">
        <v>3</v>
      </c>
      <c r="AM103" s="44" t="s">
        <v>0</v>
      </c>
      <c r="AN103" s="23"/>
      <c r="AO103" s="8" t="s">
        <v>2</v>
      </c>
      <c r="AP103" s="23">
        <v>46109</v>
      </c>
      <c r="AQ103" s="45" t="s">
        <v>0</v>
      </c>
      <c r="AR103" s="41">
        <v>51118001</v>
      </c>
      <c r="AS103" s="41">
        <v>24361502</v>
      </c>
      <c r="AT103" s="41" t="s">
        <v>5477</v>
      </c>
      <c r="AU103" s="40"/>
    </row>
    <row r="104" spans="1:47" ht="48">
      <c r="A104" s="9" t="s">
        <v>9</v>
      </c>
      <c r="B104" s="10" t="s">
        <v>575</v>
      </c>
      <c r="C104" s="6" t="str">
        <f>VLOOKUP(B104,Hoja1!A:G,3,FALSE)</f>
        <v>LUIS CARLOS PEREZ GRANADOS</v>
      </c>
      <c r="D104" s="6" t="str">
        <f>VLOOKUP(B104,Hoja1!A:G,5,FALSE)</f>
        <v>KARINA ROCIRIS LEON RIAÑO</v>
      </c>
      <c r="E104" s="6" t="s">
        <v>5487</v>
      </c>
      <c r="F104" s="3" t="str">
        <f>VLOOKUP(B104,Hoja1!A:G,7,FALSE)</f>
        <v>ANA MATILDE GUTIERREZ BOLIVAR</v>
      </c>
      <c r="G104" s="11">
        <v>46051</v>
      </c>
      <c r="H104" s="12">
        <v>8</v>
      </c>
      <c r="I104" s="12">
        <v>240</v>
      </c>
      <c r="J104" s="13">
        <v>46063</v>
      </c>
      <c r="K104" s="5"/>
      <c r="L104" s="13">
        <v>46304</v>
      </c>
      <c r="M104" s="14"/>
      <c r="N104" s="15">
        <f t="shared" si="22"/>
        <v>46304</v>
      </c>
      <c r="O104" s="16">
        <v>38400000</v>
      </c>
      <c r="P104" s="17"/>
      <c r="Q104" s="17">
        <f t="shared" si="28"/>
        <v>38400000</v>
      </c>
      <c r="R104" s="18">
        <f t="shared" si="23"/>
        <v>4800000</v>
      </c>
      <c r="S104" s="17">
        <f t="shared" si="24"/>
        <v>160000</v>
      </c>
      <c r="T104" s="19">
        <v>4800000</v>
      </c>
      <c r="U104" s="20">
        <v>2</v>
      </c>
      <c r="V104" s="20">
        <v>9</v>
      </c>
      <c r="W104" s="20">
        <f>21+30</f>
        <v>51</v>
      </c>
      <c r="X104" s="21">
        <f t="shared" si="25"/>
        <v>0.21249999999999999</v>
      </c>
      <c r="Y104" s="22">
        <f t="shared" ca="1" si="26"/>
        <v>0.34166666666666667</v>
      </c>
      <c r="Z104" s="26" t="s">
        <v>4519</v>
      </c>
      <c r="AA104" s="26">
        <f>VLOOKUP(B104,Hoja2!A:H,8,FALSE)</f>
        <v>1967</v>
      </c>
      <c r="AB104" s="27">
        <v>46063</v>
      </c>
      <c r="AC104" s="26"/>
      <c r="AD104" s="27"/>
      <c r="AE104" s="24" t="s">
        <v>8</v>
      </c>
      <c r="AF104" s="24" t="s">
        <v>9</v>
      </c>
      <c r="AG104" s="24">
        <f>VLOOKUP(B104,ARL!A:Z,22,FALSE)</f>
        <v>4</v>
      </c>
      <c r="AH104" s="25" t="str">
        <f t="shared" ca="1" si="27"/>
        <v>VIGENTE</v>
      </c>
      <c r="AI104" s="44" t="s">
        <v>3</v>
      </c>
      <c r="AJ104" s="44" t="s">
        <v>3</v>
      </c>
      <c r="AK104" s="44" t="s">
        <v>3</v>
      </c>
      <c r="AL104" s="44" t="s">
        <v>3</v>
      </c>
      <c r="AM104" s="44" t="s">
        <v>3</v>
      </c>
      <c r="AN104" s="23"/>
      <c r="AO104" s="8" t="s">
        <v>2</v>
      </c>
      <c r="AP104" s="23">
        <v>46109</v>
      </c>
      <c r="AQ104" s="45" t="s">
        <v>0</v>
      </c>
      <c r="AR104" s="41">
        <v>51118001</v>
      </c>
      <c r="AS104" s="41">
        <v>24361502</v>
      </c>
      <c r="AT104" s="41" t="s">
        <v>5477</v>
      </c>
      <c r="AU104" s="40"/>
    </row>
    <row r="105" spans="1:47" ht="36">
      <c r="A105" s="9" t="s">
        <v>9</v>
      </c>
      <c r="B105" s="10" t="s">
        <v>580</v>
      </c>
      <c r="C105" s="6" t="str">
        <f>VLOOKUP(B105,Hoja1!A:G,3,FALSE)</f>
        <v>SAMUEL STIWEN CHAPARRO POPAYÁN</v>
      </c>
      <c r="D105" s="6" t="str">
        <f>VLOOKUP(B105,Hoja1!A:G,5,FALSE)</f>
        <v>KARINA ROCIRIS LEON RIAÑO</v>
      </c>
      <c r="E105" s="6" t="s">
        <v>522</v>
      </c>
      <c r="F105" s="3" t="str">
        <f>VLOOKUP(B105,Hoja1!A:G,7,FALSE)</f>
        <v>ANA MATILDE GUTIERREZ BOLIVAR</v>
      </c>
      <c r="G105" s="11">
        <v>46049</v>
      </c>
      <c r="H105" s="12">
        <v>8</v>
      </c>
      <c r="I105" s="12">
        <v>240</v>
      </c>
      <c r="J105" s="13">
        <v>46057</v>
      </c>
      <c r="K105" s="5"/>
      <c r="L105" s="13">
        <v>46298</v>
      </c>
      <c r="M105" s="14"/>
      <c r="N105" s="15">
        <f t="shared" si="22"/>
        <v>46298</v>
      </c>
      <c r="O105" s="16">
        <v>38400000</v>
      </c>
      <c r="P105" s="17"/>
      <c r="Q105" s="17">
        <f t="shared" si="28"/>
        <v>38400000</v>
      </c>
      <c r="R105" s="18">
        <f t="shared" si="23"/>
        <v>4800000</v>
      </c>
      <c r="S105" s="17">
        <f t="shared" si="24"/>
        <v>160000</v>
      </c>
      <c r="T105" s="19">
        <v>4800000</v>
      </c>
      <c r="U105" s="20">
        <v>2</v>
      </c>
      <c r="V105" s="20">
        <v>9</v>
      </c>
      <c r="W105" s="20">
        <f>27+30</f>
        <v>57</v>
      </c>
      <c r="X105" s="21">
        <f t="shared" si="25"/>
        <v>0.23749999999999999</v>
      </c>
      <c r="Y105" s="22">
        <f t="shared" ca="1" si="26"/>
        <v>0.36666666666666664</v>
      </c>
      <c r="Z105" s="26" t="s">
        <v>4519</v>
      </c>
      <c r="AA105" s="26">
        <f>VLOOKUP(B105,Hoja2!A:H,8,FALSE)</f>
        <v>790</v>
      </c>
      <c r="AB105" s="27">
        <v>46052</v>
      </c>
      <c r="AC105" s="26"/>
      <c r="AD105" s="27"/>
      <c r="AE105" s="24" t="s">
        <v>8</v>
      </c>
      <c r="AF105" s="24" t="s">
        <v>9</v>
      </c>
      <c r="AG105" s="24">
        <f>VLOOKUP(B105,ARL!A:Z,22,FALSE)</f>
        <v>4</v>
      </c>
      <c r="AH105" s="25" t="str">
        <f t="shared" ca="1" si="27"/>
        <v>VIGENTE</v>
      </c>
      <c r="AI105" s="44" t="s">
        <v>3</v>
      </c>
      <c r="AJ105" s="44" t="s">
        <v>3</v>
      </c>
      <c r="AK105" s="44" t="s">
        <v>3</v>
      </c>
      <c r="AL105" s="44" t="s">
        <v>3</v>
      </c>
      <c r="AM105" s="44" t="s">
        <v>3</v>
      </c>
      <c r="AN105" s="23"/>
      <c r="AO105" s="8" t="s">
        <v>2</v>
      </c>
      <c r="AP105" s="23">
        <v>46109</v>
      </c>
      <c r="AQ105" s="45" t="s">
        <v>0</v>
      </c>
      <c r="AR105" s="41">
        <v>51118001</v>
      </c>
      <c r="AS105" s="41">
        <v>24361502</v>
      </c>
      <c r="AT105" s="41" t="s">
        <v>5477</v>
      </c>
      <c r="AU105" s="40"/>
    </row>
    <row r="106" spans="1:47" ht="36">
      <c r="A106" s="9" t="s">
        <v>9</v>
      </c>
      <c r="B106" s="10" t="s">
        <v>584</v>
      </c>
      <c r="C106" s="6" t="str">
        <f>VLOOKUP(B106,Hoja1!A:G,3,FALSE)</f>
        <v>LAURA PEREZ CAMACHO</v>
      </c>
      <c r="D106" s="6" t="str">
        <f>VLOOKUP(B106,Hoja1!A:G,5,FALSE)</f>
        <v>KARINA ROCIRIS LEON RIAÑO</v>
      </c>
      <c r="E106" s="6" t="s">
        <v>5478</v>
      </c>
      <c r="F106" s="3" t="str">
        <f>VLOOKUP(B106,Hoja1!A:G,7,FALSE)</f>
        <v>ANA MATILDE GUTIERREZ BOLIVAR</v>
      </c>
      <c r="G106" s="11">
        <v>46050</v>
      </c>
      <c r="H106" s="12">
        <v>8</v>
      </c>
      <c r="I106" s="12">
        <v>240</v>
      </c>
      <c r="J106" s="13">
        <v>46064</v>
      </c>
      <c r="K106" s="5"/>
      <c r="L106" s="13">
        <v>46305</v>
      </c>
      <c r="M106" s="14"/>
      <c r="N106" s="15">
        <f t="shared" si="22"/>
        <v>46305</v>
      </c>
      <c r="O106" s="16">
        <v>54400000</v>
      </c>
      <c r="P106" s="17"/>
      <c r="Q106" s="17">
        <f t="shared" si="28"/>
        <v>54400000</v>
      </c>
      <c r="R106" s="18">
        <f t="shared" si="23"/>
        <v>6800000</v>
      </c>
      <c r="S106" s="17">
        <f t="shared" si="24"/>
        <v>226666.66666666666</v>
      </c>
      <c r="T106" s="19">
        <v>6800000</v>
      </c>
      <c r="U106" s="20">
        <v>2</v>
      </c>
      <c r="V106" s="20">
        <v>9</v>
      </c>
      <c r="W106" s="20">
        <f>20+30</f>
        <v>50</v>
      </c>
      <c r="X106" s="21">
        <f t="shared" si="25"/>
        <v>0.20833333333333334</v>
      </c>
      <c r="Y106" s="22">
        <f t="shared" ca="1" si="26"/>
        <v>0.33750000000000002</v>
      </c>
      <c r="Z106" s="26" t="s">
        <v>4519</v>
      </c>
      <c r="AA106" s="26">
        <f>VLOOKUP(B106,Hoja2!A:H,8,FALSE)</f>
        <v>2000</v>
      </c>
      <c r="AB106" s="27">
        <v>46064</v>
      </c>
      <c r="AC106" s="26"/>
      <c r="AD106" s="27"/>
      <c r="AE106" s="24" t="s">
        <v>8</v>
      </c>
      <c r="AF106" s="24" t="s">
        <v>9</v>
      </c>
      <c r="AG106" s="24">
        <f>VLOOKUP(B106,ARL!A:Z,22,FALSE)</f>
        <v>2</v>
      </c>
      <c r="AH106" s="25" t="str">
        <f t="shared" ca="1" si="27"/>
        <v>VIGENTE</v>
      </c>
      <c r="AI106" s="44" t="s">
        <v>3</v>
      </c>
      <c r="AJ106" s="44" t="s">
        <v>3</v>
      </c>
      <c r="AK106" s="44" t="s">
        <v>3</v>
      </c>
      <c r="AL106" s="44" t="s">
        <v>3</v>
      </c>
      <c r="AM106" s="44" t="s">
        <v>3</v>
      </c>
      <c r="AN106" s="23"/>
      <c r="AO106" s="8" t="s">
        <v>2</v>
      </c>
      <c r="AP106" s="23">
        <v>46109</v>
      </c>
      <c r="AQ106" s="45" t="s">
        <v>0</v>
      </c>
      <c r="AR106" s="41">
        <v>51118001</v>
      </c>
      <c r="AS106" s="41">
        <v>24361502</v>
      </c>
      <c r="AT106" s="41" t="s">
        <v>5477</v>
      </c>
      <c r="AU106" s="40"/>
    </row>
    <row r="107" spans="1:47" ht="36">
      <c r="A107" s="9" t="s">
        <v>9</v>
      </c>
      <c r="B107" s="10" t="s">
        <v>589</v>
      </c>
      <c r="C107" s="6" t="str">
        <f>VLOOKUP(B107,Hoja1!A:G,3,FALSE)</f>
        <v>SAINZ ADOLFO VELASQUEZ JIMENEZ</v>
      </c>
      <c r="D107" s="6" t="str">
        <f>VLOOKUP(B107,Hoja1!A:G,5,FALSE)</f>
        <v>KARINA ROCIRIS LEON RIAÑO</v>
      </c>
      <c r="E107" s="6" t="s">
        <v>5488</v>
      </c>
      <c r="F107" s="3" t="str">
        <f>VLOOKUP(B107,Hoja1!A:G,7,FALSE)</f>
        <v>ANA MATILDE GUTIERREZ BOLIVAR</v>
      </c>
      <c r="G107" s="11">
        <v>46049</v>
      </c>
      <c r="H107" s="12">
        <v>8</v>
      </c>
      <c r="I107" s="12">
        <v>240</v>
      </c>
      <c r="J107" s="13">
        <v>46055</v>
      </c>
      <c r="K107" s="5"/>
      <c r="L107" s="13">
        <v>46296</v>
      </c>
      <c r="M107" s="14"/>
      <c r="N107" s="15">
        <f t="shared" ref="N107:N138" si="29">+L107+M107</f>
        <v>46296</v>
      </c>
      <c r="O107" s="16">
        <v>54400000</v>
      </c>
      <c r="P107" s="17"/>
      <c r="Q107" s="17">
        <f t="shared" si="28"/>
        <v>54400000</v>
      </c>
      <c r="R107" s="18">
        <f t="shared" si="23"/>
        <v>6800000</v>
      </c>
      <c r="S107" s="17">
        <f t="shared" si="24"/>
        <v>226666.66666666666</v>
      </c>
      <c r="T107" s="19">
        <v>6800000</v>
      </c>
      <c r="U107" s="20">
        <v>2</v>
      </c>
      <c r="V107" s="20">
        <v>9</v>
      </c>
      <c r="W107" s="20">
        <f>29+30</f>
        <v>59</v>
      </c>
      <c r="X107" s="21">
        <f t="shared" si="25"/>
        <v>0.24583333333333332</v>
      </c>
      <c r="Y107" s="22">
        <f t="shared" ca="1" si="26"/>
        <v>0.375</v>
      </c>
      <c r="Z107" s="26" t="s">
        <v>4519</v>
      </c>
      <c r="AA107" s="26">
        <f>VLOOKUP(B107,Hoja2!A:H,8,FALSE)</f>
        <v>813</v>
      </c>
      <c r="AB107" s="27">
        <v>46052</v>
      </c>
      <c r="AC107" s="26"/>
      <c r="AD107" s="27"/>
      <c r="AE107" s="24" t="s">
        <v>6</v>
      </c>
      <c r="AF107" s="24" t="s">
        <v>8</v>
      </c>
      <c r="AG107" s="24">
        <f>VLOOKUP(B107,ARL!A:Z,22,FALSE)</f>
        <v>2</v>
      </c>
      <c r="AH107" s="25" t="str">
        <f t="shared" ca="1" si="27"/>
        <v>VIGENTE</v>
      </c>
      <c r="AI107" s="44" t="s">
        <v>3</v>
      </c>
      <c r="AJ107" s="44" t="s">
        <v>3</v>
      </c>
      <c r="AK107" s="44" t="s">
        <v>3</v>
      </c>
      <c r="AL107" s="44" t="s">
        <v>3</v>
      </c>
      <c r="AM107" s="44" t="s">
        <v>3</v>
      </c>
      <c r="AN107" s="23"/>
      <c r="AO107" s="8" t="s">
        <v>2</v>
      </c>
      <c r="AP107" s="23">
        <v>46119</v>
      </c>
      <c r="AQ107" s="45" t="s">
        <v>0</v>
      </c>
      <c r="AR107" s="41">
        <v>51118001</v>
      </c>
      <c r="AS107" s="41">
        <v>24361502</v>
      </c>
      <c r="AT107" s="41" t="s">
        <v>5477</v>
      </c>
      <c r="AU107" s="40"/>
    </row>
    <row r="108" spans="1:47" ht="36">
      <c r="A108" s="9" t="s">
        <v>9</v>
      </c>
      <c r="B108" s="10" t="s">
        <v>594</v>
      </c>
      <c r="C108" s="6" t="str">
        <f>VLOOKUP(B108,Hoja1!A:G,3,FALSE)</f>
        <v>FREDY ARLEY MATEUS TORRES</v>
      </c>
      <c r="D108" s="6" t="str">
        <f>VLOOKUP(B108,Hoja1!A:G,5,FALSE)</f>
        <v>KARINA ROCIRIS LEON RIAÑO</v>
      </c>
      <c r="E108" s="6" t="s">
        <v>5478</v>
      </c>
      <c r="F108" s="3" t="str">
        <f>VLOOKUP(B108,Hoja1!A:G,7,FALSE)</f>
        <v>ANA MATILDE GUTIERREZ BOLIVAR</v>
      </c>
      <c r="G108" s="11">
        <v>46049</v>
      </c>
      <c r="H108" s="12">
        <v>8</v>
      </c>
      <c r="I108" s="12">
        <v>240</v>
      </c>
      <c r="J108" s="13">
        <v>46057</v>
      </c>
      <c r="K108" s="5"/>
      <c r="L108" s="13">
        <v>46298</v>
      </c>
      <c r="M108" s="14"/>
      <c r="N108" s="15">
        <f t="shared" si="29"/>
        <v>46298</v>
      </c>
      <c r="O108" s="16">
        <v>44800000</v>
      </c>
      <c r="P108" s="17"/>
      <c r="Q108" s="17">
        <f t="shared" si="28"/>
        <v>44800000</v>
      </c>
      <c r="R108" s="18">
        <f t="shared" si="23"/>
        <v>5600000</v>
      </c>
      <c r="S108" s="17">
        <f t="shared" si="24"/>
        <v>186666.66666666666</v>
      </c>
      <c r="T108" s="19">
        <v>5600000</v>
      </c>
      <c r="U108" s="20">
        <v>2</v>
      </c>
      <c r="V108" s="20">
        <v>9</v>
      </c>
      <c r="W108" s="20">
        <f>27+30</f>
        <v>57</v>
      </c>
      <c r="X108" s="21">
        <f t="shared" si="25"/>
        <v>0.23749999999999999</v>
      </c>
      <c r="Y108" s="22">
        <f t="shared" ca="1" si="26"/>
        <v>0.36666666666666664</v>
      </c>
      <c r="Z108" s="26" t="s">
        <v>4519</v>
      </c>
      <c r="AA108" s="26">
        <f>VLOOKUP(B108,Hoja2!A:H,8,FALSE)</f>
        <v>783</v>
      </c>
      <c r="AB108" s="27">
        <v>46052</v>
      </c>
      <c r="AC108" s="26"/>
      <c r="AD108" s="27"/>
      <c r="AE108" s="24" t="s">
        <v>8</v>
      </c>
      <c r="AF108" s="24" t="s">
        <v>9</v>
      </c>
      <c r="AG108" s="24">
        <f>VLOOKUP(B108,ARL!A:Z,22,FALSE)</f>
        <v>3</v>
      </c>
      <c r="AH108" s="25" t="str">
        <f t="shared" ca="1" si="27"/>
        <v>VIGENTE</v>
      </c>
      <c r="AI108" s="44" t="s">
        <v>3</v>
      </c>
      <c r="AJ108" s="44" t="s">
        <v>3</v>
      </c>
      <c r="AK108" s="44" t="s">
        <v>3</v>
      </c>
      <c r="AL108" s="44" t="s">
        <v>3</v>
      </c>
      <c r="AM108" s="44" t="s">
        <v>3</v>
      </c>
      <c r="AN108" s="23"/>
      <c r="AO108" s="8" t="s">
        <v>2</v>
      </c>
      <c r="AP108" s="23">
        <v>46113</v>
      </c>
      <c r="AQ108" s="45"/>
      <c r="AR108" s="41">
        <v>51118001</v>
      </c>
      <c r="AS108" s="41">
        <v>24361502</v>
      </c>
      <c r="AT108" s="41" t="s">
        <v>5477</v>
      </c>
      <c r="AU108" s="40"/>
    </row>
    <row r="109" spans="1:47" ht="36">
      <c r="A109" s="9" t="s">
        <v>9</v>
      </c>
      <c r="B109" s="10" t="s">
        <v>601</v>
      </c>
      <c r="C109" s="6" t="str">
        <f>VLOOKUP(B109,Hoja1!A:G,3,FALSE)</f>
        <v>KARINA ROCIRIS LEON RIAÑO</v>
      </c>
      <c r="D109" s="6" t="str">
        <f>VLOOKUP(B109,Hoja1!A:G,5,FALSE)</f>
        <v>JUAN CARLOS MORENO JIMENEZ</v>
      </c>
      <c r="E109" s="6" t="s">
        <v>522</v>
      </c>
      <c r="F109" s="3" t="str">
        <f>VLOOKUP(B109,Hoja1!A:G,7,FALSE)</f>
        <v>ANA MATILDE GUTIERREZ BOLIVAR</v>
      </c>
      <c r="G109" s="11">
        <v>46048</v>
      </c>
      <c r="H109" s="12">
        <v>8</v>
      </c>
      <c r="I109" s="12">
        <v>240</v>
      </c>
      <c r="J109" s="13">
        <v>46055</v>
      </c>
      <c r="K109" s="5"/>
      <c r="L109" s="13">
        <v>46296</v>
      </c>
      <c r="M109" s="14"/>
      <c r="N109" s="15">
        <f t="shared" si="29"/>
        <v>46296</v>
      </c>
      <c r="O109" s="16">
        <v>64000000</v>
      </c>
      <c r="P109" s="17"/>
      <c r="Q109" s="17">
        <f t="shared" si="28"/>
        <v>64000000</v>
      </c>
      <c r="R109" s="18">
        <f t="shared" si="23"/>
        <v>8000000</v>
      </c>
      <c r="S109" s="17">
        <f t="shared" si="24"/>
        <v>266666.66666666669</v>
      </c>
      <c r="T109" s="19">
        <v>8000000</v>
      </c>
      <c r="U109" s="20">
        <v>2</v>
      </c>
      <c r="V109" s="20">
        <v>9</v>
      </c>
      <c r="W109" s="20">
        <f>28+30</f>
        <v>58</v>
      </c>
      <c r="X109" s="21">
        <f t="shared" si="25"/>
        <v>0.24166666666666667</v>
      </c>
      <c r="Y109" s="22">
        <f t="shared" ca="1" si="26"/>
        <v>0.375</v>
      </c>
      <c r="Z109" s="26" t="s">
        <v>4519</v>
      </c>
      <c r="AA109" s="26">
        <f>VLOOKUP(B109,Hoja2!A:H,8,FALSE)</f>
        <v>788</v>
      </c>
      <c r="AB109" s="27">
        <v>46052</v>
      </c>
      <c r="AC109" s="26"/>
      <c r="AD109" s="27"/>
      <c r="AE109" s="24" t="s">
        <v>4</v>
      </c>
      <c r="AF109" s="24" t="s">
        <v>8</v>
      </c>
      <c r="AG109" s="24">
        <f>VLOOKUP(B109,ARL!A:Z,22,FALSE)</f>
        <v>1</v>
      </c>
      <c r="AH109" s="25" t="str">
        <f t="shared" ca="1" si="27"/>
        <v>VIGENTE</v>
      </c>
      <c r="AI109" s="44" t="s">
        <v>3</v>
      </c>
      <c r="AJ109" s="44" t="s">
        <v>3</v>
      </c>
      <c r="AK109" s="44" t="s">
        <v>3</v>
      </c>
      <c r="AL109" s="44" t="s">
        <v>0</v>
      </c>
      <c r="AM109" s="44" t="s">
        <v>0</v>
      </c>
      <c r="AN109" s="23"/>
      <c r="AO109" s="8" t="s">
        <v>2</v>
      </c>
      <c r="AP109" s="23">
        <v>46113</v>
      </c>
      <c r="AQ109" s="45" t="s">
        <v>0</v>
      </c>
      <c r="AR109" s="41">
        <v>51118001</v>
      </c>
      <c r="AS109" s="41">
        <v>24361502</v>
      </c>
      <c r="AT109" s="41" t="s">
        <v>5477</v>
      </c>
      <c r="AU109" s="40"/>
    </row>
    <row r="110" spans="1:47" ht="36">
      <c r="A110" s="9" t="s">
        <v>9</v>
      </c>
      <c r="B110" s="10" t="s">
        <v>606</v>
      </c>
      <c r="C110" s="6" t="str">
        <f>VLOOKUP(B110,Hoja1!A:G,3,FALSE)</f>
        <v>MONICA GISELLA MARTINEZ MAHECHA</v>
      </c>
      <c r="D110" s="6" t="str">
        <f>VLOOKUP(B110,Hoja1!A:G,5,FALSE)</f>
        <v>KARINA ROCIRIS LEON RIAÑO</v>
      </c>
      <c r="E110" s="6" t="s">
        <v>5486</v>
      </c>
      <c r="F110" s="3" t="str">
        <f>VLOOKUP(B110,Hoja1!A:G,7,FALSE)</f>
        <v>ANA MATILDE GUTIERREZ BOLIVAR</v>
      </c>
      <c r="G110" s="11">
        <v>46052</v>
      </c>
      <c r="H110" s="12">
        <v>8</v>
      </c>
      <c r="I110" s="12">
        <v>240</v>
      </c>
      <c r="J110" s="13">
        <v>46069</v>
      </c>
      <c r="K110" s="5"/>
      <c r="L110" s="13">
        <v>46310</v>
      </c>
      <c r="M110" s="14"/>
      <c r="N110" s="15">
        <f t="shared" si="29"/>
        <v>46310</v>
      </c>
      <c r="O110" s="16">
        <v>23200000</v>
      </c>
      <c r="P110" s="17"/>
      <c r="Q110" s="17">
        <f t="shared" si="28"/>
        <v>23200000</v>
      </c>
      <c r="R110" s="18">
        <f t="shared" si="23"/>
        <v>2900000</v>
      </c>
      <c r="S110" s="17">
        <f t="shared" si="24"/>
        <v>96666.666666666672</v>
      </c>
      <c r="T110" s="19">
        <v>2900000</v>
      </c>
      <c r="U110" s="20">
        <v>2</v>
      </c>
      <c r="V110" s="20">
        <v>9</v>
      </c>
      <c r="W110" s="20">
        <f>15+30</f>
        <v>45</v>
      </c>
      <c r="X110" s="21">
        <f t="shared" si="25"/>
        <v>0.1875</v>
      </c>
      <c r="Y110" s="22">
        <f t="shared" ca="1" si="26"/>
        <v>0.31666666666666665</v>
      </c>
      <c r="Z110" s="26" t="s">
        <v>4541</v>
      </c>
      <c r="AA110" s="26">
        <f>VLOOKUP(B110,Hoja2!A:H,8,FALSE)</f>
        <v>2524</v>
      </c>
      <c r="AB110" s="27">
        <v>46069</v>
      </c>
      <c r="AC110" s="26"/>
      <c r="AD110" s="27"/>
      <c r="AE110" s="24" t="s">
        <v>8</v>
      </c>
      <c r="AF110" s="24" t="s">
        <v>9</v>
      </c>
      <c r="AG110" s="24">
        <f>VLOOKUP(B110,ARL!A:Z,22,FALSE)</f>
        <v>5</v>
      </c>
      <c r="AH110" s="25" t="str">
        <f t="shared" ca="1" si="27"/>
        <v>VIGENTE</v>
      </c>
      <c r="AI110" s="44" t="s">
        <v>3</v>
      </c>
      <c r="AJ110" s="44" t="s">
        <v>3</v>
      </c>
      <c r="AK110" s="44" t="s">
        <v>3</v>
      </c>
      <c r="AL110" s="44" t="s">
        <v>3</v>
      </c>
      <c r="AM110" s="44" t="s">
        <v>3</v>
      </c>
      <c r="AN110" s="23"/>
      <c r="AO110" s="8" t="s">
        <v>2</v>
      </c>
      <c r="AP110" s="23">
        <v>46118</v>
      </c>
      <c r="AQ110" s="45" t="s">
        <v>0</v>
      </c>
      <c r="AR110" s="41">
        <v>51118001</v>
      </c>
      <c r="AS110" s="41">
        <v>24361502</v>
      </c>
      <c r="AT110" s="41" t="s">
        <v>5477</v>
      </c>
      <c r="AU110" s="40"/>
    </row>
    <row r="111" spans="1:47" ht="36">
      <c r="A111" s="9" t="s">
        <v>9</v>
      </c>
      <c r="B111" s="10" t="s">
        <v>613</v>
      </c>
      <c r="C111" s="6" t="str">
        <f>VLOOKUP(B111,Hoja1!A:G,3,FALSE)</f>
        <v>DIANA CONSTANZA REINA MORENO</v>
      </c>
      <c r="D111" s="6" t="str">
        <f>VLOOKUP(B111,Hoja1!A:G,5,FALSE)</f>
        <v>JEISSON LEONARDO GIL GUZMAN</v>
      </c>
      <c r="E111" s="6" t="s">
        <v>669</v>
      </c>
      <c r="F111" s="3" t="str">
        <f>VLOOKUP(B111,Hoja1!A:G,7,FALSE)</f>
        <v>ANA MATILDE GUTIERREZ BOLIVAR</v>
      </c>
      <c r="G111" s="11">
        <v>46042</v>
      </c>
      <c r="H111" s="12">
        <v>8</v>
      </c>
      <c r="I111" s="12">
        <v>240</v>
      </c>
      <c r="J111" s="13">
        <v>46048</v>
      </c>
      <c r="K111" s="5"/>
      <c r="L111" s="13">
        <v>46290</v>
      </c>
      <c r="M111" s="14"/>
      <c r="N111" s="15">
        <f t="shared" si="29"/>
        <v>46290</v>
      </c>
      <c r="O111" s="16">
        <v>54400000</v>
      </c>
      <c r="P111" s="17"/>
      <c r="Q111" s="17">
        <f t="shared" si="28"/>
        <v>54400000</v>
      </c>
      <c r="R111" s="18">
        <f t="shared" si="23"/>
        <v>6800000</v>
      </c>
      <c r="S111" s="17">
        <f t="shared" si="24"/>
        <v>226666.66666666666</v>
      </c>
      <c r="T111" s="19">
        <v>6800000</v>
      </c>
      <c r="U111" s="20">
        <v>3</v>
      </c>
      <c r="V111" s="20">
        <v>9</v>
      </c>
      <c r="W111" s="20">
        <f>5+30+30</f>
        <v>65</v>
      </c>
      <c r="X111" s="21">
        <f t="shared" si="25"/>
        <v>0.27083333333333331</v>
      </c>
      <c r="Y111" s="22">
        <f t="shared" ca="1" si="26"/>
        <v>0.40416666666666667</v>
      </c>
      <c r="Z111" s="26" t="s">
        <v>4244</v>
      </c>
      <c r="AA111" s="26">
        <f>VLOOKUP(B111,Hoja2!A:H,8,FALSE)</f>
        <v>517</v>
      </c>
      <c r="AB111" s="27">
        <v>46046</v>
      </c>
      <c r="AC111" s="26"/>
      <c r="AD111" s="27"/>
      <c r="AE111" s="24" t="s">
        <v>6</v>
      </c>
      <c r="AF111" s="24" t="s">
        <v>8</v>
      </c>
      <c r="AG111" s="24">
        <f>VLOOKUP(B111,ARL!A:Z,22,FALSE)</f>
        <v>1</v>
      </c>
      <c r="AH111" s="25" t="str">
        <f t="shared" ca="1" si="27"/>
        <v>VIGENTE</v>
      </c>
      <c r="AI111" s="44" t="s">
        <v>3</v>
      </c>
      <c r="AJ111" s="44" t="s">
        <v>3</v>
      </c>
      <c r="AK111" s="44" t="s">
        <v>3</v>
      </c>
      <c r="AL111" s="44" t="s">
        <v>3</v>
      </c>
      <c r="AM111" s="44" t="s">
        <v>0</v>
      </c>
      <c r="AN111" s="23"/>
      <c r="AO111" s="8" t="s">
        <v>2</v>
      </c>
      <c r="AP111" s="23">
        <v>46108</v>
      </c>
      <c r="AQ111" s="45" t="s">
        <v>0</v>
      </c>
      <c r="AR111" s="41">
        <v>51118001</v>
      </c>
      <c r="AS111" s="41">
        <v>24361502</v>
      </c>
      <c r="AT111" s="41"/>
      <c r="AU111" s="40"/>
    </row>
    <row r="112" spans="1:47" ht="36">
      <c r="A112" s="9" t="s">
        <v>9</v>
      </c>
      <c r="B112" s="10" t="s">
        <v>621</v>
      </c>
      <c r="C112" s="6" t="str">
        <f>VLOOKUP(B112,Hoja1!A:G,3,FALSE)</f>
        <v>DIANA MARTHA CECILIA ZAPATA ESPEJO</v>
      </c>
      <c r="D112" s="6" t="str">
        <f>VLOOKUP(B112,Hoja1!A:G,5,FALSE)</f>
        <v>JEISSON LEONARDO GIL GUZMAN</v>
      </c>
      <c r="E112" s="6" t="s">
        <v>669</v>
      </c>
      <c r="F112" s="3" t="str">
        <f>VLOOKUP(B112,Hoja1!A:G,7,FALSE)</f>
        <v>ANA MATILDE GUTIERREZ BOLIVAR</v>
      </c>
      <c r="G112" s="11">
        <v>46042</v>
      </c>
      <c r="H112" s="12">
        <v>8</v>
      </c>
      <c r="I112" s="12">
        <v>240</v>
      </c>
      <c r="J112" s="13">
        <v>46058</v>
      </c>
      <c r="K112" s="5"/>
      <c r="L112" s="13">
        <v>46299</v>
      </c>
      <c r="M112" s="14"/>
      <c r="N112" s="15">
        <f t="shared" si="29"/>
        <v>46299</v>
      </c>
      <c r="O112" s="16">
        <v>38400000</v>
      </c>
      <c r="P112" s="17"/>
      <c r="Q112" s="17">
        <f t="shared" si="28"/>
        <v>38400000</v>
      </c>
      <c r="R112" s="18">
        <f t="shared" si="23"/>
        <v>4800000</v>
      </c>
      <c r="S112" s="17">
        <f t="shared" si="24"/>
        <v>160000</v>
      </c>
      <c r="T112" s="19">
        <v>4800000</v>
      </c>
      <c r="U112" s="20">
        <v>2</v>
      </c>
      <c r="V112" s="20">
        <v>9</v>
      </c>
      <c r="W112" s="20">
        <f>26+30</f>
        <v>56</v>
      </c>
      <c r="X112" s="21">
        <f t="shared" si="25"/>
        <v>0.23333333333333334</v>
      </c>
      <c r="Y112" s="22">
        <f t="shared" ca="1" si="26"/>
        <v>0.36249999999999999</v>
      </c>
      <c r="Z112" s="26" t="s">
        <v>4244</v>
      </c>
      <c r="AA112" s="26">
        <f>VLOOKUP(B112,Hoja2!A:H,8,FALSE)</f>
        <v>518</v>
      </c>
      <c r="AB112" s="27">
        <v>46046</v>
      </c>
      <c r="AC112" s="26"/>
      <c r="AD112" s="27"/>
      <c r="AE112" s="24" t="s">
        <v>4</v>
      </c>
      <c r="AF112" s="24" t="s">
        <v>8</v>
      </c>
      <c r="AG112" s="24">
        <f>VLOOKUP(B112,ARL!A:Z,22,FALSE)</f>
        <v>3</v>
      </c>
      <c r="AH112" s="25" t="str">
        <f t="shared" ca="1" si="27"/>
        <v>VIGENTE</v>
      </c>
      <c r="AI112" s="44" t="s">
        <v>3</v>
      </c>
      <c r="AJ112" s="44" t="s">
        <v>3</v>
      </c>
      <c r="AK112" s="44" t="s">
        <v>3</v>
      </c>
      <c r="AL112" s="44" t="s">
        <v>3</v>
      </c>
      <c r="AM112" s="44" t="s">
        <v>3</v>
      </c>
      <c r="AN112" s="23">
        <v>46108</v>
      </c>
      <c r="AO112" s="8" t="s">
        <v>2</v>
      </c>
      <c r="AP112" s="23">
        <v>46111</v>
      </c>
      <c r="AQ112" s="45" t="s">
        <v>0</v>
      </c>
      <c r="AR112" s="41">
        <v>51118001</v>
      </c>
      <c r="AS112" s="41">
        <v>24361502</v>
      </c>
      <c r="AT112" s="41" t="s">
        <v>5477</v>
      </c>
      <c r="AU112" s="40" t="s">
        <v>5489</v>
      </c>
    </row>
    <row r="113" spans="1:47" ht="36">
      <c r="A113" s="9" t="s">
        <v>9</v>
      </c>
      <c r="B113" s="10" t="s">
        <v>627</v>
      </c>
      <c r="C113" s="6" t="str">
        <f>VLOOKUP(B113,Hoja1!A:G,3,FALSE)</f>
        <v>EDWARD ALEXANDER FERNANDEZ MEJIA</v>
      </c>
      <c r="D113" s="6" t="str">
        <f>VLOOKUP(B113,Hoja1!A:G,5,FALSE)</f>
        <v>JEISSON LEONARDO GIL GUZMAN</v>
      </c>
      <c r="E113" s="6" t="e">
        <f>_xlfn.XLOOKUP(B113,#REF!,#REF!," ")</f>
        <v>#REF!</v>
      </c>
      <c r="F113" s="3" t="str">
        <f>VLOOKUP(B113,Hoja1!A:G,7,FALSE)</f>
        <v>ANA MATILDE GUTIERREZ BOLIVAR</v>
      </c>
      <c r="G113" s="11">
        <v>46044</v>
      </c>
      <c r="H113" s="12">
        <v>8</v>
      </c>
      <c r="I113" s="12">
        <v>240</v>
      </c>
      <c r="J113" s="13">
        <v>46050</v>
      </c>
      <c r="K113" s="5"/>
      <c r="L113" s="13">
        <v>46292</v>
      </c>
      <c r="M113" s="14"/>
      <c r="N113" s="15">
        <f t="shared" si="29"/>
        <v>46292</v>
      </c>
      <c r="O113" s="16">
        <v>38400000</v>
      </c>
      <c r="P113" s="17"/>
      <c r="Q113" s="17">
        <f t="shared" si="28"/>
        <v>38400000</v>
      </c>
      <c r="R113" s="18">
        <f t="shared" si="23"/>
        <v>4800000</v>
      </c>
      <c r="S113" s="17">
        <f t="shared" si="24"/>
        <v>160000</v>
      </c>
      <c r="T113" s="19">
        <v>4800000</v>
      </c>
      <c r="U113" s="20">
        <v>3</v>
      </c>
      <c r="V113" s="20">
        <v>9</v>
      </c>
      <c r="W113" s="20">
        <f>3+30+30</f>
        <v>63</v>
      </c>
      <c r="X113" s="21">
        <f t="shared" si="25"/>
        <v>0.26250000000000001</v>
      </c>
      <c r="Y113" s="22">
        <f t="shared" ca="1" si="26"/>
        <v>0.39583333333333331</v>
      </c>
      <c r="Z113" s="26" t="s">
        <v>4244</v>
      </c>
      <c r="AA113" s="26">
        <f>VLOOKUP(B113,Hoja2!A:H,8,FALSE)</f>
        <v>650</v>
      </c>
      <c r="AB113" s="27">
        <v>46050</v>
      </c>
      <c r="AC113" s="26"/>
      <c r="AD113" s="27"/>
      <c r="AE113" s="24" t="s">
        <v>6</v>
      </c>
      <c r="AF113" s="24" t="s">
        <v>8</v>
      </c>
      <c r="AG113" s="24">
        <f>VLOOKUP(B113,ARL!A:Z,22,FALSE)</f>
        <v>3</v>
      </c>
      <c r="AH113" s="25" t="str">
        <f t="shared" ca="1" si="27"/>
        <v>VIGENTE</v>
      </c>
      <c r="AI113" s="44" t="s">
        <v>3</v>
      </c>
      <c r="AJ113" s="44" t="s">
        <v>3</v>
      </c>
      <c r="AK113" s="44" t="s">
        <v>3</v>
      </c>
      <c r="AL113" s="44" t="s">
        <v>3</v>
      </c>
      <c r="AM113" s="44" t="s">
        <v>3</v>
      </c>
      <c r="AN113" s="23"/>
      <c r="AO113" s="8" t="s">
        <v>2</v>
      </c>
      <c r="AP113" s="23">
        <v>46111</v>
      </c>
      <c r="AQ113" s="45" t="s">
        <v>0</v>
      </c>
      <c r="AR113" s="41">
        <v>51118001</v>
      </c>
      <c r="AS113" s="41">
        <v>24361502</v>
      </c>
      <c r="AT113" s="41" t="s">
        <v>5477</v>
      </c>
      <c r="AU113" s="40"/>
    </row>
    <row r="114" spans="1:47" ht="36">
      <c r="A114" s="9" t="s">
        <v>9</v>
      </c>
      <c r="B114" s="10" t="s">
        <v>632</v>
      </c>
      <c r="C114" s="6" t="str">
        <f>VLOOKUP(B114,Hoja1!A:G,3,FALSE)</f>
        <v>JORGE ENRIQUE DIAZ CHINCHILLA</v>
      </c>
      <c r="D114" s="6" t="str">
        <f>VLOOKUP(B114,Hoja1!A:G,5,FALSE)</f>
        <v>RICARDO ALEJANDRO ALVARADO ORTIZ</v>
      </c>
      <c r="E114" s="6" t="e">
        <f>_xlfn.XLOOKUP(B114,#REF!,#REF!," ")</f>
        <v>#REF!</v>
      </c>
      <c r="F114" s="3" t="str">
        <f>VLOOKUP(B114,Hoja1!A:G,7,FALSE)</f>
        <v>ANA MATILDE GUTIERREZ BOLIVAR</v>
      </c>
      <c r="G114" s="11">
        <v>46042</v>
      </c>
      <c r="H114" s="12">
        <v>8</v>
      </c>
      <c r="I114" s="12">
        <v>240</v>
      </c>
      <c r="J114" s="13">
        <v>46049</v>
      </c>
      <c r="K114" s="5"/>
      <c r="L114" s="13">
        <v>46291</v>
      </c>
      <c r="M114" s="14"/>
      <c r="N114" s="15">
        <f t="shared" si="29"/>
        <v>46291</v>
      </c>
      <c r="O114" s="16">
        <v>38400000</v>
      </c>
      <c r="P114" s="17"/>
      <c r="Q114" s="17">
        <f t="shared" si="28"/>
        <v>38400000</v>
      </c>
      <c r="R114" s="18">
        <f t="shared" si="23"/>
        <v>4800000</v>
      </c>
      <c r="S114" s="17">
        <f t="shared" si="24"/>
        <v>160000</v>
      </c>
      <c r="T114" s="19">
        <v>4800000</v>
      </c>
      <c r="U114" s="20">
        <v>3</v>
      </c>
      <c r="V114" s="20">
        <v>9</v>
      </c>
      <c r="W114" s="20">
        <f>4+30+30</f>
        <v>64</v>
      </c>
      <c r="X114" s="21">
        <f t="shared" si="25"/>
        <v>0.26666666666666666</v>
      </c>
      <c r="Y114" s="22">
        <f t="shared" ca="1" si="26"/>
        <v>0.4</v>
      </c>
      <c r="Z114" s="26" t="s">
        <v>4244</v>
      </c>
      <c r="AA114" s="26">
        <f>VLOOKUP(B114,Hoja2!A:H,8,FALSE)</f>
        <v>462</v>
      </c>
      <c r="AB114" s="27">
        <v>46046</v>
      </c>
      <c r="AC114" s="26"/>
      <c r="AD114" s="27"/>
      <c r="AE114" s="24" t="s">
        <v>6</v>
      </c>
      <c r="AF114" s="24" t="s">
        <v>8</v>
      </c>
      <c r="AG114" s="24">
        <f>VLOOKUP(B114,ARL!A:Z,22,FALSE)</f>
        <v>3</v>
      </c>
      <c r="AH114" s="25" t="str">
        <f t="shared" ca="1" si="27"/>
        <v>VIGENTE</v>
      </c>
      <c r="AI114" s="44" t="s">
        <v>3</v>
      </c>
      <c r="AJ114" s="44" t="s">
        <v>3</v>
      </c>
      <c r="AK114" s="44" t="s">
        <v>3</v>
      </c>
      <c r="AL114" s="44" t="s">
        <v>3</v>
      </c>
      <c r="AM114" s="44" t="s">
        <v>3</v>
      </c>
      <c r="AN114" s="23">
        <v>46109</v>
      </c>
      <c r="AO114" s="8" t="s">
        <v>2</v>
      </c>
      <c r="AP114" s="23">
        <v>46109</v>
      </c>
      <c r="AQ114" s="45" t="s">
        <v>0</v>
      </c>
      <c r="AR114" s="41">
        <v>51118001</v>
      </c>
      <c r="AS114" s="41">
        <v>24361502</v>
      </c>
      <c r="AT114" s="41" t="s">
        <v>5477</v>
      </c>
      <c r="AU114" s="40" t="s">
        <v>5490</v>
      </c>
    </row>
    <row r="115" spans="1:47" ht="36">
      <c r="A115" s="9" t="s">
        <v>9</v>
      </c>
      <c r="B115" s="10" t="s">
        <v>638</v>
      </c>
      <c r="C115" s="6" t="str">
        <f>VLOOKUP(B115,Hoja1!A:G,3,FALSE)</f>
        <v>EDGAR ALONSO ACERO DULCEY</v>
      </c>
      <c r="D115" s="6" t="str">
        <f>VLOOKUP(B115,Hoja1!A:G,5,FALSE)</f>
        <v>DIANA CONSTANZA REINA MORENO</v>
      </c>
      <c r="E115" s="6" t="e">
        <f>_xlfn.XLOOKUP(B115,#REF!,#REF!," ")</f>
        <v>#REF!</v>
      </c>
      <c r="F115" s="3" t="str">
        <f>VLOOKUP(B115,Hoja1!A:G,7,FALSE)</f>
        <v>VICTOR MAURICIO ARDILA RODRIGUEZ</v>
      </c>
      <c r="G115" s="11">
        <v>46051</v>
      </c>
      <c r="H115" s="12">
        <v>8</v>
      </c>
      <c r="I115" s="12">
        <v>240</v>
      </c>
      <c r="J115" s="13">
        <v>46064</v>
      </c>
      <c r="K115" s="5"/>
      <c r="L115" s="13">
        <v>46305</v>
      </c>
      <c r="M115" s="14"/>
      <c r="N115" s="15">
        <f t="shared" si="29"/>
        <v>46305</v>
      </c>
      <c r="O115" s="16">
        <v>23200000</v>
      </c>
      <c r="P115" s="17"/>
      <c r="Q115" s="17">
        <f t="shared" si="28"/>
        <v>23200000</v>
      </c>
      <c r="R115" s="18">
        <f t="shared" si="23"/>
        <v>2900000</v>
      </c>
      <c r="S115" s="17">
        <f t="shared" si="24"/>
        <v>96666.666666666672</v>
      </c>
      <c r="T115" s="19">
        <f>30*S115</f>
        <v>2900000</v>
      </c>
      <c r="U115" s="20">
        <v>2</v>
      </c>
      <c r="V115" s="20">
        <v>9</v>
      </c>
      <c r="W115" s="20">
        <f>20+30</f>
        <v>50</v>
      </c>
      <c r="X115" s="21">
        <f t="shared" si="25"/>
        <v>0.20833333333333334</v>
      </c>
      <c r="Y115" s="22">
        <f t="shared" ca="1" si="26"/>
        <v>0.33750000000000002</v>
      </c>
      <c r="Z115" s="26" t="s">
        <v>4244</v>
      </c>
      <c r="AA115" s="26">
        <f>VLOOKUP(B115,Hoja2!A:H,8,FALSE)</f>
        <v>2092</v>
      </c>
      <c r="AB115" s="27">
        <v>46064</v>
      </c>
      <c r="AC115" s="26"/>
      <c r="AD115" s="27"/>
      <c r="AE115" s="24" t="s">
        <v>8</v>
      </c>
      <c r="AF115" s="24" t="s">
        <v>9</v>
      </c>
      <c r="AG115" s="24">
        <f>VLOOKUP(B115,ARL!A:Z,22,FALSE)</f>
        <v>3</v>
      </c>
      <c r="AH115" s="25" t="str">
        <f t="shared" ca="1" si="27"/>
        <v>VIGENTE</v>
      </c>
      <c r="AI115" s="44"/>
      <c r="AJ115" s="44"/>
      <c r="AK115" s="44"/>
      <c r="AL115" s="44"/>
      <c r="AM115" s="44"/>
      <c r="AN115" s="23"/>
      <c r="AO115" s="8" t="s">
        <v>2</v>
      </c>
      <c r="AP115" s="23">
        <v>46111</v>
      </c>
      <c r="AQ115" s="45" t="s">
        <v>0</v>
      </c>
      <c r="AR115" s="41">
        <v>51118001</v>
      </c>
      <c r="AS115" s="41">
        <v>24361502</v>
      </c>
      <c r="AT115" s="41" t="s">
        <v>5407</v>
      </c>
      <c r="AU115" s="40"/>
    </row>
    <row r="116" spans="1:47" ht="36">
      <c r="A116" s="9" t="s">
        <v>9</v>
      </c>
      <c r="B116" s="10" t="s">
        <v>643</v>
      </c>
      <c r="C116" s="6" t="str">
        <f>VLOOKUP(B116,Hoja1!A:G,3,FALSE)</f>
        <v>FRANCY CASTRO</v>
      </c>
      <c r="D116" s="6" t="str">
        <f>VLOOKUP(B116,Hoja1!A:G,5,FALSE)</f>
        <v>DIANA CONSTANZA REINA MORENO</v>
      </c>
      <c r="E116" s="6" t="e">
        <f>_xlfn.XLOOKUP(B116,#REF!,#REF!," ")</f>
        <v>#REF!</v>
      </c>
      <c r="F116" s="3" t="str">
        <f>VLOOKUP(B116,Hoja1!A:G,7,FALSE)</f>
        <v>VICTOR MAURICIO ARDILA RODRIGUEZ</v>
      </c>
      <c r="G116" s="11">
        <v>46052</v>
      </c>
      <c r="H116" s="12">
        <v>8</v>
      </c>
      <c r="I116" s="12">
        <v>240</v>
      </c>
      <c r="J116" s="13">
        <v>46064</v>
      </c>
      <c r="K116" s="5"/>
      <c r="L116" s="13">
        <v>46305</v>
      </c>
      <c r="M116" s="14"/>
      <c r="N116" s="15">
        <f t="shared" si="29"/>
        <v>46305</v>
      </c>
      <c r="O116" s="16">
        <v>23200000</v>
      </c>
      <c r="P116" s="17"/>
      <c r="Q116" s="17">
        <f t="shared" si="28"/>
        <v>23200000</v>
      </c>
      <c r="R116" s="18">
        <f t="shared" si="23"/>
        <v>2900000</v>
      </c>
      <c r="S116" s="17">
        <f t="shared" si="24"/>
        <v>96666.666666666672</v>
      </c>
      <c r="T116" s="19">
        <f>20*S116</f>
        <v>1933333.3333333335</v>
      </c>
      <c r="U116" s="20">
        <v>2</v>
      </c>
      <c r="V116" s="20">
        <v>9</v>
      </c>
      <c r="W116" s="20">
        <f>20+30</f>
        <v>50</v>
      </c>
      <c r="X116" s="21">
        <f t="shared" si="25"/>
        <v>0.20833333333333334</v>
      </c>
      <c r="Y116" s="22">
        <f t="shared" ca="1" si="26"/>
        <v>0.33750000000000002</v>
      </c>
      <c r="Z116" s="26" t="s">
        <v>4244</v>
      </c>
      <c r="AA116" s="26">
        <f>VLOOKUP(B116,Hoja2!A:H,8,FALSE)</f>
        <v>2111</v>
      </c>
      <c r="AB116" s="27">
        <v>46064</v>
      </c>
      <c r="AC116" s="26"/>
      <c r="AD116" s="27"/>
      <c r="AE116" s="24" t="s">
        <v>4</v>
      </c>
      <c r="AF116" s="24"/>
      <c r="AG116" s="24">
        <f>VLOOKUP(B116,ARL!A:Z,22,FALSE)</f>
        <v>3</v>
      </c>
      <c r="AH116" s="25" t="str">
        <f t="shared" ca="1" si="27"/>
        <v>VIGENTE</v>
      </c>
      <c r="AI116" s="44"/>
      <c r="AJ116" s="44"/>
      <c r="AK116" s="44"/>
      <c r="AL116" s="44"/>
      <c r="AM116" s="44"/>
      <c r="AN116" s="23"/>
      <c r="AO116" s="8"/>
      <c r="AP116" s="23"/>
      <c r="AQ116" s="45"/>
      <c r="AR116" s="41">
        <v>51118001</v>
      </c>
      <c r="AS116" s="41">
        <v>24361502</v>
      </c>
      <c r="AT116" s="41" t="s">
        <v>5407</v>
      </c>
      <c r="AU116" s="40"/>
    </row>
    <row r="117" spans="1:47" ht="48">
      <c r="A117" s="9" t="s">
        <v>9</v>
      </c>
      <c r="B117" s="10" t="s">
        <v>647</v>
      </c>
      <c r="C117" s="6" t="str">
        <f>VLOOKUP(B117,Hoja1!A:G,3,FALSE)</f>
        <v>MANUEL EXCEHOMO CHAVERRA CORDOBA</v>
      </c>
      <c r="D117" s="6" t="str">
        <f>VLOOKUP(B117,Hoja1!A:G,5,FALSE)</f>
        <v>DIANA CONSTANZA REINA MORENO</v>
      </c>
      <c r="E117" s="6" t="e">
        <f>_xlfn.XLOOKUP(B117,#REF!,#REF!," ")</f>
        <v>#REF!</v>
      </c>
      <c r="F117" s="3" t="str">
        <f>VLOOKUP(B117,Hoja1!A:G,7,FALSE)</f>
        <v>VICTOR MAURICIO ARDILA RODRIGUEZ</v>
      </c>
      <c r="G117" s="11">
        <v>46045</v>
      </c>
      <c r="H117" s="12">
        <v>8</v>
      </c>
      <c r="I117" s="12">
        <v>240</v>
      </c>
      <c r="J117" s="13">
        <v>46050</v>
      </c>
      <c r="K117" s="5"/>
      <c r="L117" s="13">
        <v>46292</v>
      </c>
      <c r="M117" s="14"/>
      <c r="N117" s="15">
        <f t="shared" si="29"/>
        <v>46292</v>
      </c>
      <c r="O117" s="16">
        <v>54400000</v>
      </c>
      <c r="P117" s="17"/>
      <c r="Q117" s="17">
        <f t="shared" si="28"/>
        <v>54400000</v>
      </c>
      <c r="R117" s="18">
        <f t="shared" si="23"/>
        <v>6800000</v>
      </c>
      <c r="S117" s="17">
        <f t="shared" si="24"/>
        <v>226666.66666666666</v>
      </c>
      <c r="T117" s="19">
        <f>30*S117</f>
        <v>6800000</v>
      </c>
      <c r="U117" s="20" t="s">
        <v>5491</v>
      </c>
      <c r="V117" s="20">
        <v>9</v>
      </c>
      <c r="W117" s="20">
        <f>3+30+30</f>
        <v>63</v>
      </c>
      <c r="X117" s="21">
        <f t="shared" si="25"/>
        <v>0.26250000000000001</v>
      </c>
      <c r="Y117" s="22">
        <f t="shared" ca="1" si="26"/>
        <v>0.39583333333333331</v>
      </c>
      <c r="Z117" s="26" t="s">
        <v>4244</v>
      </c>
      <c r="AA117" s="26">
        <f>VLOOKUP(B117,Hoja2!A:H,8,FALSE)</f>
        <v>659</v>
      </c>
      <c r="AB117" s="27">
        <v>46050</v>
      </c>
      <c r="AC117" s="26"/>
      <c r="AD117" s="27"/>
      <c r="AE117" s="24" t="s">
        <v>6</v>
      </c>
      <c r="AF117" s="24" t="s">
        <v>8</v>
      </c>
      <c r="AG117" s="24">
        <f>VLOOKUP(B117,ARL!A:Z,22,FALSE)</f>
        <v>3</v>
      </c>
      <c r="AH117" s="25" t="str">
        <f t="shared" ca="1" si="27"/>
        <v>VIGENTE</v>
      </c>
      <c r="AI117" s="44"/>
      <c r="AJ117" s="44"/>
      <c r="AK117" s="44"/>
      <c r="AL117" s="44"/>
      <c r="AM117" s="44"/>
      <c r="AN117" s="23"/>
      <c r="AO117" s="8" t="s">
        <v>2</v>
      </c>
      <c r="AP117" s="23">
        <v>46113</v>
      </c>
      <c r="AQ117" s="45" t="s">
        <v>0</v>
      </c>
      <c r="AR117" s="41">
        <v>51118001</v>
      </c>
      <c r="AS117" s="41">
        <v>24361502</v>
      </c>
      <c r="AT117" s="41" t="s">
        <v>5407</v>
      </c>
      <c r="AU117" s="40"/>
    </row>
    <row r="118" spans="1:47" ht="36">
      <c r="A118" s="9" t="s">
        <v>9</v>
      </c>
      <c r="B118" s="10" t="s">
        <v>652</v>
      </c>
      <c r="C118" s="6" t="str">
        <f>VLOOKUP(B118,Hoja1!A:G,3,FALSE)</f>
        <v>RICARDO ALEJANDRO ALVARADO ORTIZ</v>
      </c>
      <c r="D118" s="6" t="str">
        <f>VLOOKUP(B118,Hoja1!A:G,5,FALSE)</f>
        <v>JEISSON LEONARDO GIL GUZMAN</v>
      </c>
      <c r="E118" s="6" t="s">
        <v>669</v>
      </c>
      <c r="F118" s="3" t="str">
        <f>VLOOKUP(B118,Hoja1!A:G,7,FALSE)</f>
        <v>ANA MATILDE GUTIERREZ BOLIVAR</v>
      </c>
      <c r="G118" s="11">
        <v>46050</v>
      </c>
      <c r="H118" s="12">
        <v>8</v>
      </c>
      <c r="I118" s="12">
        <v>240</v>
      </c>
      <c r="J118" s="13">
        <v>46050</v>
      </c>
      <c r="K118" s="5"/>
      <c r="L118" s="13">
        <v>46292</v>
      </c>
      <c r="M118" s="14"/>
      <c r="N118" s="15">
        <f t="shared" si="29"/>
        <v>46292</v>
      </c>
      <c r="O118" s="16">
        <v>54400000</v>
      </c>
      <c r="P118" s="17"/>
      <c r="Q118" s="17">
        <f t="shared" si="28"/>
        <v>54400000</v>
      </c>
      <c r="R118" s="18">
        <f t="shared" si="23"/>
        <v>6800000</v>
      </c>
      <c r="S118" s="17">
        <f t="shared" si="24"/>
        <v>226666.66666666666</v>
      </c>
      <c r="T118" s="19">
        <v>6800000</v>
      </c>
      <c r="U118" s="20">
        <v>3</v>
      </c>
      <c r="V118" s="20">
        <v>9</v>
      </c>
      <c r="W118" s="20">
        <f>3+30+30</f>
        <v>63</v>
      </c>
      <c r="X118" s="21">
        <f t="shared" si="25"/>
        <v>0.26250000000000001</v>
      </c>
      <c r="Y118" s="22">
        <f t="shared" ca="1" si="26"/>
        <v>0.39583333333333331</v>
      </c>
      <c r="Z118" s="26" t="s">
        <v>4244</v>
      </c>
      <c r="AA118" s="26">
        <f>VLOOKUP(B118,Hoja2!A:H,8,FALSE)</f>
        <v>663</v>
      </c>
      <c r="AB118" s="27">
        <v>46050</v>
      </c>
      <c r="AC118" s="26"/>
      <c r="AD118" s="27"/>
      <c r="AE118" s="24" t="s">
        <v>6</v>
      </c>
      <c r="AF118" s="24" t="s">
        <v>8</v>
      </c>
      <c r="AG118" s="24">
        <f>VLOOKUP(B118,ARL!A:Z,22,FALSE)</f>
        <v>3</v>
      </c>
      <c r="AH118" s="25" t="str">
        <f t="shared" ca="1" si="27"/>
        <v>VIGENTE</v>
      </c>
      <c r="AI118" s="44" t="s">
        <v>3</v>
      </c>
      <c r="AJ118" s="44" t="s">
        <v>3</v>
      </c>
      <c r="AK118" s="44" t="s">
        <v>3</v>
      </c>
      <c r="AL118" s="44" t="s">
        <v>3</v>
      </c>
      <c r="AM118" s="44" t="s">
        <v>3</v>
      </c>
      <c r="AN118" s="23"/>
      <c r="AO118" s="8" t="s">
        <v>2</v>
      </c>
      <c r="AP118" s="23">
        <v>46111</v>
      </c>
      <c r="AQ118" s="45" t="s">
        <v>0</v>
      </c>
      <c r="AR118" s="41">
        <v>51118001</v>
      </c>
      <c r="AS118" s="41">
        <v>24361502</v>
      </c>
      <c r="AT118" s="41" t="s">
        <v>5477</v>
      </c>
      <c r="AU118" s="40"/>
    </row>
    <row r="119" spans="1:47" ht="48">
      <c r="A119" s="9" t="s">
        <v>5413</v>
      </c>
      <c r="B119" s="10" t="s">
        <v>656</v>
      </c>
      <c r="C119" s="6" t="str">
        <f>VLOOKUP(B119,Hoja1!A:G,3,FALSE)</f>
        <v>ALEXANDER COLORADO ZUÑIGAS</v>
      </c>
      <c r="D119" s="6" t="str">
        <f>VLOOKUP(B119,Hoja1!A:G,5,FALSE)</f>
        <v>WILSON MAURICIO YANGUMA LOZANO</v>
      </c>
      <c r="E119" s="6" t="e">
        <f>_xlfn.XLOOKUP(B119,#REF!,#REF!," ")</f>
        <v>#REF!</v>
      </c>
      <c r="F119" s="3" t="str">
        <f>VLOOKUP(B119,Hoja1!A:G,7,FALSE)</f>
        <v>SUGEY DIAZ TRIANA</v>
      </c>
      <c r="G119" s="11"/>
      <c r="H119" s="12">
        <v>8</v>
      </c>
      <c r="I119" s="12">
        <v>240</v>
      </c>
      <c r="J119" s="13"/>
      <c r="K119" s="5"/>
      <c r="L119" s="13"/>
      <c r="M119" s="14"/>
      <c r="N119" s="15">
        <f t="shared" si="29"/>
        <v>0</v>
      </c>
      <c r="O119" s="16"/>
      <c r="P119" s="17"/>
      <c r="Q119" s="17">
        <f t="shared" si="28"/>
        <v>0</v>
      </c>
      <c r="R119" s="18">
        <f t="shared" si="23"/>
        <v>0</v>
      </c>
      <c r="S119" s="17">
        <f t="shared" si="24"/>
        <v>0</v>
      </c>
      <c r="T119" s="19">
        <f t="shared" ref="T119:T120" si="30">30*S119</f>
        <v>0</v>
      </c>
      <c r="U119" s="20">
        <v>1</v>
      </c>
      <c r="V119" s="20">
        <v>9</v>
      </c>
      <c r="W119" s="20"/>
      <c r="X119" s="21">
        <f t="shared" si="25"/>
        <v>0</v>
      </c>
      <c r="Y119" s="22">
        <f t="shared" ca="1" si="26"/>
        <v>192.27083333333334</v>
      </c>
      <c r="Z119" s="26" t="s">
        <v>4931</v>
      </c>
      <c r="AA119" s="26">
        <f>VLOOKUP(B119,Hoja2!A:H,8,FALSE)</f>
        <v>1846</v>
      </c>
      <c r="AB119" s="27">
        <v>46063</v>
      </c>
      <c r="AC119" s="26"/>
      <c r="AD119" s="27"/>
      <c r="AE119" s="24"/>
      <c r="AF119" s="24"/>
      <c r="AG119" s="24">
        <f>VLOOKUP(B119,ARL!A:Z,22,FALSE)</f>
        <v>1</v>
      </c>
      <c r="AH119" s="25" t="str">
        <f t="shared" ca="1" si="27"/>
        <v>TERMINADO</v>
      </c>
      <c r="AI119" s="44"/>
      <c r="AJ119" s="44"/>
      <c r="AK119" s="44"/>
      <c r="AL119" s="44"/>
      <c r="AM119" s="44"/>
      <c r="AN119" s="23"/>
      <c r="AO119" s="8"/>
      <c r="AP119" s="23"/>
      <c r="AQ119" s="45" t="s">
        <v>0</v>
      </c>
      <c r="AR119" s="41">
        <v>51118001</v>
      </c>
      <c r="AS119" s="41">
        <v>24361502</v>
      </c>
      <c r="AT119" s="41"/>
      <c r="AU119" s="40"/>
    </row>
    <row r="120" spans="1:47" ht="48">
      <c r="A120" s="9" t="s">
        <v>9</v>
      </c>
      <c r="B120" s="10" t="s">
        <v>656</v>
      </c>
      <c r="C120" s="6" t="str">
        <f>VLOOKUP(B120,Hoja1!A:G,3,FALSE)</f>
        <v>ALEXANDER COLORADO ZUÑIGAS</v>
      </c>
      <c r="D120" s="6" t="str">
        <f>VLOOKUP(B120,Hoja1!A:G,5,FALSE)</f>
        <v>WILSON MAURICIO YANGUMA LOZANO</v>
      </c>
      <c r="E120" s="6" t="e">
        <f>_xlfn.XLOOKUP(B120,#REF!,#REF!," ")</f>
        <v>#REF!</v>
      </c>
      <c r="F120" s="3" t="str">
        <f>VLOOKUP(B120,Hoja1!A:G,7,FALSE)</f>
        <v>SUGEY DIAZ TRIANA</v>
      </c>
      <c r="G120" s="11">
        <v>46052</v>
      </c>
      <c r="H120" s="12">
        <v>8</v>
      </c>
      <c r="I120" s="12">
        <v>240</v>
      </c>
      <c r="J120" s="13">
        <v>46069</v>
      </c>
      <c r="K120" s="5"/>
      <c r="L120" s="13">
        <v>46310</v>
      </c>
      <c r="M120" s="14"/>
      <c r="N120" s="15">
        <f t="shared" si="29"/>
        <v>46310</v>
      </c>
      <c r="O120" s="16">
        <v>38400000</v>
      </c>
      <c r="P120" s="17"/>
      <c r="Q120" s="17">
        <f t="shared" si="28"/>
        <v>38400000</v>
      </c>
      <c r="R120" s="18">
        <f t="shared" si="23"/>
        <v>4800000</v>
      </c>
      <c r="S120" s="17">
        <f t="shared" si="24"/>
        <v>160000</v>
      </c>
      <c r="T120" s="19">
        <f t="shared" si="30"/>
        <v>4800000</v>
      </c>
      <c r="U120" s="20">
        <v>2</v>
      </c>
      <c r="V120" s="20">
        <v>9</v>
      </c>
      <c r="W120" s="20">
        <v>45</v>
      </c>
      <c r="X120" s="21">
        <f t="shared" si="25"/>
        <v>0.1875</v>
      </c>
      <c r="Y120" s="22">
        <f t="shared" ca="1" si="26"/>
        <v>0.31666666666666665</v>
      </c>
      <c r="Z120" s="26" t="s">
        <v>4931</v>
      </c>
      <c r="AA120" s="26">
        <f>VLOOKUP(B120,Hoja2!A:H,8,FALSE)</f>
        <v>1846</v>
      </c>
      <c r="AB120" s="27">
        <v>46063</v>
      </c>
      <c r="AC120" s="26"/>
      <c r="AD120" s="27"/>
      <c r="AE120" s="24"/>
      <c r="AF120" s="24" t="s">
        <v>8</v>
      </c>
      <c r="AG120" s="24">
        <f>VLOOKUP(B120,ARL!A:Z,22,FALSE)</f>
        <v>1</v>
      </c>
      <c r="AH120" s="25" t="str">
        <f t="shared" ca="1" si="27"/>
        <v>VIGENTE</v>
      </c>
      <c r="AI120" s="44"/>
      <c r="AJ120" s="44"/>
      <c r="AK120" s="44"/>
      <c r="AL120" s="44"/>
      <c r="AM120" s="44"/>
      <c r="AN120" s="23"/>
      <c r="AO120" s="8" t="s">
        <v>2</v>
      </c>
      <c r="AP120" s="23">
        <v>46113</v>
      </c>
      <c r="AQ120" s="45" t="s">
        <v>0</v>
      </c>
      <c r="AR120" s="41">
        <v>51118001</v>
      </c>
      <c r="AS120" s="41">
        <v>24361502</v>
      </c>
      <c r="AT120" s="41" t="s">
        <v>5492</v>
      </c>
      <c r="AU120" s="40"/>
    </row>
    <row r="121" spans="1:47" ht="36">
      <c r="A121" s="9" t="s">
        <v>9</v>
      </c>
      <c r="B121" s="10" t="s">
        <v>662</v>
      </c>
      <c r="C121" s="6" t="str">
        <f>VLOOKUP(B121,Hoja1!A:G,3,FALSE)</f>
        <v>JEISSON LEONARDO GIL GUZMAN</v>
      </c>
      <c r="D121" s="6" t="str">
        <f>VLOOKUP(B121,Hoja1!A:G,5,FALSE)</f>
        <v>LINA FERNANDA GUEVARA</v>
      </c>
      <c r="E121" s="6" t="s">
        <v>669</v>
      </c>
      <c r="F121" s="3" t="str">
        <f>VLOOKUP(B121,Hoja1!A:G,7,FALSE)</f>
        <v>FERNANDO SOTELO AVILA</v>
      </c>
      <c r="G121" s="11">
        <v>46044</v>
      </c>
      <c r="H121" s="12">
        <v>8</v>
      </c>
      <c r="I121" s="12">
        <v>240</v>
      </c>
      <c r="J121" s="13">
        <v>46050</v>
      </c>
      <c r="K121" s="5"/>
      <c r="L121" s="13">
        <v>46292</v>
      </c>
      <c r="M121" s="14"/>
      <c r="N121" s="15">
        <f t="shared" si="29"/>
        <v>46292</v>
      </c>
      <c r="O121" s="16">
        <v>48000000</v>
      </c>
      <c r="P121" s="17"/>
      <c r="Q121" s="17">
        <f t="shared" si="28"/>
        <v>48000000</v>
      </c>
      <c r="R121" s="18">
        <f t="shared" si="23"/>
        <v>6000000</v>
      </c>
      <c r="S121" s="17">
        <f t="shared" si="24"/>
        <v>200000</v>
      </c>
      <c r="T121" s="19">
        <v>6000000</v>
      </c>
      <c r="U121" s="20">
        <v>3</v>
      </c>
      <c r="V121" s="20">
        <v>9</v>
      </c>
      <c r="W121" s="20">
        <f>4+30+30</f>
        <v>64</v>
      </c>
      <c r="X121" s="21">
        <f t="shared" si="25"/>
        <v>0.26666666666666666</v>
      </c>
      <c r="Y121" s="22">
        <f t="shared" ca="1" si="26"/>
        <v>0.39583333333333331</v>
      </c>
      <c r="Z121" s="26" t="s">
        <v>4244</v>
      </c>
      <c r="AA121" s="26">
        <f>VLOOKUP(B121,Hoja2!A:H,8,FALSE)</f>
        <v>655</v>
      </c>
      <c r="AB121" s="27">
        <v>46050</v>
      </c>
      <c r="AC121" s="26"/>
      <c r="AD121" s="27"/>
      <c r="AE121" s="24" t="s">
        <v>8</v>
      </c>
      <c r="AF121" s="24" t="s">
        <v>9</v>
      </c>
      <c r="AG121" s="24">
        <f>VLOOKUP(B121,ARL!A:Z,22,FALSE)</f>
        <v>1</v>
      </c>
      <c r="AH121" s="25" t="str">
        <f t="shared" ca="1" si="27"/>
        <v>VIGENTE</v>
      </c>
      <c r="AI121" s="44"/>
      <c r="AJ121" s="44"/>
      <c r="AK121" s="44"/>
      <c r="AL121" s="44"/>
      <c r="AM121" s="44"/>
      <c r="AN121" s="23"/>
      <c r="AO121" s="8" t="s">
        <v>2</v>
      </c>
      <c r="AP121" s="23">
        <v>46108</v>
      </c>
      <c r="AQ121" s="45" t="s">
        <v>0</v>
      </c>
      <c r="AR121" s="41">
        <v>51118001</v>
      </c>
      <c r="AS121" s="41">
        <v>24361502</v>
      </c>
      <c r="AT121" s="41" t="s">
        <v>5407</v>
      </c>
      <c r="AU121" s="40"/>
    </row>
    <row r="122" spans="1:47" ht="36">
      <c r="A122" s="9" t="s">
        <v>9</v>
      </c>
      <c r="B122" s="10" t="s">
        <v>667</v>
      </c>
      <c r="C122" s="6" t="str">
        <f>VLOOKUP(B122,Hoja1!A:G,3,FALSE)</f>
        <v>WILSON YANGUMA VANEGAS</v>
      </c>
      <c r="D122" s="6" t="str">
        <f>VLOOKUP(B122,Hoja1!A:G,5,FALSE)</f>
        <v>JEISSON LEONARDO GIL GUZMAN</v>
      </c>
      <c r="E122" s="6" t="s">
        <v>669</v>
      </c>
      <c r="F122" s="3" t="str">
        <f>VLOOKUP(B122,Hoja1!A:G,7,FALSE)</f>
        <v>ANA MATILDE GUTIERREZ BOLIVAR</v>
      </c>
      <c r="G122" s="11">
        <v>46043</v>
      </c>
      <c r="H122" s="12">
        <v>8</v>
      </c>
      <c r="I122" s="12">
        <v>240</v>
      </c>
      <c r="J122" s="13">
        <v>46056</v>
      </c>
      <c r="K122" s="5"/>
      <c r="L122" s="13">
        <v>46297</v>
      </c>
      <c r="M122" s="14"/>
      <c r="N122" s="15">
        <f t="shared" si="29"/>
        <v>46297</v>
      </c>
      <c r="O122" s="16">
        <v>44800000</v>
      </c>
      <c r="P122" s="17"/>
      <c r="Q122" s="17">
        <f t="shared" si="28"/>
        <v>44800000</v>
      </c>
      <c r="R122" s="18">
        <f t="shared" si="23"/>
        <v>5600000</v>
      </c>
      <c r="S122" s="17">
        <f t="shared" si="24"/>
        <v>186666.66666666666</v>
      </c>
      <c r="T122" s="19">
        <v>5600000</v>
      </c>
      <c r="U122" s="20">
        <v>2</v>
      </c>
      <c r="V122" s="20">
        <v>9</v>
      </c>
      <c r="W122" s="20">
        <f>28+30</f>
        <v>58</v>
      </c>
      <c r="X122" s="21">
        <f t="shared" si="25"/>
        <v>0.24166666666666667</v>
      </c>
      <c r="Y122" s="22">
        <f t="shared" ca="1" si="26"/>
        <v>0.37083333333333335</v>
      </c>
      <c r="Z122" s="26" t="s">
        <v>4244</v>
      </c>
      <c r="AA122" s="26">
        <f>VLOOKUP(B122,Hoja2!A:H,8,FALSE)</f>
        <v>466</v>
      </c>
      <c r="AB122" s="27">
        <v>46046</v>
      </c>
      <c r="AC122" s="26"/>
      <c r="AD122" s="27"/>
      <c r="AE122" s="24" t="s">
        <v>4</v>
      </c>
      <c r="AF122" s="24" t="s">
        <v>8</v>
      </c>
      <c r="AG122" s="24">
        <f>VLOOKUP(B122,ARL!A:Z,22,FALSE)</f>
        <v>1</v>
      </c>
      <c r="AH122" s="25" t="str">
        <f t="shared" ca="1" si="27"/>
        <v>VIGENTE</v>
      </c>
      <c r="AI122" s="44" t="s">
        <v>3</v>
      </c>
      <c r="AJ122" s="44" t="s">
        <v>3</v>
      </c>
      <c r="AK122" s="44" t="s">
        <v>3</v>
      </c>
      <c r="AL122" s="44" t="s">
        <v>3</v>
      </c>
      <c r="AM122" s="44" t="s">
        <v>3</v>
      </c>
      <c r="AN122" s="23"/>
      <c r="AO122" s="8" t="s">
        <v>2</v>
      </c>
      <c r="AP122" s="23">
        <v>46113</v>
      </c>
      <c r="AQ122" s="45"/>
      <c r="AR122" s="41">
        <v>51118001</v>
      </c>
      <c r="AS122" s="41">
        <v>24361502</v>
      </c>
      <c r="AT122" s="41" t="s">
        <v>5477</v>
      </c>
      <c r="AU122" s="40"/>
    </row>
    <row r="123" spans="1:47" ht="36">
      <c r="A123" s="9" t="s">
        <v>9</v>
      </c>
      <c r="B123" s="10" t="s">
        <v>674</v>
      </c>
      <c r="C123" s="6" t="str">
        <f>VLOOKUP(B123,Hoja1!A:G,3,FALSE)</f>
        <v>ISOLIER EGUIS</v>
      </c>
      <c r="D123" s="6" t="str">
        <f>VLOOKUP(B123,Hoja1!A:G,5,FALSE)</f>
        <v>ESTHEFANY CHAVERRA MOSQUERA</v>
      </c>
      <c r="E123" s="6" t="s">
        <v>353</v>
      </c>
      <c r="F123" s="3" t="str">
        <f>VLOOKUP(B123,Hoja1!A:G,7,FALSE)</f>
        <v>FERNANDO SOTELO AVILA</v>
      </c>
      <c r="G123" s="11">
        <v>46041</v>
      </c>
      <c r="H123" s="12">
        <v>8</v>
      </c>
      <c r="I123" s="12">
        <v>240</v>
      </c>
      <c r="J123" s="13">
        <v>46048</v>
      </c>
      <c r="K123" s="5"/>
      <c r="L123" s="13">
        <v>46290</v>
      </c>
      <c r="M123" s="14"/>
      <c r="N123" s="15">
        <f t="shared" si="29"/>
        <v>46290</v>
      </c>
      <c r="O123" s="16">
        <v>83200000</v>
      </c>
      <c r="P123" s="17"/>
      <c r="Q123" s="17">
        <f t="shared" si="28"/>
        <v>83200000</v>
      </c>
      <c r="R123" s="18">
        <f t="shared" si="23"/>
        <v>10400000</v>
      </c>
      <c r="S123" s="17">
        <f t="shared" si="24"/>
        <v>346666.66666666669</v>
      </c>
      <c r="T123" s="19">
        <v>10400000</v>
      </c>
      <c r="U123" s="20">
        <v>3</v>
      </c>
      <c r="V123" s="20">
        <v>9</v>
      </c>
      <c r="W123" s="20">
        <f>5+30+30</f>
        <v>65</v>
      </c>
      <c r="X123" s="21">
        <f t="shared" si="25"/>
        <v>0.27083333333333331</v>
      </c>
      <c r="Y123" s="22">
        <f t="shared" ca="1" si="26"/>
        <v>0.40416666666666667</v>
      </c>
      <c r="Z123" s="26" t="s">
        <v>4302</v>
      </c>
      <c r="AA123" s="26">
        <f>VLOOKUP(B123,Hoja2!A:H,8,FALSE)</f>
        <v>508</v>
      </c>
      <c r="AB123" s="27">
        <v>46046</v>
      </c>
      <c r="AC123" s="26"/>
      <c r="AD123" s="27"/>
      <c r="AE123" s="24" t="s">
        <v>8</v>
      </c>
      <c r="AF123" s="24" t="s">
        <v>9</v>
      </c>
      <c r="AG123" s="24">
        <f>VLOOKUP(B123,ARL!A:Z,22,FALSE)</f>
        <v>5</v>
      </c>
      <c r="AH123" s="25" t="str">
        <f t="shared" ca="1" si="27"/>
        <v>VIGENTE</v>
      </c>
      <c r="AI123" s="44"/>
      <c r="AJ123" s="44"/>
      <c r="AK123" s="44"/>
      <c r="AL123" s="44"/>
      <c r="AM123" s="44"/>
      <c r="AN123" s="23"/>
      <c r="AO123" s="8" t="s">
        <v>2</v>
      </c>
      <c r="AP123" s="23">
        <v>46109</v>
      </c>
      <c r="AQ123" s="45" t="s">
        <v>0</v>
      </c>
      <c r="AR123" s="41">
        <v>51118001</v>
      </c>
      <c r="AS123" s="41">
        <v>24361502</v>
      </c>
      <c r="AT123" s="41" t="s">
        <v>5407</v>
      </c>
      <c r="AU123" s="40"/>
    </row>
    <row r="124" spans="1:47" ht="36">
      <c r="A124" s="9" t="s">
        <v>9</v>
      </c>
      <c r="B124" s="10" t="s">
        <v>685</v>
      </c>
      <c r="C124" s="6" t="str">
        <f>VLOOKUP(B124,Hoja1!A:G,3,FALSE)</f>
        <v>OTTO GABRIEL FORERO VANEGAS</v>
      </c>
      <c r="D124" s="6" t="str">
        <f>VLOOKUP(B124,Hoja1!A:G,5,FALSE)</f>
        <v>JUNIOR EDUARDO RIVAS MORENO</v>
      </c>
      <c r="E124" s="6" t="e">
        <f>_xlfn.XLOOKUP(B124,#REF!,#REF!," ")</f>
        <v>#REF!</v>
      </c>
      <c r="F124" s="3" t="str">
        <f>VLOOKUP(B124,Hoja1!A:G,7,FALSE)</f>
        <v>JEISSON ANDREY GONZALEZ FLORIAN</v>
      </c>
      <c r="G124" s="11">
        <v>46038</v>
      </c>
      <c r="H124" s="12">
        <v>8</v>
      </c>
      <c r="I124" s="12">
        <v>240</v>
      </c>
      <c r="J124" s="13">
        <v>46043</v>
      </c>
      <c r="K124" s="5"/>
      <c r="L124" s="13">
        <v>46285</v>
      </c>
      <c r="M124" s="14"/>
      <c r="N124" s="15">
        <f t="shared" si="29"/>
        <v>46285</v>
      </c>
      <c r="O124" s="16">
        <v>83200000</v>
      </c>
      <c r="P124" s="17"/>
      <c r="Q124" s="17">
        <f t="shared" si="28"/>
        <v>83200000</v>
      </c>
      <c r="R124" s="18">
        <f t="shared" si="23"/>
        <v>10400000</v>
      </c>
      <c r="S124" s="17">
        <f t="shared" si="24"/>
        <v>346666.66666666669</v>
      </c>
      <c r="T124" s="19">
        <v>10400000</v>
      </c>
      <c r="U124" s="20">
        <v>3</v>
      </c>
      <c r="V124" s="20">
        <v>9</v>
      </c>
      <c r="W124" s="20">
        <f>10+30+30</f>
        <v>70</v>
      </c>
      <c r="X124" s="21">
        <f t="shared" si="25"/>
        <v>0.29166666666666669</v>
      </c>
      <c r="Y124" s="21">
        <f t="shared" ca="1" si="26"/>
        <v>0.42499999999999999</v>
      </c>
      <c r="Z124" s="26" t="s">
        <v>4302</v>
      </c>
      <c r="AA124" s="26">
        <f>VLOOKUP(B124,Hoja2!A:H,8,FALSE)</f>
        <v>355</v>
      </c>
      <c r="AB124" s="27">
        <v>46042</v>
      </c>
      <c r="AC124" s="26"/>
      <c r="AD124" s="27"/>
      <c r="AE124" s="24" t="s">
        <v>6</v>
      </c>
      <c r="AF124" s="24" t="s">
        <v>8</v>
      </c>
      <c r="AG124" s="24">
        <f>VLOOKUP(B124,ARL!A:Z,22,FALSE)</f>
        <v>1</v>
      </c>
      <c r="AH124" s="25" t="str">
        <f t="shared" ca="1" si="27"/>
        <v>VIGENTE</v>
      </c>
      <c r="AI124" s="44"/>
      <c r="AJ124" s="44"/>
      <c r="AK124" s="44"/>
      <c r="AL124" s="46">
        <v>308640</v>
      </c>
      <c r="AM124" s="46" t="s">
        <v>0</v>
      </c>
      <c r="AN124" s="23"/>
      <c r="AO124" s="8" t="s">
        <v>2</v>
      </c>
      <c r="AP124" s="23">
        <v>46111</v>
      </c>
      <c r="AQ124" s="45" t="s">
        <v>0</v>
      </c>
      <c r="AR124" s="41">
        <v>51118001</v>
      </c>
      <c r="AS124" s="41">
        <v>24361502</v>
      </c>
      <c r="AT124" s="41" t="s">
        <v>5417</v>
      </c>
      <c r="AU124" s="40"/>
    </row>
    <row r="125" spans="1:47" ht="24">
      <c r="A125" s="9" t="s">
        <v>6</v>
      </c>
      <c r="B125" s="10" t="s">
        <v>692</v>
      </c>
      <c r="C125" s="6" t="str">
        <f>VLOOKUP(B125,Hoja1!A:G,3,FALSE)</f>
        <v>MELIANA ROJAS CASTILLO</v>
      </c>
      <c r="D125" s="6" t="str">
        <f>VLOOKUP(B125,Hoja1!A:G,5,FALSE)</f>
        <v>ISOLIER ANDRES EGUIS BENITEZ</v>
      </c>
      <c r="E125" s="6" t="s">
        <v>687</v>
      </c>
      <c r="F125" s="3" t="str">
        <f>VLOOKUP(B125,Hoja1!A:G,7,FALSE)</f>
        <v>FERNANDO SOTELO AVILA</v>
      </c>
      <c r="G125" s="11">
        <v>46042</v>
      </c>
      <c r="H125" s="12">
        <v>8</v>
      </c>
      <c r="I125" s="12">
        <v>240</v>
      </c>
      <c r="J125" s="13">
        <v>46048</v>
      </c>
      <c r="K125" s="5"/>
      <c r="L125" s="13">
        <v>46290</v>
      </c>
      <c r="M125" s="14"/>
      <c r="N125" s="15">
        <f t="shared" si="29"/>
        <v>46290</v>
      </c>
      <c r="O125" s="16">
        <v>61520000</v>
      </c>
      <c r="P125" s="17"/>
      <c r="Q125" s="17">
        <f t="shared" si="28"/>
        <v>61520000</v>
      </c>
      <c r="R125" s="18">
        <f t="shared" si="23"/>
        <v>7690000</v>
      </c>
      <c r="S125" s="17">
        <f t="shared" si="24"/>
        <v>256333.33333333334</v>
      </c>
      <c r="T125" s="19">
        <f>S125*W125</f>
        <v>1281666.6666666667</v>
      </c>
      <c r="U125" s="20">
        <v>1</v>
      </c>
      <c r="V125" s="20">
        <v>9</v>
      </c>
      <c r="W125" s="20">
        <f>5</f>
        <v>5</v>
      </c>
      <c r="X125" s="21">
        <f t="shared" si="25"/>
        <v>2.0833333333333332E-2</v>
      </c>
      <c r="Y125" s="22">
        <f t="shared" ca="1" si="26"/>
        <v>0.40416666666666667</v>
      </c>
      <c r="Z125" s="26" t="s">
        <v>4302</v>
      </c>
      <c r="AA125" s="26">
        <f>VLOOKUP(B125,Hoja2!A:H,8,FALSE)</f>
        <v>509</v>
      </c>
      <c r="AB125" s="27">
        <v>46046</v>
      </c>
      <c r="AC125" s="26"/>
      <c r="AD125" s="27"/>
      <c r="AE125" s="24"/>
      <c r="AF125" s="24" t="s">
        <v>6</v>
      </c>
      <c r="AG125" s="24">
        <f>VLOOKUP(B125,ARL!A:Z,22,FALSE)</f>
        <v>1</v>
      </c>
      <c r="AH125" s="25" t="str">
        <f t="shared" ca="1" si="27"/>
        <v>VIGENTE</v>
      </c>
      <c r="AI125" s="44"/>
      <c r="AJ125" s="44"/>
      <c r="AK125" s="44"/>
      <c r="AL125" s="44"/>
      <c r="AM125" s="44"/>
      <c r="AN125" s="23"/>
      <c r="AO125" s="8" t="s">
        <v>2</v>
      </c>
      <c r="AP125" s="23">
        <v>46112</v>
      </c>
      <c r="AQ125" s="45" t="s">
        <v>0</v>
      </c>
      <c r="AR125" s="41">
        <v>51118001</v>
      </c>
      <c r="AS125" s="41">
        <v>24361502</v>
      </c>
      <c r="AT125" s="41" t="s">
        <v>5407</v>
      </c>
      <c r="AU125" s="40"/>
    </row>
    <row r="126" spans="1:47" ht="24">
      <c r="A126" s="9" t="s">
        <v>5413</v>
      </c>
      <c r="B126" s="10" t="s">
        <v>692</v>
      </c>
      <c r="C126" s="6" t="str">
        <f>VLOOKUP(B126,Hoja1!A:G,3,FALSE)</f>
        <v>MELIANA ROJAS CASTILLO</v>
      </c>
      <c r="D126" s="6" t="str">
        <f>VLOOKUP(B126,Hoja1!A:G,5,FALSE)</f>
        <v>ISOLIER ANDRES EGUIS BENITEZ</v>
      </c>
      <c r="E126" s="6" t="s">
        <v>687</v>
      </c>
      <c r="F126" s="3" t="str">
        <f>VLOOKUP(B126,Hoja1!A:G,7,FALSE)</f>
        <v>FERNANDO SOTELO AVILA</v>
      </c>
      <c r="G126" s="11">
        <v>46042</v>
      </c>
      <c r="H126" s="12">
        <v>8</v>
      </c>
      <c r="I126" s="12">
        <v>240</v>
      </c>
      <c r="J126" s="13">
        <v>46048</v>
      </c>
      <c r="K126" s="5"/>
      <c r="L126" s="13">
        <v>46290</v>
      </c>
      <c r="M126" s="14"/>
      <c r="N126" s="15">
        <f t="shared" si="29"/>
        <v>46290</v>
      </c>
      <c r="O126" s="16">
        <v>61520000</v>
      </c>
      <c r="P126" s="17"/>
      <c r="Q126" s="17">
        <f t="shared" si="28"/>
        <v>61520000</v>
      </c>
      <c r="R126" s="18">
        <f t="shared" si="23"/>
        <v>7690000</v>
      </c>
      <c r="S126" s="17">
        <f t="shared" si="24"/>
        <v>256333.33333333334</v>
      </c>
      <c r="T126" s="19">
        <f>R126</f>
        <v>7690000</v>
      </c>
      <c r="U126" s="20">
        <v>2</v>
      </c>
      <c r="V126" s="20">
        <v>9</v>
      </c>
      <c r="W126" s="20">
        <f>5+30</f>
        <v>35</v>
      </c>
      <c r="X126" s="21">
        <f t="shared" si="25"/>
        <v>0.14583333333333334</v>
      </c>
      <c r="Y126" s="22">
        <f t="shared" ca="1" si="26"/>
        <v>0.40416666666666667</v>
      </c>
      <c r="Z126" s="26" t="s">
        <v>4302</v>
      </c>
      <c r="AA126" s="26">
        <f>VLOOKUP(B126,Hoja2!A:H,8,FALSE)</f>
        <v>509</v>
      </c>
      <c r="AB126" s="27">
        <v>46046</v>
      </c>
      <c r="AC126" s="26"/>
      <c r="AD126" s="27"/>
      <c r="AE126" s="24" t="s">
        <v>6</v>
      </c>
      <c r="AF126" s="24" t="s">
        <v>8</v>
      </c>
      <c r="AG126" s="24">
        <f>VLOOKUP(B126,ARL!A:Z,22,FALSE)</f>
        <v>1</v>
      </c>
      <c r="AH126" s="25" t="str">
        <f t="shared" ca="1" si="27"/>
        <v>VIGENTE</v>
      </c>
      <c r="AI126" s="44"/>
      <c r="AJ126" s="44"/>
      <c r="AK126" s="44"/>
      <c r="AL126" s="44"/>
      <c r="AM126" s="44"/>
      <c r="AN126" s="23">
        <v>46112</v>
      </c>
      <c r="AO126" s="8" t="s">
        <v>2</v>
      </c>
      <c r="AP126" s="23">
        <v>46112</v>
      </c>
      <c r="AQ126" s="45" t="s">
        <v>0</v>
      </c>
      <c r="AR126" s="41">
        <v>51118001</v>
      </c>
      <c r="AS126" s="41">
        <v>24361502</v>
      </c>
      <c r="AT126" s="41" t="s">
        <v>5407</v>
      </c>
      <c r="AU126" s="40" t="s">
        <v>5493</v>
      </c>
    </row>
    <row r="127" spans="1:47" ht="24">
      <c r="A127" s="9" t="s">
        <v>9</v>
      </c>
      <c r="B127" s="10" t="s">
        <v>692</v>
      </c>
      <c r="C127" s="6" t="str">
        <f>VLOOKUP(B127,Hoja1!A:G,3,FALSE)</f>
        <v>MELIANA ROJAS CASTILLO</v>
      </c>
      <c r="D127" s="6" t="str">
        <f>VLOOKUP(B127,Hoja1!A:G,5,FALSE)</f>
        <v>ISOLIER ANDRES EGUIS BENITEZ</v>
      </c>
      <c r="E127" s="6" t="s">
        <v>687</v>
      </c>
      <c r="F127" s="3" t="str">
        <f>VLOOKUP(B127,Hoja1!A:G,7,FALSE)</f>
        <v>FERNANDO SOTELO AVILA</v>
      </c>
      <c r="G127" s="11">
        <v>46042</v>
      </c>
      <c r="H127" s="12">
        <v>8</v>
      </c>
      <c r="I127" s="12">
        <v>240</v>
      </c>
      <c r="J127" s="13">
        <v>46048</v>
      </c>
      <c r="K127" s="5"/>
      <c r="L127" s="13">
        <v>46290</v>
      </c>
      <c r="M127" s="14"/>
      <c r="N127" s="15">
        <f t="shared" si="29"/>
        <v>46290</v>
      </c>
      <c r="O127" s="16">
        <v>61520000</v>
      </c>
      <c r="P127" s="17"/>
      <c r="Q127" s="17">
        <f t="shared" si="28"/>
        <v>61520000</v>
      </c>
      <c r="R127" s="18">
        <f t="shared" si="23"/>
        <v>7690000</v>
      </c>
      <c r="S127" s="17">
        <f t="shared" si="24"/>
        <v>256333.33333333334</v>
      </c>
      <c r="T127" s="19">
        <f>R127</f>
        <v>7690000</v>
      </c>
      <c r="U127" s="20">
        <v>3</v>
      </c>
      <c r="V127" s="20">
        <v>9</v>
      </c>
      <c r="W127" s="20">
        <f>5+30+30</f>
        <v>65</v>
      </c>
      <c r="X127" s="21">
        <f t="shared" si="25"/>
        <v>0.27083333333333331</v>
      </c>
      <c r="Y127" s="22">
        <f t="shared" ca="1" si="26"/>
        <v>0.40416666666666667</v>
      </c>
      <c r="Z127" s="26" t="s">
        <v>4302</v>
      </c>
      <c r="AA127" s="26">
        <f>VLOOKUP(B127,Hoja2!A:H,8,FALSE)</f>
        <v>509</v>
      </c>
      <c r="AB127" s="27">
        <v>46046</v>
      </c>
      <c r="AC127" s="26"/>
      <c r="AD127" s="27"/>
      <c r="AE127" s="24" t="s">
        <v>8</v>
      </c>
      <c r="AF127" s="24" t="s">
        <v>8</v>
      </c>
      <c r="AG127" s="24">
        <f>VLOOKUP(B127,ARL!A:Z,22,FALSE)</f>
        <v>1</v>
      </c>
      <c r="AH127" s="25" t="str">
        <f t="shared" ca="1" si="27"/>
        <v>VIGENTE</v>
      </c>
      <c r="AI127" s="44"/>
      <c r="AJ127" s="44"/>
      <c r="AK127" s="44"/>
      <c r="AL127" s="44"/>
      <c r="AM127" s="44"/>
      <c r="AN127" s="23">
        <v>46112</v>
      </c>
      <c r="AO127" s="8" t="s">
        <v>2</v>
      </c>
      <c r="AP127" s="23">
        <v>46112</v>
      </c>
      <c r="AQ127" s="45" t="s">
        <v>0</v>
      </c>
      <c r="AR127" s="41">
        <v>51118001</v>
      </c>
      <c r="AS127" s="41">
        <v>24361502</v>
      </c>
      <c r="AT127" s="41" t="s">
        <v>5407</v>
      </c>
      <c r="AU127" s="40" t="s">
        <v>5494</v>
      </c>
    </row>
    <row r="128" spans="1:47" ht="36">
      <c r="A128" s="9" t="s">
        <v>9</v>
      </c>
      <c r="B128" s="10" t="s">
        <v>698</v>
      </c>
      <c r="C128" s="6" t="str">
        <f>VLOOKUP(B128,Hoja1!A:G,3,FALSE)</f>
        <v>ADRIANA MARIA ROJAS RODRIGUEZ</v>
      </c>
      <c r="D128" s="6" t="str">
        <f>VLOOKUP(B128,Hoja1!A:G,5,FALSE)</f>
        <v>RAFAEL PERICLES AZUERO QUIÑONES</v>
      </c>
      <c r="E128" s="6" t="e">
        <f>_xlfn.XLOOKUP(B128,#REF!,#REF!," ")</f>
        <v>#REF!</v>
      </c>
      <c r="F128" s="3" t="str">
        <f>VLOOKUP(B128,Hoja1!A:G,7,FALSE)</f>
        <v>JAVIER CASTILLO GUERRERO</v>
      </c>
      <c r="G128" s="11">
        <v>46042</v>
      </c>
      <c r="H128" s="12">
        <v>8</v>
      </c>
      <c r="I128" s="12">
        <v>240</v>
      </c>
      <c r="J128" s="13">
        <v>46064</v>
      </c>
      <c r="K128" s="5"/>
      <c r="L128" s="13">
        <v>46305</v>
      </c>
      <c r="M128" s="14"/>
      <c r="N128" s="15">
        <f t="shared" si="29"/>
        <v>46305</v>
      </c>
      <c r="O128" s="16">
        <v>38400000</v>
      </c>
      <c r="P128" s="17"/>
      <c r="Q128" s="17">
        <f t="shared" si="28"/>
        <v>38400000</v>
      </c>
      <c r="R128" s="18">
        <f t="shared" si="23"/>
        <v>4800000</v>
      </c>
      <c r="S128" s="17">
        <f t="shared" si="24"/>
        <v>160000</v>
      </c>
      <c r="T128" s="19">
        <f>30*S128</f>
        <v>4800000</v>
      </c>
      <c r="U128" s="20">
        <v>2</v>
      </c>
      <c r="V128" s="20">
        <v>9</v>
      </c>
      <c r="W128" s="20">
        <f>20+30</f>
        <v>50</v>
      </c>
      <c r="X128" s="21">
        <f t="shared" si="25"/>
        <v>0.20833333333333334</v>
      </c>
      <c r="Y128" s="22">
        <f t="shared" ca="1" si="26"/>
        <v>0.33750000000000002</v>
      </c>
      <c r="Z128" s="26" t="s">
        <v>4373</v>
      </c>
      <c r="AA128" s="26">
        <f>VLOOKUP(B128,Hoja2!A:H,8,FALSE)</f>
        <v>711</v>
      </c>
      <c r="AB128" s="27">
        <v>46052</v>
      </c>
      <c r="AC128" s="26"/>
      <c r="AD128" s="27"/>
      <c r="AE128" s="24" t="s">
        <v>8</v>
      </c>
      <c r="AF128" s="24" t="s">
        <v>9</v>
      </c>
      <c r="AG128" s="24">
        <f>VLOOKUP(B128,ARL!A:Z,22,FALSE)</f>
        <v>1</v>
      </c>
      <c r="AH128" s="25" t="str">
        <f t="shared" ca="1" si="27"/>
        <v>VIGENTE</v>
      </c>
      <c r="AI128" s="44"/>
      <c r="AJ128" s="44"/>
      <c r="AK128" s="44"/>
      <c r="AL128" s="44"/>
      <c r="AM128" s="44"/>
      <c r="AN128" s="23"/>
      <c r="AO128" s="8" t="s">
        <v>2</v>
      </c>
      <c r="AP128" s="23">
        <v>46112</v>
      </c>
      <c r="AQ128" s="45"/>
      <c r="AR128" s="41">
        <v>51118001</v>
      </c>
      <c r="AS128" s="41">
        <v>24361502</v>
      </c>
      <c r="AT128" s="41" t="s">
        <v>5460</v>
      </c>
      <c r="AU128" s="40"/>
    </row>
    <row r="129" spans="1:47" ht="43.7">
      <c r="A129" s="9" t="s">
        <v>9</v>
      </c>
      <c r="B129" s="10" t="s">
        <v>703</v>
      </c>
      <c r="C129" s="6" t="str">
        <f>VLOOKUP(B129,Hoja1!A:G,3,FALSE)</f>
        <v>ANGIE NATALIA ACEVEDO HERRERA</v>
      </c>
      <c r="D129" s="6" t="str">
        <f>VLOOKUP(B129,Hoja1!A:G,5,FALSE)</f>
        <v>STEPHANIE MICHELY PINZON</v>
      </c>
      <c r="E129" s="6" t="e">
        <f>_xlfn.XLOOKUP(B129,#REF!,#REF!," ")</f>
        <v>#REF!</v>
      </c>
      <c r="F129" s="3" t="str">
        <f>VLOOKUP(B129,Hoja1!A:G,7,FALSE)</f>
        <v>MARIA DEL PILAR BENAVIDES ALFONSO</v>
      </c>
      <c r="G129" s="11">
        <v>46038</v>
      </c>
      <c r="H129" s="12">
        <v>8</v>
      </c>
      <c r="I129" s="12">
        <v>240</v>
      </c>
      <c r="J129" s="13">
        <v>46048</v>
      </c>
      <c r="K129" s="5"/>
      <c r="L129" s="13">
        <v>46290</v>
      </c>
      <c r="M129" s="14"/>
      <c r="N129" s="15">
        <f t="shared" si="29"/>
        <v>46290</v>
      </c>
      <c r="O129" s="16">
        <v>54400000</v>
      </c>
      <c r="P129" s="17"/>
      <c r="Q129" s="17">
        <f t="shared" si="28"/>
        <v>54400000</v>
      </c>
      <c r="R129" s="18">
        <f t="shared" si="23"/>
        <v>6800000</v>
      </c>
      <c r="S129" s="17">
        <f t="shared" si="24"/>
        <v>226666.66666666666</v>
      </c>
      <c r="T129" s="19">
        <v>6800000</v>
      </c>
      <c r="U129" s="20">
        <v>3</v>
      </c>
      <c r="V129" s="20">
        <v>9</v>
      </c>
      <c r="W129" s="20">
        <f>30+5+30</f>
        <v>65</v>
      </c>
      <c r="X129" s="21">
        <f t="shared" si="25"/>
        <v>0.27083333333333331</v>
      </c>
      <c r="Y129" s="22">
        <f t="shared" ca="1" si="26"/>
        <v>0.40416666666666667</v>
      </c>
      <c r="Z129" s="26" t="s">
        <v>4244</v>
      </c>
      <c r="AA129" s="26">
        <f>VLOOKUP(B129,Hoja2!A:H,8,FALSE)</f>
        <v>357</v>
      </c>
      <c r="AB129" s="27">
        <v>46042</v>
      </c>
      <c r="AC129" s="26"/>
      <c r="AD129" s="27"/>
      <c r="AE129" s="24" t="s">
        <v>8</v>
      </c>
      <c r="AF129" s="24" t="s">
        <v>9</v>
      </c>
      <c r="AG129" s="24">
        <f>VLOOKUP(B129,ARL!A:Z,22,FALSE)</f>
        <v>5</v>
      </c>
      <c r="AH129" s="25" t="str">
        <f t="shared" ca="1" si="27"/>
        <v>VIGENTE</v>
      </c>
      <c r="AI129" s="44" t="s">
        <v>5418</v>
      </c>
      <c r="AJ129" s="44" t="s">
        <v>5418</v>
      </c>
      <c r="AK129" s="44" t="s">
        <v>0</v>
      </c>
      <c r="AL129" s="44" t="s">
        <v>5418</v>
      </c>
      <c r="AM129" s="44" t="s">
        <v>5418</v>
      </c>
      <c r="AN129" s="23">
        <v>46119</v>
      </c>
      <c r="AO129" s="8" t="s">
        <v>2</v>
      </c>
      <c r="AP129" s="23">
        <v>46119</v>
      </c>
      <c r="AQ129" s="45" t="s">
        <v>0</v>
      </c>
      <c r="AR129" s="41">
        <v>51118001</v>
      </c>
      <c r="AS129" s="41">
        <v>24361502</v>
      </c>
      <c r="AT129" s="41" t="s">
        <v>5407</v>
      </c>
      <c r="AU129" s="40" t="s">
        <v>5495</v>
      </c>
    </row>
    <row r="130" spans="1:47" ht="36">
      <c r="A130" s="9" t="s">
        <v>9</v>
      </c>
      <c r="B130" s="10" t="s">
        <v>710</v>
      </c>
      <c r="C130" s="6" t="str">
        <f>VLOOKUP(B130,Hoja1!A:G,3,FALSE)</f>
        <v>CRITIAN CAMILO PABON JIMENEZ</v>
      </c>
      <c r="D130" s="6" t="str">
        <f>VLOOKUP(B130,Hoja1!A:G,5,FALSE)</f>
        <v>RAFAEL PERICLES AZUERO QUIÑONES</v>
      </c>
      <c r="E130" s="6" t="e">
        <f>_xlfn.XLOOKUP(B130,#REF!,#REF!," ")</f>
        <v>#REF!</v>
      </c>
      <c r="F130" s="3" t="str">
        <f>VLOOKUP(B130,Hoja1!A:G,7,FALSE)</f>
        <v>JAVIER CASTILLO GUERRERO</v>
      </c>
      <c r="G130" s="11">
        <v>46051</v>
      </c>
      <c r="H130" s="12">
        <v>8</v>
      </c>
      <c r="I130" s="12">
        <v>240</v>
      </c>
      <c r="J130" s="13">
        <v>46064</v>
      </c>
      <c r="K130" s="5"/>
      <c r="L130" s="13">
        <v>46305</v>
      </c>
      <c r="M130" s="14"/>
      <c r="N130" s="15">
        <f t="shared" si="29"/>
        <v>46305</v>
      </c>
      <c r="O130" s="16">
        <v>38400000</v>
      </c>
      <c r="P130" s="17"/>
      <c r="Q130" s="17">
        <f t="shared" si="28"/>
        <v>38400000</v>
      </c>
      <c r="R130" s="18">
        <f t="shared" si="23"/>
        <v>4800000</v>
      </c>
      <c r="S130" s="17">
        <f t="shared" si="24"/>
        <v>160000</v>
      </c>
      <c r="T130" s="19">
        <f>30*S130</f>
        <v>4800000</v>
      </c>
      <c r="U130" s="20">
        <v>2</v>
      </c>
      <c r="V130" s="20">
        <v>9</v>
      </c>
      <c r="W130" s="20">
        <f>20+30</f>
        <v>50</v>
      </c>
      <c r="X130" s="21">
        <f t="shared" si="25"/>
        <v>0.20833333333333334</v>
      </c>
      <c r="Y130" s="22">
        <f t="shared" ca="1" si="26"/>
        <v>0.33750000000000002</v>
      </c>
      <c r="Z130" s="26" t="s">
        <v>4302</v>
      </c>
      <c r="AA130" s="26">
        <f>VLOOKUP(B130,Hoja2!A:H,8,FALSE)</f>
        <v>2095</v>
      </c>
      <c r="AB130" s="27">
        <v>46064</v>
      </c>
      <c r="AC130" s="26"/>
      <c r="AD130" s="27"/>
      <c r="AE130" s="24" t="s">
        <v>6</v>
      </c>
      <c r="AF130" s="24" t="s">
        <v>8</v>
      </c>
      <c r="AG130" s="24">
        <f>VLOOKUP(B130,ARL!A:Z,22,FALSE)</f>
        <v>1</v>
      </c>
      <c r="AH130" s="25" t="str">
        <f t="shared" ca="1" si="27"/>
        <v>VIGENTE</v>
      </c>
      <c r="AI130" s="44"/>
      <c r="AJ130" s="44"/>
      <c r="AK130" s="44"/>
      <c r="AL130" s="44"/>
      <c r="AM130" s="44"/>
      <c r="AN130" s="23"/>
      <c r="AO130" s="8" t="s">
        <v>2</v>
      </c>
      <c r="AP130" s="23">
        <v>46112</v>
      </c>
      <c r="AQ130" s="45"/>
      <c r="AR130" s="41">
        <v>51118001</v>
      </c>
      <c r="AS130" s="41">
        <v>24361502</v>
      </c>
      <c r="AT130" s="41" t="s">
        <v>5460</v>
      </c>
      <c r="AU130" s="40"/>
    </row>
    <row r="131" spans="1:47">
      <c r="A131" s="9" t="s">
        <v>9</v>
      </c>
      <c r="B131" s="10" t="s">
        <v>5496</v>
      </c>
      <c r="C131" s="6" t="e">
        <f>VLOOKUP(B131,Hoja1!A:G,3,FALSE)</f>
        <v>#N/A</v>
      </c>
      <c r="D131" s="6" t="e">
        <f>VLOOKUP(B131,Hoja1!A:G,5,FALSE)</f>
        <v>#N/A</v>
      </c>
      <c r="E131" s="6" t="e">
        <f>_xlfn.XLOOKUP(B131,#REF!,#REF!," ")</f>
        <v>#REF!</v>
      </c>
      <c r="F131" s="3" t="e">
        <f>VLOOKUP(B131,Hoja1!A:G,7,FALSE)</f>
        <v>#N/A</v>
      </c>
      <c r="G131" s="11"/>
      <c r="H131" s="12">
        <v>8</v>
      </c>
      <c r="I131" s="12">
        <v>240</v>
      </c>
      <c r="J131" s="13"/>
      <c r="K131" s="5"/>
      <c r="L131" s="13"/>
      <c r="M131" s="14"/>
      <c r="N131" s="15">
        <f t="shared" si="29"/>
        <v>0</v>
      </c>
      <c r="O131" s="16"/>
      <c r="P131" s="17"/>
      <c r="Q131" s="17">
        <f t="shared" si="28"/>
        <v>0</v>
      </c>
      <c r="R131" s="18">
        <f t="shared" ref="R131:R162" si="31">+Q131/(H131+(M131/30))</f>
        <v>0</v>
      </c>
      <c r="S131" s="17">
        <f t="shared" ref="S131:S162" si="32">R131/30</f>
        <v>0</v>
      </c>
      <c r="T131" s="19" t="e">
        <f>+AA131*S131</f>
        <v>#N/A</v>
      </c>
      <c r="U131" s="20">
        <v>1</v>
      </c>
      <c r="V131" s="20">
        <v>9</v>
      </c>
      <c r="W131" s="20"/>
      <c r="X131" s="21">
        <f t="shared" ref="X131:X162" si="33">+W131/(I131+M131)</f>
        <v>0</v>
      </c>
      <c r="Y131" s="22">
        <f t="shared" ref="Y131:Y163" ca="1" si="34">((TODAY()-J131)/I131)</f>
        <v>192.27083333333334</v>
      </c>
      <c r="Z131" s="26" t="e">
        <v>#N/A</v>
      </c>
      <c r="AA131" s="26" t="e">
        <f>VLOOKUP(B131,Hoja2!A:H,8,FALSE)</f>
        <v>#N/A</v>
      </c>
      <c r="AB131" s="27" t="e">
        <v>#N/A</v>
      </c>
      <c r="AC131" s="26"/>
      <c r="AD131" s="27"/>
      <c r="AE131" s="24"/>
      <c r="AF131" s="24"/>
      <c r="AG131" s="24" t="e">
        <f>VLOOKUP(B131,ARL!A:Z,22,FALSE)</f>
        <v>#N/A</v>
      </c>
      <c r="AH131" s="25" t="str">
        <f t="shared" ref="AH131:AH163" ca="1" si="35">IF(N131&gt;$AH$1,"VIGENTE","TERMINADO")</f>
        <v>TERMINADO</v>
      </c>
      <c r="AI131" s="44"/>
      <c r="AJ131" s="44"/>
      <c r="AK131" s="44"/>
      <c r="AL131" s="44"/>
      <c r="AM131" s="44"/>
      <c r="AN131" s="23"/>
      <c r="AO131" s="8"/>
      <c r="AP131" s="23"/>
      <c r="AQ131" s="45"/>
      <c r="AR131" s="41">
        <v>51118001</v>
      </c>
      <c r="AS131" s="41">
        <v>24361502</v>
      </c>
      <c r="AT131" s="41"/>
      <c r="AU131" s="40"/>
    </row>
    <row r="132" spans="1:47" ht="36">
      <c r="A132" s="9" t="s">
        <v>9</v>
      </c>
      <c r="B132" s="10" t="s">
        <v>714</v>
      </c>
      <c r="C132" s="6" t="str">
        <f>VLOOKUP(B132,Hoja1!A:G,3,FALSE)</f>
        <v>ESTHEFANY CHAVERRA MOSQUERA</v>
      </c>
      <c r="D132" s="6" t="str">
        <f>VLOOKUP(B132,Hoja1!A:G,5,FALSE)</f>
        <v>JUNIOR EDUARDO RIVAS MORENO</v>
      </c>
      <c r="E132" s="6" t="e">
        <f>_xlfn.XLOOKUP(B132,#REF!,#REF!," ")</f>
        <v>#REF!</v>
      </c>
      <c r="F132" s="3" t="str">
        <f>VLOOKUP(B132,Hoja1!A:G,7,FALSE)</f>
        <v>JEISSON ANDREY GONZALEZ FLORIAN</v>
      </c>
      <c r="G132" s="11">
        <v>46041</v>
      </c>
      <c r="H132" s="12">
        <v>8</v>
      </c>
      <c r="I132" s="12">
        <v>240</v>
      </c>
      <c r="J132" s="13">
        <v>46044</v>
      </c>
      <c r="K132" s="5"/>
      <c r="L132" s="13">
        <v>46286</v>
      </c>
      <c r="M132" s="14"/>
      <c r="N132" s="15">
        <f t="shared" si="29"/>
        <v>46286</v>
      </c>
      <c r="O132" s="16">
        <v>83200000</v>
      </c>
      <c r="P132" s="17"/>
      <c r="Q132" s="17">
        <f t="shared" si="28"/>
        <v>83200000</v>
      </c>
      <c r="R132" s="18">
        <f t="shared" si="31"/>
        <v>10400000</v>
      </c>
      <c r="S132" s="17">
        <f t="shared" si="32"/>
        <v>346666.66666666669</v>
      </c>
      <c r="T132" s="19">
        <v>10400000</v>
      </c>
      <c r="U132" s="20">
        <v>3</v>
      </c>
      <c r="V132" s="20">
        <v>9</v>
      </c>
      <c r="W132" s="20">
        <f>9+30+30</f>
        <v>69</v>
      </c>
      <c r="X132" s="21">
        <f t="shared" si="33"/>
        <v>0.28749999999999998</v>
      </c>
      <c r="Y132" s="22">
        <f t="shared" ca="1" si="34"/>
        <v>0.42083333333333334</v>
      </c>
      <c r="Z132" s="26" t="s">
        <v>4244</v>
      </c>
      <c r="AA132" s="26">
        <f>VLOOKUP(B132,Hoja2!A:H,8,FALSE)</f>
        <v>365</v>
      </c>
      <c r="AB132" s="27">
        <v>46044</v>
      </c>
      <c r="AC132" s="26"/>
      <c r="AD132" s="27"/>
      <c r="AE132" s="24" t="s">
        <v>6</v>
      </c>
      <c r="AF132" s="24" t="s">
        <v>8</v>
      </c>
      <c r="AG132" s="24">
        <f>VLOOKUP(B132,ARL!A:Z,22,FALSE)</f>
        <v>1</v>
      </c>
      <c r="AH132" s="25" t="str">
        <f t="shared" ca="1" si="35"/>
        <v>VIGENTE</v>
      </c>
      <c r="AI132" s="44"/>
      <c r="AJ132" s="44"/>
      <c r="AK132" s="44"/>
      <c r="AL132" s="44"/>
      <c r="AM132" s="44"/>
      <c r="AN132" s="23">
        <v>46109</v>
      </c>
      <c r="AO132" s="8" t="s">
        <v>2</v>
      </c>
      <c r="AP132" s="23">
        <v>46111</v>
      </c>
      <c r="AQ132" s="45" t="s">
        <v>0</v>
      </c>
      <c r="AR132" s="41">
        <v>51118001</v>
      </c>
      <c r="AS132" s="41">
        <v>24361502</v>
      </c>
      <c r="AT132" s="41" t="s">
        <v>5417</v>
      </c>
      <c r="AU132" s="40" t="s">
        <v>5497</v>
      </c>
    </row>
    <row r="133" spans="1:47" ht="36">
      <c r="A133" s="9" t="s">
        <v>9</v>
      </c>
      <c r="B133" s="10" t="s">
        <v>721</v>
      </c>
      <c r="C133" s="6" t="str">
        <f>VLOOKUP(B133,Hoja1!A:G,3,FALSE)</f>
        <v>FERNANDO ANDRES CARVAJAL MOLINA</v>
      </c>
      <c r="D133" s="6" t="str">
        <f>VLOOKUP(B133,Hoja1!A:G,5,FALSE)</f>
        <v>JUNIOR EDUARDO RIVAS MORENO</v>
      </c>
      <c r="E133" s="6" t="e">
        <f>_xlfn.XLOOKUP(B133,#REF!,#REF!," ")</f>
        <v>#REF!</v>
      </c>
      <c r="F133" s="3" t="str">
        <f>VLOOKUP(B133,Hoja1!A:G,7,FALSE)</f>
        <v>JEISSON ANDREY GONZALEZ FLORIAN</v>
      </c>
      <c r="G133" s="11">
        <v>46041</v>
      </c>
      <c r="H133" s="12">
        <v>8</v>
      </c>
      <c r="I133" s="12">
        <v>240</v>
      </c>
      <c r="J133" s="13">
        <v>46045</v>
      </c>
      <c r="K133" s="5"/>
      <c r="L133" s="13">
        <v>46287</v>
      </c>
      <c r="M133" s="14"/>
      <c r="N133" s="15">
        <f t="shared" si="29"/>
        <v>46287</v>
      </c>
      <c r="O133" s="16">
        <v>83200000</v>
      </c>
      <c r="P133" s="17"/>
      <c r="Q133" s="17">
        <f t="shared" si="28"/>
        <v>83200000</v>
      </c>
      <c r="R133" s="18">
        <f t="shared" si="31"/>
        <v>10400000</v>
      </c>
      <c r="S133" s="17">
        <f t="shared" si="32"/>
        <v>346666.66666666669</v>
      </c>
      <c r="T133" s="19">
        <v>10400000</v>
      </c>
      <c r="U133" s="20">
        <v>3</v>
      </c>
      <c r="V133" s="20">
        <v>9</v>
      </c>
      <c r="W133" s="20">
        <f>8+30+30</f>
        <v>68</v>
      </c>
      <c r="X133" s="21">
        <f t="shared" si="33"/>
        <v>0.28333333333333333</v>
      </c>
      <c r="Y133" s="22">
        <f t="shared" ca="1" si="34"/>
        <v>0.41666666666666669</v>
      </c>
      <c r="Z133" s="26" t="s">
        <v>4244</v>
      </c>
      <c r="AA133" s="26">
        <f>VLOOKUP(B133,Hoja2!A:H,8,FALSE)</f>
        <v>431</v>
      </c>
      <c r="AB133" s="27">
        <v>46045</v>
      </c>
      <c r="AC133" s="26"/>
      <c r="AD133" s="27"/>
      <c r="AE133" s="24" t="s">
        <v>6</v>
      </c>
      <c r="AF133" s="24" t="s">
        <v>8</v>
      </c>
      <c r="AG133" s="24">
        <f>VLOOKUP(B133,ARL!A:Z,22,FALSE)</f>
        <v>1</v>
      </c>
      <c r="AH133" s="25" t="str">
        <f t="shared" ca="1" si="35"/>
        <v>VIGENTE</v>
      </c>
      <c r="AI133" s="44"/>
      <c r="AJ133" s="44"/>
      <c r="AK133" s="44"/>
      <c r="AL133" s="44"/>
      <c r="AM133" s="44" t="s">
        <v>0</v>
      </c>
      <c r="AN133" s="23"/>
      <c r="AO133" s="8" t="s">
        <v>2</v>
      </c>
      <c r="AP133" s="23">
        <v>46111</v>
      </c>
      <c r="AQ133" s="45" t="s">
        <v>0</v>
      </c>
      <c r="AR133" s="41">
        <v>51118001</v>
      </c>
      <c r="AS133" s="41">
        <v>24361502</v>
      </c>
      <c r="AT133" s="41" t="s">
        <v>5417</v>
      </c>
      <c r="AU133" s="40"/>
    </row>
    <row r="134" spans="1:47" ht="48">
      <c r="A134" s="9" t="s">
        <v>9</v>
      </c>
      <c r="B134" s="10" t="s">
        <v>727</v>
      </c>
      <c r="C134" s="6" t="str">
        <f>VLOOKUP(B134,Hoja1!A:G,3,FALSE)</f>
        <v>JUNIOR EDUARDO RIVAS MORENO</v>
      </c>
      <c r="D134" s="6" t="str">
        <f>VLOOKUP(B134,Hoja1!A:G,5,FALSE)</f>
        <v>CARLOS HERNANDO MACIAS MONTOYA</v>
      </c>
      <c r="E134" s="6" t="e">
        <f>_xlfn.XLOOKUP(B134,#REF!,#REF!," ")</f>
        <v>#REF!</v>
      </c>
      <c r="F134" s="3" t="str">
        <f>VLOOKUP(B134,Hoja1!A:G,7,FALSE)</f>
        <v>JEISSON ANDREY GONZALEZ FLORIAN</v>
      </c>
      <c r="G134" s="11">
        <v>46041</v>
      </c>
      <c r="H134" s="12">
        <v>8</v>
      </c>
      <c r="I134" s="12">
        <v>240</v>
      </c>
      <c r="J134" s="13">
        <v>46045</v>
      </c>
      <c r="K134" s="5"/>
      <c r="L134" s="13">
        <v>46287</v>
      </c>
      <c r="M134" s="14"/>
      <c r="N134" s="15">
        <f t="shared" si="29"/>
        <v>46287</v>
      </c>
      <c r="O134" s="16">
        <v>83200000</v>
      </c>
      <c r="P134" s="17"/>
      <c r="Q134" s="17">
        <f t="shared" ref="Q134:Q165" si="36">+O134+P134</f>
        <v>83200000</v>
      </c>
      <c r="R134" s="18">
        <f t="shared" si="31"/>
        <v>10400000</v>
      </c>
      <c r="S134" s="17">
        <f t="shared" si="32"/>
        <v>346666.66666666669</v>
      </c>
      <c r="T134" s="19">
        <v>10400000</v>
      </c>
      <c r="U134" s="20">
        <v>3</v>
      </c>
      <c r="V134" s="20">
        <v>9</v>
      </c>
      <c r="W134" s="20">
        <f>8+30+30</f>
        <v>68</v>
      </c>
      <c r="X134" s="21">
        <f t="shared" si="33"/>
        <v>0.28333333333333333</v>
      </c>
      <c r="Y134" s="22">
        <f t="shared" ca="1" si="34"/>
        <v>0.41666666666666669</v>
      </c>
      <c r="Z134" s="26" t="s">
        <v>4244</v>
      </c>
      <c r="AA134" s="26">
        <f>VLOOKUP(B134,Hoja2!A:H,8,FALSE)</f>
        <v>427</v>
      </c>
      <c r="AB134" s="27">
        <v>46045</v>
      </c>
      <c r="AC134" s="26"/>
      <c r="AD134" s="27"/>
      <c r="AE134" s="24" t="s">
        <v>8</v>
      </c>
      <c r="AF134" s="24" t="s">
        <v>9</v>
      </c>
      <c r="AG134" s="24">
        <f>VLOOKUP(B134,ARL!A:Z,22,FALSE)</f>
        <v>1</v>
      </c>
      <c r="AH134" s="25" t="str">
        <f t="shared" ca="1" si="35"/>
        <v>VIGENTE</v>
      </c>
      <c r="AI134" s="44"/>
      <c r="AJ134" s="44"/>
      <c r="AK134" s="44"/>
      <c r="AL134" s="44"/>
      <c r="AM134" s="44" t="s">
        <v>0</v>
      </c>
      <c r="AN134" s="23"/>
      <c r="AO134" s="8" t="s">
        <v>2</v>
      </c>
      <c r="AP134" s="23">
        <v>46113</v>
      </c>
      <c r="AQ134" s="45" t="s">
        <v>0</v>
      </c>
      <c r="AR134" s="41">
        <v>51118001</v>
      </c>
      <c r="AS134" s="41">
        <v>24361502</v>
      </c>
      <c r="AT134" s="41" t="s">
        <v>5417</v>
      </c>
      <c r="AU134" s="40"/>
    </row>
    <row r="135" spans="1:47" ht="36">
      <c r="A135" s="9" t="s">
        <v>9</v>
      </c>
      <c r="B135" s="10" t="s">
        <v>733</v>
      </c>
      <c r="C135" s="6" t="str">
        <f>VLOOKUP(B135,Hoja1!A:G,3,FALSE)</f>
        <v>BILSAM LÓPEZ CÁRDENAS</v>
      </c>
      <c r="D135" s="6" t="str">
        <f>VLOOKUP(B135,Hoja1!A:G,5,FALSE)</f>
        <v>JUNIOR EDUARDO RIVAS MORENO</v>
      </c>
      <c r="E135" s="6" t="e">
        <f>_xlfn.XLOOKUP(B135,#REF!,#REF!," ")</f>
        <v>#REF!</v>
      </c>
      <c r="F135" s="3" t="str">
        <f>VLOOKUP(B135,Hoja1!A:G,7,FALSE)</f>
        <v>JEISSON ANDREY GONZALEZ FLORIAN</v>
      </c>
      <c r="G135" s="11">
        <v>46041</v>
      </c>
      <c r="H135" s="12">
        <v>8</v>
      </c>
      <c r="I135" s="12">
        <v>240</v>
      </c>
      <c r="J135" s="13">
        <v>46045</v>
      </c>
      <c r="K135" s="5"/>
      <c r="L135" s="13">
        <v>46287</v>
      </c>
      <c r="M135" s="14"/>
      <c r="N135" s="15">
        <f t="shared" si="29"/>
        <v>46287</v>
      </c>
      <c r="O135" s="16">
        <v>40800000</v>
      </c>
      <c r="P135" s="17"/>
      <c r="Q135" s="17">
        <f t="shared" si="36"/>
        <v>40800000</v>
      </c>
      <c r="R135" s="18">
        <f t="shared" si="31"/>
        <v>5100000</v>
      </c>
      <c r="S135" s="17">
        <f t="shared" si="32"/>
        <v>170000</v>
      </c>
      <c r="T135" s="19">
        <v>5100000</v>
      </c>
      <c r="U135" s="20">
        <v>3</v>
      </c>
      <c r="V135" s="20">
        <v>9</v>
      </c>
      <c r="W135" s="20">
        <f>8+30+30</f>
        <v>68</v>
      </c>
      <c r="X135" s="21">
        <f t="shared" si="33"/>
        <v>0.28333333333333333</v>
      </c>
      <c r="Y135" s="22">
        <f t="shared" ca="1" si="34"/>
        <v>0.41666666666666669</v>
      </c>
      <c r="Z135" s="26" t="s">
        <v>4244</v>
      </c>
      <c r="AA135" s="26">
        <f>VLOOKUP(B135,Hoja2!A:H,8,FALSE)</f>
        <v>438</v>
      </c>
      <c r="AB135" s="27">
        <v>46045</v>
      </c>
      <c r="AC135" s="26"/>
      <c r="AD135" s="27"/>
      <c r="AE135" s="24" t="s">
        <v>8</v>
      </c>
      <c r="AF135" s="24" t="s">
        <v>9</v>
      </c>
      <c r="AG135" s="24">
        <f>VLOOKUP(B135,ARL!A:Z,22,FALSE)</f>
        <v>1</v>
      </c>
      <c r="AH135" s="25" t="str">
        <f t="shared" ca="1" si="35"/>
        <v>VIGENTE</v>
      </c>
      <c r="AI135" s="44"/>
      <c r="AJ135" s="44"/>
      <c r="AK135" s="44"/>
      <c r="AL135" s="44"/>
      <c r="AM135" s="44"/>
      <c r="AN135" s="23"/>
      <c r="AO135" s="8" t="s">
        <v>2</v>
      </c>
      <c r="AP135" s="23">
        <v>46109</v>
      </c>
      <c r="AQ135" s="45" t="s">
        <v>0</v>
      </c>
      <c r="AR135" s="41">
        <v>51118001</v>
      </c>
      <c r="AS135" s="41">
        <v>24361502</v>
      </c>
      <c r="AT135" s="41" t="s">
        <v>5417</v>
      </c>
      <c r="AU135" s="40"/>
    </row>
    <row r="136" spans="1:47" ht="36">
      <c r="A136" s="9" t="s">
        <v>9</v>
      </c>
      <c r="B136" s="10" t="s">
        <v>739</v>
      </c>
      <c r="C136" s="6" t="str">
        <f>VLOOKUP(B136,Hoja1!A:G,3,FALSE)</f>
        <v>NELSON ALBEIRO ACELAS HORTUA</v>
      </c>
      <c r="D136" s="6" t="str">
        <f>VLOOKUP(B136,Hoja1!A:G,5,FALSE)</f>
        <v>JUNIOR EDUARDO RIVAS MORENO</v>
      </c>
      <c r="E136" s="6" t="e">
        <f>_xlfn.XLOOKUP(B136,#REF!,#REF!," ")</f>
        <v>#REF!</v>
      </c>
      <c r="F136" s="3" t="str">
        <f>VLOOKUP(B136,Hoja1!A:G,7,FALSE)</f>
        <v>JEISSON ANDREY GONZALEZ FLORIAN</v>
      </c>
      <c r="G136" s="11">
        <v>46041</v>
      </c>
      <c r="H136" s="12">
        <v>8</v>
      </c>
      <c r="I136" s="12">
        <v>240</v>
      </c>
      <c r="J136" s="13">
        <v>46048</v>
      </c>
      <c r="K136" s="5"/>
      <c r="L136" s="13">
        <v>46290</v>
      </c>
      <c r="M136" s="14"/>
      <c r="N136" s="15">
        <f t="shared" si="29"/>
        <v>46290</v>
      </c>
      <c r="O136" s="16">
        <v>38400000</v>
      </c>
      <c r="P136" s="17"/>
      <c r="Q136" s="17">
        <f t="shared" si="36"/>
        <v>38400000</v>
      </c>
      <c r="R136" s="18">
        <f t="shared" si="31"/>
        <v>4800000</v>
      </c>
      <c r="S136" s="17">
        <f t="shared" si="32"/>
        <v>160000</v>
      </c>
      <c r="T136" s="19">
        <v>4800000</v>
      </c>
      <c r="U136" s="20">
        <v>3</v>
      </c>
      <c r="V136" s="20">
        <v>9</v>
      </c>
      <c r="W136" s="20">
        <f>5+30+30</f>
        <v>65</v>
      </c>
      <c r="X136" s="21">
        <f t="shared" si="33"/>
        <v>0.27083333333333331</v>
      </c>
      <c r="Y136" s="22">
        <f t="shared" ca="1" si="34"/>
        <v>0.40416666666666667</v>
      </c>
      <c r="Z136" s="26" t="s">
        <v>4244</v>
      </c>
      <c r="AA136" s="26">
        <f>VLOOKUP(B136,Hoja2!A:H,8,FALSE)</f>
        <v>536</v>
      </c>
      <c r="AB136" s="27">
        <v>46046</v>
      </c>
      <c r="AC136" s="26"/>
      <c r="AD136" s="27"/>
      <c r="AE136" s="24" t="s">
        <v>6</v>
      </c>
      <c r="AF136" s="24" t="s">
        <v>8</v>
      </c>
      <c r="AG136" s="24">
        <f>VLOOKUP(B136,ARL!A:Z,22,FALSE)</f>
        <v>4</v>
      </c>
      <c r="AH136" s="25" t="str">
        <f t="shared" ca="1" si="35"/>
        <v>VIGENTE</v>
      </c>
      <c r="AI136" s="44"/>
      <c r="AJ136" s="44"/>
      <c r="AK136" s="44"/>
      <c r="AL136" s="44"/>
      <c r="AM136" s="44"/>
      <c r="AN136" s="23"/>
      <c r="AO136" s="8" t="s">
        <v>2</v>
      </c>
      <c r="AP136" s="23">
        <v>46109</v>
      </c>
      <c r="AQ136" s="45" t="s">
        <v>0</v>
      </c>
      <c r="AR136" s="41">
        <v>51118001</v>
      </c>
      <c r="AS136" s="41">
        <v>24361502</v>
      </c>
      <c r="AT136" s="41" t="s">
        <v>5417</v>
      </c>
      <c r="AU136" s="40"/>
    </row>
    <row r="137" spans="1:47" ht="36">
      <c r="A137" s="9" t="s">
        <v>9</v>
      </c>
      <c r="B137" s="10" t="s">
        <v>745</v>
      </c>
      <c r="C137" s="6" t="str">
        <f>VLOOKUP(B137,Hoja1!A:G,3,FALSE)</f>
        <v>MELANIA NARCEY ROPDRIGUEZ ORTEGA</v>
      </c>
      <c r="D137" s="6" t="str">
        <f>VLOOKUP(B137,Hoja1!A:G,5,FALSE)</f>
        <v>JUNIOR EDUARDO RIVAS MORENO</v>
      </c>
      <c r="E137" s="6" t="e">
        <f>_xlfn.XLOOKUP(B137,#REF!,#REF!," ")</f>
        <v>#REF!</v>
      </c>
      <c r="F137" s="3" t="str">
        <f>VLOOKUP(B137,Hoja1!A:G,7,FALSE)</f>
        <v>JEISSON ANDREY GONZALEZ FLORIAN</v>
      </c>
      <c r="G137" s="11">
        <v>46038</v>
      </c>
      <c r="H137" s="12">
        <v>8</v>
      </c>
      <c r="I137" s="12">
        <v>240</v>
      </c>
      <c r="J137" s="13">
        <v>46045</v>
      </c>
      <c r="K137" s="5"/>
      <c r="L137" s="13">
        <v>46287</v>
      </c>
      <c r="M137" s="14"/>
      <c r="N137" s="15">
        <f t="shared" si="29"/>
        <v>46287</v>
      </c>
      <c r="O137" s="16">
        <v>72000000</v>
      </c>
      <c r="P137" s="17"/>
      <c r="Q137" s="17">
        <f t="shared" si="36"/>
        <v>72000000</v>
      </c>
      <c r="R137" s="18">
        <f t="shared" si="31"/>
        <v>9000000</v>
      </c>
      <c r="S137" s="17">
        <f t="shared" si="32"/>
        <v>300000</v>
      </c>
      <c r="T137" s="19">
        <v>9000000</v>
      </c>
      <c r="U137" s="20">
        <v>3</v>
      </c>
      <c r="V137" s="20">
        <v>9</v>
      </c>
      <c r="W137" s="20">
        <f>8+30+30</f>
        <v>68</v>
      </c>
      <c r="X137" s="21">
        <f t="shared" si="33"/>
        <v>0.28333333333333333</v>
      </c>
      <c r="Y137" s="22">
        <f t="shared" ca="1" si="34"/>
        <v>0.41666666666666669</v>
      </c>
      <c r="Z137" s="26" t="s">
        <v>4244</v>
      </c>
      <c r="AA137" s="26">
        <f>VLOOKUP(B137,Hoja2!A:H,8,FALSE)</f>
        <v>360</v>
      </c>
      <c r="AB137" s="27">
        <v>46042</v>
      </c>
      <c r="AC137" s="26"/>
      <c r="AD137" s="27"/>
      <c r="AE137" s="24" t="s">
        <v>8</v>
      </c>
      <c r="AF137" s="24" t="s">
        <v>9</v>
      </c>
      <c r="AG137" s="24">
        <f>VLOOKUP(B137,ARL!A:Z,22,FALSE)</f>
        <v>1</v>
      </c>
      <c r="AH137" s="25" t="str">
        <f t="shared" ca="1" si="35"/>
        <v>VIGENTE</v>
      </c>
      <c r="AI137" s="44"/>
      <c r="AJ137" s="44"/>
      <c r="AK137" s="44"/>
      <c r="AL137" s="44"/>
      <c r="AM137" s="44"/>
      <c r="AN137" s="23"/>
      <c r="AO137" s="8" t="s">
        <v>2</v>
      </c>
      <c r="AP137" s="23">
        <v>46113</v>
      </c>
      <c r="AQ137" s="45" t="s">
        <v>0</v>
      </c>
      <c r="AR137" s="41">
        <v>51118001</v>
      </c>
      <c r="AS137" s="41">
        <v>24361502</v>
      </c>
      <c r="AT137" s="41" t="s">
        <v>5417</v>
      </c>
      <c r="AU137" s="40"/>
    </row>
    <row r="138" spans="1:47" ht="36">
      <c r="A138" s="9" t="s">
        <v>9</v>
      </c>
      <c r="B138" s="10" t="s">
        <v>751</v>
      </c>
      <c r="C138" s="6" t="str">
        <f>VLOOKUP(B138,Hoja1!A:G,3,FALSE)</f>
        <v>NATALIA ESPITIA ROJAS</v>
      </c>
      <c r="D138" s="6" t="str">
        <f>VLOOKUP(B138,Hoja1!A:G,5,FALSE)</f>
        <v>JUNIOR EDUARDO RIVAS MORENO</v>
      </c>
      <c r="E138" s="6" t="e">
        <f>_xlfn.XLOOKUP(B138,#REF!,#REF!," ")</f>
        <v>#REF!</v>
      </c>
      <c r="F138" s="3" t="str">
        <f>VLOOKUP(B138,Hoja1!A:G,7,FALSE)</f>
        <v>JEISSON ANDREY GONZALEZ FLORIAN</v>
      </c>
      <c r="G138" s="11">
        <v>46041</v>
      </c>
      <c r="H138" s="12">
        <v>8</v>
      </c>
      <c r="I138" s="12">
        <v>240</v>
      </c>
      <c r="J138" s="13">
        <v>46045</v>
      </c>
      <c r="K138" s="5"/>
      <c r="L138" s="13">
        <v>46287</v>
      </c>
      <c r="M138" s="14"/>
      <c r="N138" s="15">
        <f t="shared" si="29"/>
        <v>46287</v>
      </c>
      <c r="O138" s="16">
        <v>46880000</v>
      </c>
      <c r="P138" s="17"/>
      <c r="Q138" s="17">
        <f t="shared" si="36"/>
        <v>46880000</v>
      </c>
      <c r="R138" s="18">
        <f t="shared" si="31"/>
        <v>5860000</v>
      </c>
      <c r="S138" s="17">
        <f t="shared" si="32"/>
        <v>195333.33333333334</v>
      </c>
      <c r="T138" s="19">
        <v>5860000</v>
      </c>
      <c r="U138" s="20">
        <v>3</v>
      </c>
      <c r="V138" s="20">
        <v>9</v>
      </c>
      <c r="W138" s="20">
        <f>8+30+30</f>
        <v>68</v>
      </c>
      <c r="X138" s="21">
        <f t="shared" si="33"/>
        <v>0.28333333333333333</v>
      </c>
      <c r="Y138" s="22">
        <f t="shared" ca="1" si="34"/>
        <v>0.41666666666666669</v>
      </c>
      <c r="Z138" s="26" t="s">
        <v>4244</v>
      </c>
      <c r="AA138" s="26">
        <f>VLOOKUP(B138,Hoja2!A:H,8,FALSE)</f>
        <v>433</v>
      </c>
      <c r="AB138" s="27">
        <v>46045</v>
      </c>
      <c r="AC138" s="26"/>
      <c r="AD138" s="27"/>
      <c r="AE138" s="24" t="s">
        <v>6</v>
      </c>
      <c r="AF138" s="24" t="s">
        <v>9</v>
      </c>
      <c r="AG138" s="24">
        <f>VLOOKUP(B138,ARL!A:Z,22,FALSE)</f>
        <v>1</v>
      </c>
      <c r="AH138" s="25" t="str">
        <f t="shared" ca="1" si="35"/>
        <v>VIGENTE</v>
      </c>
      <c r="AI138" s="44"/>
      <c r="AJ138" s="44"/>
      <c r="AK138" s="44"/>
      <c r="AL138" s="44"/>
      <c r="AM138" s="44"/>
      <c r="AN138" s="23"/>
      <c r="AO138" s="8" t="s">
        <v>2</v>
      </c>
      <c r="AP138" s="23">
        <v>46112</v>
      </c>
      <c r="AQ138" s="45" t="s">
        <v>0</v>
      </c>
      <c r="AR138" s="41">
        <v>51118001</v>
      </c>
      <c r="AS138" s="41">
        <v>24361502</v>
      </c>
      <c r="AT138" s="41" t="s">
        <v>5417</v>
      </c>
      <c r="AU138" s="40"/>
    </row>
    <row r="139" spans="1:47" ht="36">
      <c r="A139" s="9" t="s">
        <v>9</v>
      </c>
      <c r="B139" s="10" t="s">
        <v>757</v>
      </c>
      <c r="C139" s="6" t="str">
        <f>VLOOKUP(B139,Hoja1!A:G,3,FALSE)</f>
        <v>JEISSON ANDREY GONZALEZ FLORIAN</v>
      </c>
      <c r="D139" s="6" t="str">
        <f>VLOOKUP(B139,Hoja1!A:G,5,FALSE)</f>
        <v>JEISSON ANDRES ORTIZ HERNANDEZ</v>
      </c>
      <c r="E139" s="6" t="e">
        <f>_xlfn.XLOOKUP(B139,#REF!,#REF!," ")</f>
        <v>#REF!</v>
      </c>
      <c r="F139" s="3" t="str">
        <f>VLOOKUP(B139,Hoja1!A:G,7,FALSE)</f>
        <v>SUGEY DIAZ TRIANA</v>
      </c>
      <c r="G139" s="11">
        <v>46041</v>
      </c>
      <c r="H139" s="12">
        <v>8</v>
      </c>
      <c r="I139" s="12">
        <v>240</v>
      </c>
      <c r="J139" s="13">
        <v>46045</v>
      </c>
      <c r="K139" s="5"/>
      <c r="L139" s="13">
        <v>46287</v>
      </c>
      <c r="M139" s="14"/>
      <c r="N139" s="15">
        <f t="shared" ref="N139:N170" si="37">+L139+M139</f>
        <v>46287</v>
      </c>
      <c r="O139" s="16">
        <v>61520000</v>
      </c>
      <c r="P139" s="17"/>
      <c r="Q139" s="17">
        <f t="shared" si="36"/>
        <v>61520000</v>
      </c>
      <c r="R139" s="18">
        <f t="shared" si="31"/>
        <v>7690000</v>
      </c>
      <c r="S139" s="17">
        <f t="shared" si="32"/>
        <v>256333.33333333334</v>
      </c>
      <c r="T139" s="19">
        <f t="shared" ref="T139:T140" si="38">30*S139</f>
        <v>7690000</v>
      </c>
      <c r="U139" s="20">
        <v>3</v>
      </c>
      <c r="V139" s="20">
        <v>9</v>
      </c>
      <c r="W139" s="20">
        <f>30+8+30</f>
        <v>68</v>
      </c>
      <c r="X139" s="21">
        <f t="shared" si="33"/>
        <v>0.28333333333333333</v>
      </c>
      <c r="Y139" s="22">
        <f t="shared" ca="1" si="34"/>
        <v>0.41666666666666669</v>
      </c>
      <c r="Z139" s="26" t="s">
        <v>4244</v>
      </c>
      <c r="AA139" s="26">
        <f>VLOOKUP(B139,Hoja2!A:H,8,FALSE)</f>
        <v>440</v>
      </c>
      <c r="AB139" s="27">
        <v>46045</v>
      </c>
      <c r="AC139" s="26"/>
      <c r="AD139" s="27"/>
      <c r="AE139" s="24" t="s">
        <v>8</v>
      </c>
      <c r="AF139" s="24" t="s">
        <v>9</v>
      </c>
      <c r="AG139" s="24">
        <f>VLOOKUP(B139,ARL!A:Z,22,FALSE)</f>
        <v>1</v>
      </c>
      <c r="AH139" s="25" t="str">
        <f t="shared" ca="1" si="35"/>
        <v>VIGENTE</v>
      </c>
      <c r="AI139" s="44"/>
      <c r="AJ139" s="44"/>
      <c r="AK139" s="44"/>
      <c r="AL139" s="44"/>
      <c r="AM139" s="44" t="s">
        <v>0</v>
      </c>
      <c r="AN139" s="23"/>
      <c r="AO139" s="8" t="s">
        <v>2</v>
      </c>
      <c r="AP139" s="23"/>
      <c r="AQ139" s="45"/>
      <c r="AR139" s="41">
        <v>51118001</v>
      </c>
      <c r="AS139" s="41">
        <v>24361502</v>
      </c>
      <c r="AT139" s="41" t="s">
        <v>5498</v>
      </c>
      <c r="AU139" s="40"/>
    </row>
    <row r="140" spans="1:47" ht="36">
      <c r="A140" s="9" t="s">
        <v>9</v>
      </c>
      <c r="B140" s="10" t="s">
        <v>764</v>
      </c>
      <c r="C140" s="6" t="str">
        <f>VLOOKUP(B140,Hoja1!A:G,3,FALSE)</f>
        <v>FRANCY YOBANA GARCIA DAZA</v>
      </c>
      <c r="D140" s="6" t="str">
        <f>VLOOKUP(B140,Hoja1!A:G,5,FALSE)</f>
        <v>JEISSON ANDRES ORTIZ HERNANDEZ</v>
      </c>
      <c r="E140" s="6" t="e">
        <f>_xlfn.XLOOKUP(B140,#REF!,#REF!," ")</f>
        <v>#REF!</v>
      </c>
      <c r="F140" s="3" t="str">
        <f>VLOOKUP(B140,Hoja1!A:G,7,FALSE)</f>
        <v>SUGEY DIAZ TRIANA</v>
      </c>
      <c r="G140" s="11">
        <v>46041</v>
      </c>
      <c r="H140" s="12">
        <v>8</v>
      </c>
      <c r="I140" s="12">
        <v>240</v>
      </c>
      <c r="J140" s="13">
        <v>46048</v>
      </c>
      <c r="K140" s="5"/>
      <c r="L140" s="13">
        <v>46290</v>
      </c>
      <c r="M140" s="14"/>
      <c r="N140" s="15">
        <f t="shared" si="37"/>
        <v>46290</v>
      </c>
      <c r="O140" s="16">
        <v>61520000</v>
      </c>
      <c r="P140" s="17"/>
      <c r="Q140" s="17">
        <f t="shared" si="36"/>
        <v>61520000</v>
      </c>
      <c r="R140" s="18">
        <f t="shared" si="31"/>
        <v>7690000</v>
      </c>
      <c r="S140" s="17">
        <f t="shared" si="32"/>
        <v>256333.33333333334</v>
      </c>
      <c r="T140" s="19">
        <f t="shared" si="38"/>
        <v>7690000</v>
      </c>
      <c r="U140" s="20">
        <v>3</v>
      </c>
      <c r="V140" s="20">
        <v>9</v>
      </c>
      <c r="W140" s="20">
        <f>30+5+30</f>
        <v>65</v>
      </c>
      <c r="X140" s="21">
        <f t="shared" si="33"/>
        <v>0.27083333333333331</v>
      </c>
      <c r="Y140" s="22">
        <f t="shared" ca="1" si="34"/>
        <v>0.40416666666666667</v>
      </c>
      <c r="Z140" s="26" t="s">
        <v>4244</v>
      </c>
      <c r="AA140" s="26">
        <f>VLOOKUP(B140,Hoja2!A:H,8,FALSE)</f>
        <v>551</v>
      </c>
      <c r="AB140" s="27">
        <v>46046</v>
      </c>
      <c r="AC140" s="26"/>
      <c r="AD140" s="27"/>
      <c r="AE140" s="24" t="s">
        <v>8</v>
      </c>
      <c r="AF140" s="24" t="s">
        <v>8</v>
      </c>
      <c r="AG140" s="24">
        <f>VLOOKUP(B140,ARL!A:Z,22,FALSE)</f>
        <v>1</v>
      </c>
      <c r="AH140" s="25" t="str">
        <f t="shared" ca="1" si="35"/>
        <v>VIGENTE</v>
      </c>
      <c r="AI140" s="44"/>
      <c r="AJ140" s="44"/>
      <c r="AK140" s="44"/>
      <c r="AL140" s="44"/>
      <c r="AM140" s="44"/>
      <c r="AN140" s="23"/>
      <c r="AO140" s="8" t="s">
        <v>2</v>
      </c>
      <c r="AP140" s="23">
        <v>46111</v>
      </c>
      <c r="AQ140" s="45"/>
      <c r="AR140" s="41">
        <v>51118001</v>
      </c>
      <c r="AS140" s="41">
        <v>24361502</v>
      </c>
      <c r="AT140" s="41" t="s">
        <v>5498</v>
      </c>
      <c r="AU140" s="40"/>
    </row>
    <row r="141" spans="1:47" ht="36">
      <c r="A141" s="9" t="s">
        <v>9</v>
      </c>
      <c r="B141" s="10" t="s">
        <v>768</v>
      </c>
      <c r="C141" s="6" t="str">
        <f>VLOOKUP(B141,Hoja1!A:G,3,FALSE)</f>
        <v>ANA ISABEL PALACIO RESTREPO</v>
      </c>
      <c r="D141" s="6" t="str">
        <f>VLOOKUP(B141,Hoja1!A:G,5,FALSE)</f>
        <v>ESTHEFANY CHAVERRA MOSQUERA</v>
      </c>
      <c r="E141" s="6" t="s">
        <v>353</v>
      </c>
      <c r="F141" s="3" t="str">
        <f>VLOOKUP(B141,Hoja1!A:G,7,FALSE)</f>
        <v>FERNANDO SOTELO AVILA</v>
      </c>
      <c r="G141" s="11">
        <v>46041</v>
      </c>
      <c r="H141" s="12">
        <v>8</v>
      </c>
      <c r="I141" s="12">
        <v>240</v>
      </c>
      <c r="J141" s="13">
        <v>46048</v>
      </c>
      <c r="K141" s="5"/>
      <c r="L141" s="13">
        <v>46290</v>
      </c>
      <c r="M141" s="14"/>
      <c r="N141" s="15">
        <f t="shared" si="37"/>
        <v>46290</v>
      </c>
      <c r="O141" s="16">
        <v>54400000</v>
      </c>
      <c r="P141" s="17"/>
      <c r="Q141" s="17">
        <f t="shared" si="36"/>
        <v>54400000</v>
      </c>
      <c r="R141" s="18">
        <f t="shared" si="31"/>
        <v>6800000</v>
      </c>
      <c r="S141" s="17">
        <f t="shared" si="32"/>
        <v>226666.66666666666</v>
      </c>
      <c r="T141" s="19">
        <f>R141</f>
        <v>6800000</v>
      </c>
      <c r="U141" s="20">
        <v>3</v>
      </c>
      <c r="V141" s="20">
        <v>9</v>
      </c>
      <c r="W141" s="20">
        <f>5+30+30</f>
        <v>65</v>
      </c>
      <c r="X141" s="21">
        <f t="shared" si="33"/>
        <v>0.27083333333333331</v>
      </c>
      <c r="Y141" s="22">
        <f t="shared" ca="1" si="34"/>
        <v>0.40416666666666667</v>
      </c>
      <c r="Z141" s="26" t="s">
        <v>4244</v>
      </c>
      <c r="AA141" s="26">
        <f>VLOOKUP(B141,Hoja2!A:H,8,FALSE)</f>
        <v>545</v>
      </c>
      <c r="AB141" s="27">
        <v>46046</v>
      </c>
      <c r="AC141" s="26"/>
      <c r="AD141" s="27"/>
      <c r="AE141" s="24" t="s">
        <v>8</v>
      </c>
      <c r="AF141" s="24" t="s">
        <v>9</v>
      </c>
      <c r="AG141" s="24">
        <f>VLOOKUP(B141,ARL!A:Z,22,FALSE)</f>
        <v>1</v>
      </c>
      <c r="AH141" s="25" t="str">
        <f t="shared" ca="1" si="35"/>
        <v>VIGENTE</v>
      </c>
      <c r="AI141" s="44"/>
      <c r="AJ141" s="44"/>
      <c r="AK141" s="44"/>
      <c r="AL141" s="44"/>
      <c r="AM141" s="44"/>
      <c r="AN141" s="23"/>
      <c r="AO141" s="8" t="s">
        <v>2</v>
      </c>
      <c r="AP141" s="23">
        <v>46109</v>
      </c>
      <c r="AQ141" s="45" t="s">
        <v>0</v>
      </c>
      <c r="AR141" s="41">
        <v>51118001</v>
      </c>
      <c r="AS141" s="41">
        <v>24361502</v>
      </c>
      <c r="AT141" s="41" t="s">
        <v>5407</v>
      </c>
      <c r="AU141" s="40"/>
    </row>
    <row r="142" spans="1:47" ht="36">
      <c r="A142" s="9" t="s">
        <v>9</v>
      </c>
      <c r="B142" s="10" t="s">
        <v>774</v>
      </c>
      <c r="C142" s="6" t="str">
        <f>VLOOKUP(B142,Hoja1!A:G,3,FALSE)</f>
        <v>JAZMIN SUSANA GONZALEZ OJEDA</v>
      </c>
      <c r="D142" s="6" t="str">
        <f>VLOOKUP(B142,Hoja1!A:G,5,FALSE)</f>
        <v>ESTHEFANY CHAVERRA MOSQUERA</v>
      </c>
      <c r="E142" s="6" t="s">
        <v>353</v>
      </c>
      <c r="F142" s="3" t="str">
        <f>VLOOKUP(B142,Hoja1!A:G,7,FALSE)</f>
        <v>FERNANDO SOTELO AVILA</v>
      </c>
      <c r="G142" s="11">
        <v>46041</v>
      </c>
      <c r="H142" s="12">
        <v>8</v>
      </c>
      <c r="I142" s="12">
        <v>240</v>
      </c>
      <c r="J142" s="13">
        <v>46048</v>
      </c>
      <c r="K142" s="5"/>
      <c r="L142" s="13">
        <v>46290</v>
      </c>
      <c r="M142" s="14"/>
      <c r="N142" s="15">
        <f t="shared" si="37"/>
        <v>46290</v>
      </c>
      <c r="O142" s="16">
        <v>54400000</v>
      </c>
      <c r="P142" s="17"/>
      <c r="Q142" s="17">
        <f t="shared" si="36"/>
        <v>54400000</v>
      </c>
      <c r="R142" s="18">
        <f t="shared" si="31"/>
        <v>6800000</v>
      </c>
      <c r="S142" s="17">
        <f t="shared" si="32"/>
        <v>226666.66666666666</v>
      </c>
      <c r="T142" s="19">
        <v>6800000</v>
      </c>
      <c r="U142" s="20">
        <v>3</v>
      </c>
      <c r="V142" s="20">
        <v>9</v>
      </c>
      <c r="W142" s="20">
        <f>5+30+30</f>
        <v>65</v>
      </c>
      <c r="X142" s="21">
        <f t="shared" si="33"/>
        <v>0.27083333333333331</v>
      </c>
      <c r="Y142" s="22">
        <f t="shared" ca="1" si="34"/>
        <v>0.40416666666666667</v>
      </c>
      <c r="Z142" s="26" t="s">
        <v>4244</v>
      </c>
      <c r="AA142" s="26">
        <f>VLOOKUP(B142,Hoja2!A:H,8,FALSE)</f>
        <v>553</v>
      </c>
      <c r="AB142" s="27">
        <v>46046</v>
      </c>
      <c r="AC142" s="26"/>
      <c r="AD142" s="27"/>
      <c r="AE142" s="24" t="s">
        <v>6</v>
      </c>
      <c r="AF142" s="24" t="s">
        <v>8</v>
      </c>
      <c r="AG142" s="24">
        <f>VLOOKUP(B142,ARL!A:Z,22,FALSE)</f>
        <v>1</v>
      </c>
      <c r="AH142" s="25" t="str">
        <f t="shared" ca="1" si="35"/>
        <v>VIGENTE</v>
      </c>
      <c r="AI142" s="44"/>
      <c r="AJ142" s="44"/>
      <c r="AK142" s="44"/>
      <c r="AL142" s="44"/>
      <c r="AM142" s="44"/>
      <c r="AN142" s="23">
        <v>46112</v>
      </c>
      <c r="AO142" s="8" t="s">
        <v>2</v>
      </c>
      <c r="AP142" s="23">
        <v>46112</v>
      </c>
      <c r="AQ142" s="45" t="s">
        <v>0</v>
      </c>
      <c r="AR142" s="41">
        <v>51118001</v>
      </c>
      <c r="AS142" s="41">
        <v>24361502</v>
      </c>
      <c r="AT142" s="41" t="s">
        <v>5407</v>
      </c>
      <c r="AU142" s="40" t="s">
        <v>5499</v>
      </c>
    </row>
    <row r="143" spans="1:47" ht="36">
      <c r="A143" s="9" t="s">
        <v>9</v>
      </c>
      <c r="B143" s="10" t="s">
        <v>778</v>
      </c>
      <c r="C143" s="6" t="str">
        <f>VLOOKUP(B143,Hoja1!A:G,3,FALSE)</f>
        <v>JHON ARBEY GUTIERREZ GARCIA</v>
      </c>
      <c r="D143" s="6" t="str">
        <f>VLOOKUP(B143,Hoja1!A:G,5,FALSE)</f>
        <v>ESTHEFANY CHAVERRA MOSQUERA</v>
      </c>
      <c r="E143" s="6" t="s">
        <v>353</v>
      </c>
      <c r="F143" s="3" t="str">
        <f>VLOOKUP(B143,Hoja1!A:G,7,FALSE)</f>
        <v>FERNANDO SOTELO AVILA</v>
      </c>
      <c r="G143" s="11">
        <v>46041</v>
      </c>
      <c r="H143" s="12">
        <v>8</v>
      </c>
      <c r="I143" s="12">
        <v>240</v>
      </c>
      <c r="J143" s="13">
        <v>46048</v>
      </c>
      <c r="K143" s="5"/>
      <c r="L143" s="13">
        <v>46294</v>
      </c>
      <c r="M143" s="14"/>
      <c r="N143" s="15">
        <f t="shared" si="37"/>
        <v>46294</v>
      </c>
      <c r="O143" s="16">
        <v>54400000</v>
      </c>
      <c r="P143" s="17"/>
      <c r="Q143" s="17">
        <f t="shared" si="36"/>
        <v>54400000</v>
      </c>
      <c r="R143" s="18">
        <f t="shared" si="31"/>
        <v>6800000</v>
      </c>
      <c r="S143" s="17">
        <f t="shared" si="32"/>
        <v>226666.66666666666</v>
      </c>
      <c r="T143" s="19">
        <v>6800000</v>
      </c>
      <c r="U143" s="20">
        <v>3</v>
      </c>
      <c r="V143" s="20">
        <v>9</v>
      </c>
      <c r="W143" s="20">
        <f>5+30+30</f>
        <v>65</v>
      </c>
      <c r="X143" s="21">
        <f t="shared" si="33"/>
        <v>0.27083333333333331</v>
      </c>
      <c r="Y143" s="22">
        <f t="shared" ca="1" si="34"/>
        <v>0.40416666666666667</v>
      </c>
      <c r="Z143" s="26" t="s">
        <v>4244</v>
      </c>
      <c r="AA143" s="26">
        <f>VLOOKUP(B143,Hoja2!A:H,8,FALSE)</f>
        <v>554</v>
      </c>
      <c r="AB143" s="27">
        <v>46046</v>
      </c>
      <c r="AC143" s="26"/>
      <c r="AD143" s="27"/>
      <c r="AE143" s="24" t="s">
        <v>6</v>
      </c>
      <c r="AF143" s="24" t="s">
        <v>8</v>
      </c>
      <c r="AG143" s="24">
        <f>VLOOKUP(B143,ARL!A:Z,22,FALSE)</f>
        <v>1</v>
      </c>
      <c r="AH143" s="25" t="str">
        <f t="shared" ca="1" si="35"/>
        <v>VIGENTE</v>
      </c>
      <c r="AI143" s="44"/>
      <c r="AJ143" s="44"/>
      <c r="AK143" s="44"/>
      <c r="AL143" s="44"/>
      <c r="AM143" s="44"/>
      <c r="AN143" s="23"/>
      <c r="AO143" s="8" t="s">
        <v>2</v>
      </c>
      <c r="AP143" s="23">
        <v>46111</v>
      </c>
      <c r="AQ143" s="45" t="s">
        <v>0</v>
      </c>
      <c r="AR143" s="41">
        <v>51118001</v>
      </c>
      <c r="AS143" s="41">
        <v>24361502</v>
      </c>
      <c r="AT143" s="41" t="s">
        <v>5407</v>
      </c>
      <c r="AU143" s="40"/>
    </row>
    <row r="144" spans="1:47" ht="36">
      <c r="A144" s="9" t="s">
        <v>9</v>
      </c>
      <c r="B144" s="10" t="s">
        <v>782</v>
      </c>
      <c r="C144" s="6" t="str">
        <f>VLOOKUP(B144,Hoja1!A:G,3,FALSE)</f>
        <v>JUAN JAVIER ROMERO PAEZ</v>
      </c>
      <c r="D144" s="6" t="str">
        <f>VLOOKUP(B144,Hoja1!A:G,5,FALSE)</f>
        <v>ESTHEFANY CHAVERRA MOSQUERA</v>
      </c>
      <c r="E144" s="6" t="s">
        <v>353</v>
      </c>
      <c r="F144" s="3" t="str">
        <f>VLOOKUP(B144,Hoja1!A:G,7,FALSE)</f>
        <v>FERNANDO SOTELO AVILA</v>
      </c>
      <c r="G144" s="11">
        <v>46041</v>
      </c>
      <c r="H144" s="12">
        <v>8</v>
      </c>
      <c r="I144" s="12">
        <v>240</v>
      </c>
      <c r="J144" s="13">
        <v>46048</v>
      </c>
      <c r="K144" s="5"/>
      <c r="L144" s="13">
        <v>46290</v>
      </c>
      <c r="M144" s="14"/>
      <c r="N144" s="15">
        <f t="shared" si="37"/>
        <v>46290</v>
      </c>
      <c r="O144" s="16">
        <v>54400000</v>
      </c>
      <c r="P144" s="17"/>
      <c r="Q144" s="17">
        <f t="shared" si="36"/>
        <v>54400000</v>
      </c>
      <c r="R144" s="18">
        <f t="shared" si="31"/>
        <v>6800000</v>
      </c>
      <c r="S144" s="17">
        <f t="shared" si="32"/>
        <v>226666.66666666666</v>
      </c>
      <c r="T144" s="19">
        <f>R144</f>
        <v>6800000</v>
      </c>
      <c r="U144" s="20">
        <v>3</v>
      </c>
      <c r="V144" s="20">
        <v>9</v>
      </c>
      <c r="W144" s="20">
        <f>5+30+30</f>
        <v>65</v>
      </c>
      <c r="X144" s="21">
        <f t="shared" si="33"/>
        <v>0.27083333333333331</v>
      </c>
      <c r="Y144" s="22">
        <f t="shared" ca="1" si="34"/>
        <v>0.40416666666666667</v>
      </c>
      <c r="Z144" s="26" t="s">
        <v>4244</v>
      </c>
      <c r="AA144" s="26">
        <f>VLOOKUP(B144,Hoja2!A:H,8,FALSE)</f>
        <v>555</v>
      </c>
      <c r="AB144" s="27">
        <v>46046</v>
      </c>
      <c r="AC144" s="26"/>
      <c r="AD144" s="27"/>
      <c r="AE144" s="24" t="s">
        <v>6</v>
      </c>
      <c r="AF144" s="24" t="s">
        <v>8</v>
      </c>
      <c r="AG144" s="24">
        <f>VLOOKUP(B144,ARL!A:Z,22,FALSE)</f>
        <v>1</v>
      </c>
      <c r="AH144" s="25" t="str">
        <f t="shared" ca="1" si="35"/>
        <v>VIGENTE</v>
      </c>
      <c r="AI144" s="44"/>
      <c r="AJ144" s="44"/>
      <c r="AK144" s="44"/>
      <c r="AL144" s="44"/>
      <c r="AM144" s="44"/>
      <c r="AN144" s="23"/>
      <c r="AO144" s="8" t="s">
        <v>2</v>
      </c>
      <c r="AP144" s="23">
        <v>46109</v>
      </c>
      <c r="AQ144" s="45" t="s">
        <v>0</v>
      </c>
      <c r="AR144" s="41">
        <v>51118001</v>
      </c>
      <c r="AS144" s="41">
        <v>24361502</v>
      </c>
      <c r="AT144" s="41" t="s">
        <v>5407</v>
      </c>
      <c r="AU144" s="40"/>
    </row>
    <row r="145" spans="1:47" ht="36">
      <c r="A145" s="9" t="s">
        <v>9</v>
      </c>
      <c r="B145" s="10" t="s">
        <v>787</v>
      </c>
      <c r="C145" s="6" t="str">
        <f>VLOOKUP(B145,Hoja1!A:G,3,FALSE)</f>
        <v>LAURA PATRICIA LOPEZ QUIÑONES</v>
      </c>
      <c r="D145" s="6" t="str">
        <f>VLOOKUP(B145,Hoja1!A:G,5,FALSE)</f>
        <v>ESTHEFANY CHAVERRA MOSQUERA</v>
      </c>
      <c r="E145" s="6" t="s">
        <v>353</v>
      </c>
      <c r="F145" s="3" t="str">
        <f>VLOOKUP(B145,Hoja1!A:G,7,FALSE)</f>
        <v>FERNANDO SOTELO AVILA</v>
      </c>
      <c r="G145" s="11">
        <v>46041</v>
      </c>
      <c r="H145" s="12">
        <v>8</v>
      </c>
      <c r="I145" s="12">
        <v>240</v>
      </c>
      <c r="J145" s="13">
        <v>46048</v>
      </c>
      <c r="K145" s="5"/>
      <c r="L145" s="13">
        <v>46290</v>
      </c>
      <c r="M145" s="14"/>
      <c r="N145" s="15">
        <f t="shared" si="37"/>
        <v>46290</v>
      </c>
      <c r="O145" s="16">
        <v>54400000</v>
      </c>
      <c r="P145" s="17"/>
      <c r="Q145" s="17">
        <f t="shared" si="36"/>
        <v>54400000</v>
      </c>
      <c r="R145" s="18">
        <f t="shared" si="31"/>
        <v>6800000</v>
      </c>
      <c r="S145" s="17">
        <f t="shared" si="32"/>
        <v>226666.66666666666</v>
      </c>
      <c r="T145" s="19">
        <f>R145</f>
        <v>6800000</v>
      </c>
      <c r="U145" s="20">
        <v>3</v>
      </c>
      <c r="V145" s="20">
        <v>9</v>
      </c>
      <c r="W145" s="20">
        <f>5+30+30</f>
        <v>65</v>
      </c>
      <c r="X145" s="21">
        <f t="shared" si="33"/>
        <v>0.27083333333333331</v>
      </c>
      <c r="Y145" s="22">
        <f t="shared" ca="1" si="34"/>
        <v>0.40416666666666667</v>
      </c>
      <c r="Z145" s="26" t="s">
        <v>4244</v>
      </c>
      <c r="AA145" s="26">
        <f>VLOOKUP(B145,Hoja2!A:H,8,FALSE)</f>
        <v>557</v>
      </c>
      <c r="AB145" s="27">
        <v>46046</v>
      </c>
      <c r="AC145" s="26"/>
      <c r="AD145" s="27"/>
      <c r="AE145" s="24" t="s">
        <v>6</v>
      </c>
      <c r="AF145" s="24" t="s">
        <v>8</v>
      </c>
      <c r="AG145" s="24">
        <f>VLOOKUP(B145,ARL!A:Z,22,FALSE)</f>
        <v>1</v>
      </c>
      <c r="AH145" s="25" t="str">
        <f t="shared" ca="1" si="35"/>
        <v>VIGENTE</v>
      </c>
      <c r="AI145" s="44"/>
      <c r="AJ145" s="44"/>
      <c r="AK145" s="44"/>
      <c r="AL145" s="44"/>
      <c r="AM145" s="44"/>
      <c r="AN145" s="23"/>
      <c r="AO145" s="8" t="s">
        <v>2</v>
      </c>
      <c r="AP145" s="23">
        <v>46111</v>
      </c>
      <c r="AQ145" s="45" t="s">
        <v>0</v>
      </c>
      <c r="AR145" s="41">
        <v>51118001</v>
      </c>
      <c r="AS145" s="41">
        <v>24361502</v>
      </c>
      <c r="AT145" s="41" t="s">
        <v>5407</v>
      </c>
      <c r="AU145" s="40"/>
    </row>
    <row r="146" spans="1:47" ht="36">
      <c r="A146" s="9" t="s">
        <v>9</v>
      </c>
      <c r="B146" s="10" t="s">
        <v>792</v>
      </c>
      <c r="C146" s="6" t="str">
        <f>VLOOKUP(B146,Hoja1!A:G,3,FALSE)</f>
        <v>LEONARDO FABIO PINTO MEDINA</v>
      </c>
      <c r="D146" s="6" t="str">
        <f>VLOOKUP(B146,Hoja1!A:G,5,FALSE)</f>
        <v>ESTHEFANY CHAVERRA MOSQUERA</v>
      </c>
      <c r="E146" s="6" t="s">
        <v>353</v>
      </c>
      <c r="F146" s="3" t="str">
        <f>VLOOKUP(B146,Hoja1!A:G,7,FALSE)</f>
        <v>FERNANDO SOTELO AVILA</v>
      </c>
      <c r="G146" s="11">
        <v>46041</v>
      </c>
      <c r="H146" s="12">
        <v>8</v>
      </c>
      <c r="I146" s="12">
        <v>240</v>
      </c>
      <c r="J146" s="13">
        <v>46048</v>
      </c>
      <c r="K146" s="5"/>
      <c r="L146" s="13">
        <v>46047</v>
      </c>
      <c r="M146" s="14"/>
      <c r="N146" s="15">
        <f t="shared" si="37"/>
        <v>46047</v>
      </c>
      <c r="O146" s="16">
        <v>54400000</v>
      </c>
      <c r="P146" s="17"/>
      <c r="Q146" s="17">
        <f t="shared" si="36"/>
        <v>54400000</v>
      </c>
      <c r="R146" s="18">
        <f t="shared" si="31"/>
        <v>6800000</v>
      </c>
      <c r="S146" s="17">
        <f t="shared" si="32"/>
        <v>226666.66666666666</v>
      </c>
      <c r="T146" s="19">
        <v>6800000</v>
      </c>
      <c r="U146" s="20">
        <v>3</v>
      </c>
      <c r="V146" s="20">
        <v>9</v>
      </c>
      <c r="W146" s="20">
        <f>6+30+30</f>
        <v>66</v>
      </c>
      <c r="X146" s="21">
        <f t="shared" si="33"/>
        <v>0.27500000000000002</v>
      </c>
      <c r="Y146" s="22">
        <f t="shared" ca="1" si="34"/>
        <v>0.40416666666666667</v>
      </c>
      <c r="Z146" s="26" t="s">
        <v>4244</v>
      </c>
      <c r="AA146" s="26">
        <f>VLOOKUP(B146,Hoja2!A:H,8,FALSE)</f>
        <v>558</v>
      </c>
      <c r="AB146" s="27">
        <v>46046</v>
      </c>
      <c r="AC146" s="26"/>
      <c r="AD146" s="27"/>
      <c r="AE146" s="24" t="s">
        <v>6</v>
      </c>
      <c r="AF146" s="24" t="s">
        <v>9</v>
      </c>
      <c r="AG146" s="24">
        <f>VLOOKUP(B146,ARL!A:Z,22,FALSE)</f>
        <v>1</v>
      </c>
      <c r="AH146" s="25" t="str">
        <f t="shared" ca="1" si="35"/>
        <v>TERMINADO</v>
      </c>
      <c r="AI146" s="44"/>
      <c r="AJ146" s="44"/>
      <c r="AK146" s="44"/>
      <c r="AL146" s="44"/>
      <c r="AM146" s="44"/>
      <c r="AN146" s="23">
        <v>46109</v>
      </c>
      <c r="AO146" s="8" t="s">
        <v>2</v>
      </c>
      <c r="AP146" s="23">
        <v>46111</v>
      </c>
      <c r="AQ146" s="45" t="s">
        <v>0</v>
      </c>
      <c r="AR146" s="41">
        <v>51118001</v>
      </c>
      <c r="AS146" s="41">
        <v>24361502</v>
      </c>
      <c r="AT146" s="41" t="s">
        <v>5407</v>
      </c>
      <c r="AU146" s="40" t="s">
        <v>5500</v>
      </c>
    </row>
    <row r="147" spans="1:47" ht="36">
      <c r="A147" s="9" t="s">
        <v>9</v>
      </c>
      <c r="B147" s="10" t="s">
        <v>796</v>
      </c>
      <c r="C147" s="6" t="str">
        <f>VLOOKUP(B147,Hoja1!A:G,3,FALSE)</f>
        <v>LUIS FERNANDO RAMIREZ CAPERA</v>
      </c>
      <c r="D147" s="6" t="str">
        <f>VLOOKUP(B147,Hoja1!A:G,5,FALSE)</f>
        <v>ESTHEFANY CHAVERRA MOSQUERA</v>
      </c>
      <c r="E147" s="6" t="s">
        <v>353</v>
      </c>
      <c r="F147" s="3" t="str">
        <f>VLOOKUP(B147,Hoja1!A:G,7,FALSE)</f>
        <v>FERNANDO SOTELO AVILA</v>
      </c>
      <c r="G147" s="11">
        <v>46041</v>
      </c>
      <c r="H147" s="12">
        <v>8</v>
      </c>
      <c r="I147" s="12">
        <v>240</v>
      </c>
      <c r="J147" s="13">
        <v>46048</v>
      </c>
      <c r="K147" s="5"/>
      <c r="L147" s="13">
        <v>46290</v>
      </c>
      <c r="M147" s="14"/>
      <c r="N147" s="15">
        <f t="shared" si="37"/>
        <v>46290</v>
      </c>
      <c r="O147" s="16">
        <v>54400000</v>
      </c>
      <c r="P147" s="17"/>
      <c r="Q147" s="17">
        <f t="shared" si="36"/>
        <v>54400000</v>
      </c>
      <c r="R147" s="18">
        <f t="shared" si="31"/>
        <v>6800000</v>
      </c>
      <c r="S147" s="17">
        <f t="shared" si="32"/>
        <v>226666.66666666666</v>
      </c>
      <c r="T147" s="19">
        <v>6800000</v>
      </c>
      <c r="U147" s="20">
        <v>3</v>
      </c>
      <c r="V147" s="20">
        <v>9</v>
      </c>
      <c r="W147" s="20">
        <f>5+30+30</f>
        <v>65</v>
      </c>
      <c r="X147" s="21">
        <f t="shared" si="33"/>
        <v>0.27083333333333331</v>
      </c>
      <c r="Y147" s="22">
        <f t="shared" ca="1" si="34"/>
        <v>0.40416666666666667</v>
      </c>
      <c r="Z147" s="26" t="s">
        <v>4244</v>
      </c>
      <c r="AA147" s="26">
        <f>VLOOKUP(B147,Hoja2!A:H,8,FALSE)</f>
        <v>559</v>
      </c>
      <c r="AB147" s="27">
        <v>46046</v>
      </c>
      <c r="AC147" s="26"/>
      <c r="AD147" s="27"/>
      <c r="AE147" s="24" t="s">
        <v>8</v>
      </c>
      <c r="AF147" s="24" t="s">
        <v>9</v>
      </c>
      <c r="AG147" s="24">
        <f>VLOOKUP(B147,ARL!A:Z,22,FALSE)</f>
        <v>1</v>
      </c>
      <c r="AH147" s="25" t="str">
        <f t="shared" ca="1" si="35"/>
        <v>VIGENTE</v>
      </c>
      <c r="AI147" s="44"/>
      <c r="AJ147" s="44"/>
      <c r="AK147" s="44"/>
      <c r="AL147" s="44"/>
      <c r="AM147" s="44"/>
      <c r="AN147" s="23"/>
      <c r="AO147" s="8" t="s">
        <v>2</v>
      </c>
      <c r="AP147" s="23">
        <v>46111</v>
      </c>
      <c r="AQ147" s="45" t="s">
        <v>0</v>
      </c>
      <c r="AR147" s="41">
        <v>51118001</v>
      </c>
      <c r="AS147" s="41">
        <v>24361502</v>
      </c>
      <c r="AT147" s="41" t="s">
        <v>5407</v>
      </c>
      <c r="AU147" s="40"/>
    </row>
    <row r="148" spans="1:47" ht="60.75" customHeight="1">
      <c r="A148" s="9" t="s">
        <v>5413</v>
      </c>
      <c r="B148" s="10" t="s">
        <v>801</v>
      </c>
      <c r="C148" s="6" t="str">
        <f>VLOOKUP(B148,Hoja1!A:G,3,FALSE)</f>
        <v>DARWIN ANDRES PACHON BONILLA</v>
      </c>
      <c r="D148" s="6" t="str">
        <f>VLOOKUP(B148,Hoja1!A:G,5,FALSE)</f>
        <v>FERNANDO MARTINEZ</v>
      </c>
      <c r="E148" s="6" t="e">
        <f>_xlfn.XLOOKUP(B148,#REF!,#REF!," ")</f>
        <v>#REF!</v>
      </c>
      <c r="F148" s="3" t="str">
        <f>VLOOKUP(B148,Hoja1!A:G,7,FALSE)</f>
        <v>MARIA DEL PILAR BENAVIDES ALFONSO</v>
      </c>
      <c r="G148" s="11">
        <v>46041</v>
      </c>
      <c r="H148" s="12">
        <v>8</v>
      </c>
      <c r="I148" s="12">
        <v>240</v>
      </c>
      <c r="J148" s="13">
        <v>46055</v>
      </c>
      <c r="K148" s="5"/>
      <c r="L148" s="13">
        <v>46296</v>
      </c>
      <c r="M148" s="14"/>
      <c r="N148" s="15">
        <f t="shared" si="37"/>
        <v>46296</v>
      </c>
      <c r="O148" s="16">
        <v>44800000</v>
      </c>
      <c r="P148" s="17"/>
      <c r="Q148" s="17">
        <f t="shared" si="36"/>
        <v>44800000</v>
      </c>
      <c r="R148" s="18">
        <f t="shared" si="31"/>
        <v>5600000</v>
      </c>
      <c r="S148" s="17">
        <f t="shared" si="32"/>
        <v>186666.66666666666</v>
      </c>
      <c r="T148" s="19">
        <f>+R148/30*29</f>
        <v>5413333.333333333</v>
      </c>
      <c r="U148" s="20">
        <v>1</v>
      </c>
      <c r="V148" s="20">
        <v>9</v>
      </c>
      <c r="W148" s="20">
        <v>29</v>
      </c>
      <c r="X148" s="21">
        <f t="shared" si="33"/>
        <v>0.12083333333333333</v>
      </c>
      <c r="Y148" s="22">
        <f t="shared" ca="1" si="34"/>
        <v>0.375</v>
      </c>
      <c r="Z148" s="26" t="s">
        <v>4302</v>
      </c>
      <c r="AA148" s="26">
        <f>VLOOKUP(B148,Hoja2!A:H,8,FALSE)</f>
        <v>512</v>
      </c>
      <c r="AB148" s="27">
        <v>46046</v>
      </c>
      <c r="AC148" s="26"/>
      <c r="AD148" s="27"/>
      <c r="AE148" s="24"/>
      <c r="AF148" s="24" t="s">
        <v>8</v>
      </c>
      <c r="AG148" s="24">
        <f>VLOOKUP(B148,ARL!A:Z,22,FALSE)</f>
        <v>4</v>
      </c>
      <c r="AH148" s="25" t="str">
        <f t="shared" ca="1" si="35"/>
        <v>VIGENTE</v>
      </c>
      <c r="AI148" s="44" t="s">
        <v>5418</v>
      </c>
      <c r="AJ148" s="44" t="s">
        <v>5418</v>
      </c>
      <c r="AK148" s="44" t="s">
        <v>5418</v>
      </c>
      <c r="AL148" s="44" t="s">
        <v>5418</v>
      </c>
      <c r="AM148" s="44" t="s">
        <v>0</v>
      </c>
      <c r="AN148" s="23">
        <v>46112</v>
      </c>
      <c r="AO148" s="8" t="s">
        <v>2</v>
      </c>
      <c r="AP148" s="23">
        <v>46118</v>
      </c>
      <c r="AQ148" s="45" t="s">
        <v>0</v>
      </c>
      <c r="AR148" s="41">
        <v>51118001</v>
      </c>
      <c r="AS148" s="41">
        <v>24361502</v>
      </c>
      <c r="AT148" s="41" t="s">
        <v>5407</v>
      </c>
      <c r="AU148" s="40" t="s">
        <v>5501</v>
      </c>
    </row>
    <row r="149" spans="1:47" ht="58.35">
      <c r="A149" s="9" t="s">
        <v>9</v>
      </c>
      <c r="B149" s="10" t="s">
        <v>801</v>
      </c>
      <c r="C149" s="6" t="str">
        <f>VLOOKUP(B149,Hoja1!A:G,3,FALSE)</f>
        <v>DARWIN ANDRES PACHON BONILLA</v>
      </c>
      <c r="D149" s="6" t="str">
        <f>VLOOKUP(B149,Hoja1!A:G,5,FALSE)</f>
        <v>FERNANDO MARTINEZ</v>
      </c>
      <c r="E149" s="6" t="e">
        <f>_xlfn.XLOOKUP(B149,#REF!,#REF!," ")</f>
        <v>#REF!</v>
      </c>
      <c r="F149" s="3" t="str">
        <f>VLOOKUP(B149,Hoja1!A:G,7,FALSE)</f>
        <v>MARIA DEL PILAR BENAVIDES ALFONSO</v>
      </c>
      <c r="G149" s="11">
        <v>46041</v>
      </c>
      <c r="H149" s="12">
        <v>8</v>
      </c>
      <c r="I149" s="12">
        <v>240</v>
      </c>
      <c r="J149" s="13">
        <v>46055</v>
      </c>
      <c r="K149" s="5"/>
      <c r="L149" s="13">
        <v>46296</v>
      </c>
      <c r="M149" s="14"/>
      <c r="N149" s="15">
        <f t="shared" si="37"/>
        <v>46296</v>
      </c>
      <c r="O149" s="16">
        <v>44800000</v>
      </c>
      <c r="P149" s="17"/>
      <c r="Q149" s="17">
        <f t="shared" si="36"/>
        <v>44800000</v>
      </c>
      <c r="R149" s="18">
        <f t="shared" si="31"/>
        <v>5600000</v>
      </c>
      <c r="S149" s="17">
        <f t="shared" si="32"/>
        <v>186666.66666666666</v>
      </c>
      <c r="T149" s="19">
        <v>5600000</v>
      </c>
      <c r="U149" s="20">
        <v>2</v>
      </c>
      <c r="V149" s="20">
        <v>9</v>
      </c>
      <c r="W149" s="20">
        <f>29+30</f>
        <v>59</v>
      </c>
      <c r="X149" s="21">
        <f t="shared" si="33"/>
        <v>0.24583333333333332</v>
      </c>
      <c r="Y149" s="22">
        <f t="shared" ca="1" si="34"/>
        <v>0.375</v>
      </c>
      <c r="Z149" s="26" t="s">
        <v>4302</v>
      </c>
      <c r="AA149" s="26">
        <f>VLOOKUP(B149,Hoja2!A:H,8,FALSE)</f>
        <v>512</v>
      </c>
      <c r="AB149" s="27">
        <v>46046</v>
      </c>
      <c r="AC149" s="26"/>
      <c r="AD149" s="27"/>
      <c r="AE149" s="24" t="s">
        <v>8</v>
      </c>
      <c r="AF149" s="24" t="s">
        <v>8</v>
      </c>
      <c r="AG149" s="24">
        <f>VLOOKUP(B149,ARL!A:Z,22,FALSE)</f>
        <v>4</v>
      </c>
      <c r="AH149" s="25" t="str">
        <f t="shared" ca="1" si="35"/>
        <v>VIGENTE</v>
      </c>
      <c r="AI149" s="44" t="s">
        <v>5418</v>
      </c>
      <c r="AJ149" s="44" t="s">
        <v>5418</v>
      </c>
      <c r="AK149" s="44" t="s">
        <v>5418</v>
      </c>
      <c r="AL149" s="44" t="s">
        <v>5418</v>
      </c>
      <c r="AM149" s="44" t="s">
        <v>0</v>
      </c>
      <c r="AN149" s="23" t="s">
        <v>5502</v>
      </c>
      <c r="AO149" s="8" t="s">
        <v>2</v>
      </c>
      <c r="AP149" s="23">
        <v>46116</v>
      </c>
      <c r="AQ149" s="45" t="s">
        <v>0</v>
      </c>
      <c r="AR149" s="41">
        <v>51118001</v>
      </c>
      <c r="AS149" s="41">
        <v>24361502</v>
      </c>
      <c r="AT149" s="41" t="s">
        <v>5407</v>
      </c>
      <c r="AU149" s="40" t="s">
        <v>5503</v>
      </c>
    </row>
    <row r="150" spans="1:47" ht="36">
      <c r="A150" s="9" t="s">
        <v>9</v>
      </c>
      <c r="B150" s="10" t="s">
        <v>808</v>
      </c>
      <c r="C150" s="6" t="str">
        <f>VLOOKUP(B150,Hoja1!A:G,3,FALSE)</f>
        <v>DIANA MARIA RODRIGUEZ MARTINEZ</v>
      </c>
      <c r="D150" s="6" t="str">
        <f>VLOOKUP(B150,Hoja1!A:G,5,FALSE)</f>
        <v>RAFAEL PERICLES AZUERO QUIÑONES</v>
      </c>
      <c r="E150" s="6" t="e">
        <f>_xlfn.XLOOKUP(B150,#REF!,#REF!," ")</f>
        <v>#REF!</v>
      </c>
      <c r="F150" s="3" t="str">
        <f>VLOOKUP(B150,Hoja1!A:G,7,FALSE)</f>
        <v>JAVIER CASTILLO GUERRERO</v>
      </c>
      <c r="G150" s="11"/>
      <c r="H150" s="12">
        <v>8</v>
      </c>
      <c r="I150" s="12">
        <v>240</v>
      </c>
      <c r="J150" s="13"/>
      <c r="K150" s="5"/>
      <c r="L150" s="13"/>
      <c r="M150" s="14"/>
      <c r="N150" s="15">
        <f t="shared" si="37"/>
        <v>0</v>
      </c>
      <c r="O150" s="16"/>
      <c r="P150" s="17"/>
      <c r="Q150" s="17">
        <f t="shared" si="36"/>
        <v>0</v>
      </c>
      <c r="R150" s="18">
        <f t="shared" si="31"/>
        <v>0</v>
      </c>
      <c r="S150" s="17">
        <f t="shared" si="32"/>
        <v>0</v>
      </c>
      <c r="T150" s="19">
        <f>+AA150*S150</f>
        <v>0</v>
      </c>
      <c r="U150" s="20">
        <v>1</v>
      </c>
      <c r="V150" s="20">
        <v>9</v>
      </c>
      <c r="W150" s="20"/>
      <c r="X150" s="21">
        <f t="shared" si="33"/>
        <v>0</v>
      </c>
      <c r="Y150" s="22">
        <f t="shared" ca="1" si="34"/>
        <v>192.27083333333334</v>
      </c>
      <c r="Z150" s="26" t="s">
        <v>4302</v>
      </c>
      <c r="AA150" s="26">
        <f>VLOOKUP(B150,Hoja2!A:H,8,FALSE)</f>
        <v>460</v>
      </c>
      <c r="AB150" s="27">
        <v>46046</v>
      </c>
      <c r="AC150" s="26"/>
      <c r="AD150" s="27"/>
      <c r="AE150" s="24"/>
      <c r="AF150" s="24"/>
      <c r="AG150" s="24">
        <f>VLOOKUP(B150,ARL!A:Z,22,FALSE)</f>
        <v>4</v>
      </c>
      <c r="AH150" s="25" t="str">
        <f t="shared" ca="1" si="35"/>
        <v>TERMINADO</v>
      </c>
      <c r="AI150" s="44"/>
      <c r="AJ150" s="44"/>
      <c r="AK150" s="44"/>
      <c r="AL150" s="44"/>
      <c r="AM150" s="44"/>
      <c r="AN150" s="23"/>
      <c r="AO150" s="8"/>
      <c r="AP150" s="23"/>
      <c r="AQ150" s="45"/>
      <c r="AR150" s="41">
        <v>51118001</v>
      </c>
      <c r="AS150" s="41">
        <v>24361502</v>
      </c>
      <c r="AT150" s="41" t="s">
        <v>5460</v>
      </c>
      <c r="AU150" s="40"/>
    </row>
    <row r="151" spans="1:47" ht="24">
      <c r="A151" s="9" t="s">
        <v>9</v>
      </c>
      <c r="B151" s="10" t="s">
        <v>814</v>
      </c>
      <c r="C151" s="6" t="str">
        <f>VLOOKUP(B151,Hoja1!A:G,3,FALSE)</f>
        <v>CESAR FAROUCK FORERO VANEGAS</v>
      </c>
      <c r="D151" s="6" t="str">
        <f>VLOOKUP(B151,Hoja1!A:G,5,FALSE)</f>
        <v>ISOLIER ANDRES EGUIS BENITEZ</v>
      </c>
      <c r="E151" s="6" t="s">
        <v>687</v>
      </c>
      <c r="F151" s="3" t="str">
        <f>VLOOKUP(B151,Hoja1!A:G,7,FALSE)</f>
        <v>FERNANDO SOTELO AVILA</v>
      </c>
      <c r="G151" s="11">
        <v>46038</v>
      </c>
      <c r="H151" s="12">
        <v>8</v>
      </c>
      <c r="I151" s="12">
        <v>240</v>
      </c>
      <c r="J151" s="13">
        <v>46044</v>
      </c>
      <c r="K151" s="5"/>
      <c r="L151" s="13">
        <v>46286</v>
      </c>
      <c r="M151" s="14"/>
      <c r="N151" s="15">
        <f t="shared" si="37"/>
        <v>46286</v>
      </c>
      <c r="O151" s="16">
        <v>54400000</v>
      </c>
      <c r="P151" s="17"/>
      <c r="Q151" s="17">
        <f t="shared" si="36"/>
        <v>54400000</v>
      </c>
      <c r="R151" s="18">
        <f t="shared" si="31"/>
        <v>6800000</v>
      </c>
      <c r="S151" s="17">
        <f t="shared" si="32"/>
        <v>226666.66666666666</v>
      </c>
      <c r="T151" s="19">
        <v>6800000</v>
      </c>
      <c r="U151" s="20">
        <v>3</v>
      </c>
      <c r="V151" s="20">
        <v>9</v>
      </c>
      <c r="W151" s="20">
        <f>9+30+30</f>
        <v>69</v>
      </c>
      <c r="X151" s="21">
        <f t="shared" si="33"/>
        <v>0.28749999999999998</v>
      </c>
      <c r="Y151" s="22">
        <f t="shared" ca="1" si="34"/>
        <v>0.42083333333333334</v>
      </c>
      <c r="Z151" s="26" t="s">
        <v>4302</v>
      </c>
      <c r="AA151" s="26">
        <f>VLOOKUP(B151,Hoja2!A:H,8,FALSE)</f>
        <v>356</v>
      </c>
      <c r="AB151" s="27">
        <v>46042</v>
      </c>
      <c r="AC151" s="26"/>
      <c r="AD151" s="27"/>
      <c r="AE151" s="24" t="s">
        <v>6</v>
      </c>
      <c r="AF151" s="24" t="s">
        <v>8</v>
      </c>
      <c r="AG151" s="24">
        <f>VLOOKUP(B151,ARL!A:Z,22,FALSE)</f>
        <v>4</v>
      </c>
      <c r="AH151" s="25" t="str">
        <f t="shared" ca="1" si="35"/>
        <v>VIGENTE</v>
      </c>
      <c r="AI151" s="44"/>
      <c r="AJ151" s="44"/>
      <c r="AK151" s="44"/>
      <c r="AL151" s="44"/>
      <c r="AM151" s="44"/>
      <c r="AN151" s="23"/>
      <c r="AO151" s="8" t="s">
        <v>2</v>
      </c>
      <c r="AP151" s="23">
        <v>46111</v>
      </c>
      <c r="AQ151" s="45" t="s">
        <v>0</v>
      </c>
      <c r="AR151" s="41">
        <v>51118001</v>
      </c>
      <c r="AS151" s="41">
        <v>24361502</v>
      </c>
      <c r="AT151" s="41" t="s">
        <v>5407</v>
      </c>
      <c r="AU151" s="40"/>
    </row>
    <row r="152" spans="1:47" ht="36">
      <c r="A152" s="9" t="s">
        <v>9</v>
      </c>
      <c r="B152" s="10" t="s">
        <v>819</v>
      </c>
      <c r="C152" s="6" t="str">
        <f>VLOOKUP(B152,Hoja1!A:G,3,FALSE)</f>
        <v>JOSE ERNESTO LEGUIZAMON ALFARO</v>
      </c>
      <c r="D152" s="6" t="str">
        <f>VLOOKUP(B152,Hoja1!A:G,5,FALSE)</f>
        <v>AHYDA ROCIO QUIROGA PIRAQUIVE</v>
      </c>
      <c r="E152" s="6" t="e">
        <f>_xlfn.XLOOKUP(B152,#REF!,#REF!," ")</f>
        <v>#REF!</v>
      </c>
      <c r="F152" s="3" t="str">
        <f>VLOOKUP(B152,Hoja1!A:G,7,FALSE)</f>
        <v>VICTOR MAURICIO ARDILA RODRIGUEZ</v>
      </c>
      <c r="G152" s="11">
        <v>46052</v>
      </c>
      <c r="H152" s="12">
        <v>8</v>
      </c>
      <c r="I152" s="12">
        <v>240</v>
      </c>
      <c r="J152" s="13">
        <v>46064</v>
      </c>
      <c r="K152" s="5"/>
      <c r="L152" s="13">
        <v>46305</v>
      </c>
      <c r="M152" s="14"/>
      <c r="N152" s="15">
        <f t="shared" si="37"/>
        <v>46305</v>
      </c>
      <c r="O152" s="16">
        <v>24760000</v>
      </c>
      <c r="P152" s="17"/>
      <c r="Q152" s="17">
        <f t="shared" si="36"/>
        <v>24760000</v>
      </c>
      <c r="R152" s="18">
        <f t="shared" si="31"/>
        <v>3095000</v>
      </c>
      <c r="S152" s="17">
        <f t="shared" si="32"/>
        <v>103166.66666666667</v>
      </c>
      <c r="T152" s="19">
        <f>30*S152</f>
        <v>3095000</v>
      </c>
      <c r="U152" s="20">
        <v>2</v>
      </c>
      <c r="V152" s="20">
        <v>9</v>
      </c>
      <c r="W152" s="20">
        <f>20+30</f>
        <v>50</v>
      </c>
      <c r="X152" s="21">
        <f t="shared" si="33"/>
        <v>0.20833333333333334</v>
      </c>
      <c r="Y152" s="22">
        <f t="shared" ca="1" si="34"/>
        <v>0.33750000000000002</v>
      </c>
      <c r="Z152" s="26" t="s">
        <v>4302</v>
      </c>
      <c r="AA152" s="26">
        <f>VLOOKUP(B152,Hoja2!A:H,8,FALSE)</f>
        <v>2011</v>
      </c>
      <c r="AB152" s="27">
        <v>46064</v>
      </c>
      <c r="AC152" s="26"/>
      <c r="AD152" s="27"/>
      <c r="AE152" s="24" t="s">
        <v>8</v>
      </c>
      <c r="AF152" s="24" t="s">
        <v>8</v>
      </c>
      <c r="AG152" s="24">
        <f>VLOOKUP(B152,ARL!A:Z,22,FALSE)</f>
        <v>5</v>
      </c>
      <c r="AH152" s="25" t="str">
        <f t="shared" ca="1" si="35"/>
        <v>VIGENTE</v>
      </c>
      <c r="AI152" s="44"/>
      <c r="AJ152" s="44"/>
      <c r="AK152" s="44"/>
      <c r="AL152" s="44"/>
      <c r="AM152" s="44"/>
      <c r="AN152" s="23"/>
      <c r="AO152" s="8" t="s">
        <v>2</v>
      </c>
      <c r="AP152" s="23">
        <v>46110</v>
      </c>
      <c r="AQ152" s="45" t="s">
        <v>0</v>
      </c>
      <c r="AR152" s="41">
        <v>51118001</v>
      </c>
      <c r="AS152" s="41">
        <v>24361502</v>
      </c>
      <c r="AT152" s="41" t="s">
        <v>5407</v>
      </c>
      <c r="AU152" s="40" t="s">
        <v>5472</v>
      </c>
    </row>
    <row r="153" spans="1:47" ht="36">
      <c r="A153" s="9" t="s">
        <v>9</v>
      </c>
      <c r="B153" s="10" t="s">
        <v>825</v>
      </c>
      <c r="C153" s="6" t="str">
        <f>VLOOKUP(B153,Hoja1!A:G,3,FALSE)</f>
        <v>JHON JAIRO HERNANDEZ DIAZ</v>
      </c>
      <c r="D153" s="6" t="str">
        <f>VLOOKUP(B153,Hoja1!A:G,5,FALSE)</f>
        <v>ARCADIO SARMIENTO RAMIREZ</v>
      </c>
      <c r="E153" s="6" t="e">
        <f>_xlfn.XLOOKUP(B153,#REF!,#REF!," ")</f>
        <v>#REF!</v>
      </c>
      <c r="F153" s="3" t="str">
        <f>VLOOKUP(B153,Hoja1!A:G,7,FALSE)</f>
        <v>FRANCY YOBANA GARCIA DAZA</v>
      </c>
      <c r="G153" s="11" t="s">
        <v>5504</v>
      </c>
      <c r="H153" s="12">
        <v>8</v>
      </c>
      <c r="I153" s="12">
        <v>240</v>
      </c>
      <c r="J153" s="13">
        <v>46050</v>
      </c>
      <c r="K153" s="5"/>
      <c r="L153" s="13">
        <v>46292</v>
      </c>
      <c r="M153" s="14"/>
      <c r="N153" s="15">
        <f t="shared" si="37"/>
        <v>46292</v>
      </c>
      <c r="O153" s="16">
        <v>34400000</v>
      </c>
      <c r="P153" s="17"/>
      <c r="Q153" s="17">
        <f t="shared" si="36"/>
        <v>34400000</v>
      </c>
      <c r="R153" s="18">
        <f t="shared" si="31"/>
        <v>4300000</v>
      </c>
      <c r="S153" s="17">
        <f t="shared" si="32"/>
        <v>143333.33333333334</v>
      </c>
      <c r="T153" s="19">
        <v>4300000</v>
      </c>
      <c r="U153" s="20">
        <v>3</v>
      </c>
      <c r="V153" s="20">
        <v>9</v>
      </c>
      <c r="W153" s="20">
        <f>3+30+30</f>
        <v>63</v>
      </c>
      <c r="X153" s="21">
        <f t="shared" si="33"/>
        <v>0.26250000000000001</v>
      </c>
      <c r="Y153" s="22">
        <f t="shared" ca="1" si="34"/>
        <v>0.39583333333333331</v>
      </c>
      <c r="Z153" s="26" t="s">
        <v>4244</v>
      </c>
      <c r="AA153" s="26">
        <f>VLOOKUP(B153,Hoja2!A:H,8,FALSE)</f>
        <v>667</v>
      </c>
      <c r="AB153" s="27">
        <v>46050</v>
      </c>
      <c r="AC153" s="26"/>
      <c r="AD153" s="27"/>
      <c r="AE153" s="24" t="s">
        <v>6</v>
      </c>
      <c r="AF153" s="24" t="s">
        <v>8</v>
      </c>
      <c r="AG153" s="24">
        <f>VLOOKUP(B153,ARL!A:Z,22,FALSE)</f>
        <v>1</v>
      </c>
      <c r="AH153" s="25" t="str">
        <f t="shared" ca="1" si="35"/>
        <v>VIGENTE</v>
      </c>
      <c r="AI153" s="44"/>
      <c r="AJ153" s="44"/>
      <c r="AK153" s="44"/>
      <c r="AL153" s="44"/>
      <c r="AM153" s="44"/>
      <c r="AN153" s="23"/>
      <c r="AO153" s="8" t="s">
        <v>2</v>
      </c>
      <c r="AP153" s="23">
        <v>46111</v>
      </c>
      <c r="AQ153" s="45"/>
      <c r="AR153" s="41">
        <v>51118001</v>
      </c>
      <c r="AS153" s="41">
        <v>24361502</v>
      </c>
      <c r="AT153" s="41" t="s">
        <v>5505</v>
      </c>
      <c r="AU153" s="40"/>
    </row>
    <row r="154" spans="1:47" ht="48">
      <c r="A154" s="9" t="s">
        <v>9</v>
      </c>
      <c r="B154" s="10" t="s">
        <v>831</v>
      </c>
      <c r="C154" s="6" t="str">
        <f>VLOOKUP(B154,Hoja1!A:G,3,FALSE)</f>
        <v>MARÍA PAULA HERNÁNDEZ MURCIA</v>
      </c>
      <c r="D154" s="6" t="str">
        <f>VLOOKUP(B154,Hoja1!A:G,5,FALSE)</f>
        <v>MARIO ALEXANDER MORALES HERRERA</v>
      </c>
      <c r="E154" s="6" t="e">
        <f>_xlfn.XLOOKUP(B154,#REF!,#REF!," ")</f>
        <v>#REF!</v>
      </c>
      <c r="F154" s="3" t="str">
        <f>VLOOKUP(B154,Hoja1!A:G,7,FALSE)</f>
        <v>MARIA DEL PILAR BENAVIDES ALFONSO</v>
      </c>
      <c r="G154" s="11">
        <v>46038</v>
      </c>
      <c r="H154" s="12">
        <v>8</v>
      </c>
      <c r="I154" s="12">
        <v>240</v>
      </c>
      <c r="J154" s="13">
        <v>46056</v>
      </c>
      <c r="K154" s="5"/>
      <c r="L154" s="13">
        <v>46297</v>
      </c>
      <c r="M154" s="14"/>
      <c r="N154" s="15">
        <f t="shared" si="37"/>
        <v>46297</v>
      </c>
      <c r="O154" s="16">
        <v>24760000</v>
      </c>
      <c r="P154" s="17"/>
      <c r="Q154" s="17">
        <f t="shared" si="36"/>
        <v>24760000</v>
      </c>
      <c r="R154" s="18">
        <f t="shared" si="31"/>
        <v>3095000</v>
      </c>
      <c r="S154" s="17">
        <f t="shared" si="32"/>
        <v>103166.66666666667</v>
      </c>
      <c r="T154" s="19">
        <v>3095000</v>
      </c>
      <c r="U154" s="20">
        <v>2</v>
      </c>
      <c r="V154" s="20">
        <v>9</v>
      </c>
      <c r="W154" s="20">
        <f>28+30</f>
        <v>58</v>
      </c>
      <c r="X154" s="21">
        <f t="shared" si="33"/>
        <v>0.24166666666666667</v>
      </c>
      <c r="Y154" s="22">
        <f t="shared" ca="1" si="34"/>
        <v>0.37083333333333335</v>
      </c>
      <c r="Z154" s="26" t="s">
        <v>4274</v>
      </c>
      <c r="AA154" s="26">
        <f>VLOOKUP(B154,Hoja2!A:H,8,FALSE)</f>
        <v>194</v>
      </c>
      <c r="AB154" s="27">
        <v>46042</v>
      </c>
      <c r="AC154" s="26"/>
      <c r="AD154" s="27"/>
      <c r="AE154" s="24" t="s">
        <v>4</v>
      </c>
      <c r="AF154" s="24" t="s">
        <v>8</v>
      </c>
      <c r="AG154" s="24">
        <f>VLOOKUP(B154,ARL!A:Z,22,FALSE)</f>
        <v>5</v>
      </c>
      <c r="AH154" s="25" t="str">
        <f t="shared" ca="1" si="35"/>
        <v>VIGENTE</v>
      </c>
      <c r="AI154" s="44" t="s">
        <v>5418</v>
      </c>
      <c r="AJ154" s="44" t="s">
        <v>5418</v>
      </c>
      <c r="AK154" s="44" t="s">
        <v>5418</v>
      </c>
      <c r="AL154" s="44" t="s">
        <v>5418</v>
      </c>
      <c r="AM154" s="44" t="s">
        <v>5418</v>
      </c>
      <c r="AN154" s="23"/>
      <c r="AO154" s="8" t="s">
        <v>2</v>
      </c>
      <c r="AP154" s="23">
        <v>46112</v>
      </c>
      <c r="AQ154" s="45"/>
      <c r="AR154" s="41">
        <v>51118001</v>
      </c>
      <c r="AS154" s="41">
        <v>24361502</v>
      </c>
      <c r="AT154" s="41" t="s">
        <v>5407</v>
      </c>
      <c r="AU154" s="40" t="s">
        <v>5433</v>
      </c>
    </row>
    <row r="155" spans="1:47" ht="36">
      <c r="A155" s="9" t="s">
        <v>9</v>
      </c>
      <c r="B155" s="10" t="s">
        <v>836</v>
      </c>
      <c r="C155" s="6" t="str">
        <f>VLOOKUP(B155,Hoja1!A:G,3,FALSE)</f>
        <v>YULI YIMENA RUEDA TELLEZ</v>
      </c>
      <c r="D155" s="6" t="str">
        <f>VLOOKUP(B155,Hoja1!A:G,5,FALSE)</f>
        <v>ESTHEFANY CHAVERRA MOSQUERA</v>
      </c>
      <c r="E155" s="6" t="s">
        <v>353</v>
      </c>
      <c r="F155" s="3" t="str">
        <f>VLOOKUP(B155,Hoja1!A:G,7,FALSE)</f>
        <v>FERNANDO SOTELO AVILA</v>
      </c>
      <c r="G155" s="11">
        <v>46038</v>
      </c>
      <c r="H155" s="12">
        <v>8</v>
      </c>
      <c r="I155" s="12">
        <v>240</v>
      </c>
      <c r="J155" s="13">
        <v>46044</v>
      </c>
      <c r="K155" s="5"/>
      <c r="L155" s="13">
        <v>46286</v>
      </c>
      <c r="M155" s="14"/>
      <c r="N155" s="15">
        <f t="shared" si="37"/>
        <v>46286</v>
      </c>
      <c r="O155" s="16">
        <v>54400000</v>
      </c>
      <c r="P155" s="17"/>
      <c r="Q155" s="17">
        <f t="shared" si="36"/>
        <v>54400000</v>
      </c>
      <c r="R155" s="18">
        <f t="shared" si="31"/>
        <v>6800000</v>
      </c>
      <c r="S155" s="17">
        <f t="shared" si="32"/>
        <v>226666.66666666666</v>
      </c>
      <c r="T155" s="19">
        <v>6800000</v>
      </c>
      <c r="U155" s="20">
        <v>3</v>
      </c>
      <c r="V155" s="20">
        <v>9</v>
      </c>
      <c r="W155" s="20">
        <f>9+30+30</f>
        <v>69</v>
      </c>
      <c r="X155" s="21">
        <f t="shared" si="33"/>
        <v>0.28749999999999998</v>
      </c>
      <c r="Y155" s="22">
        <f t="shared" ca="1" si="34"/>
        <v>0.42083333333333334</v>
      </c>
      <c r="Z155" s="26" t="s">
        <v>4244</v>
      </c>
      <c r="AA155" s="26">
        <f>VLOOKUP(B155,Hoja2!A:H,8,FALSE)</f>
        <v>28</v>
      </c>
      <c r="AB155" s="27">
        <v>46042</v>
      </c>
      <c r="AC155" s="26"/>
      <c r="AD155" s="27"/>
      <c r="AE155" s="24" t="s">
        <v>8</v>
      </c>
      <c r="AF155" s="24" t="s">
        <v>9</v>
      </c>
      <c r="AG155" s="24">
        <f>VLOOKUP(B155,ARL!A:Z,22,FALSE)</f>
        <v>1</v>
      </c>
      <c r="AH155" s="25" t="str">
        <f t="shared" ca="1" si="35"/>
        <v>VIGENTE</v>
      </c>
      <c r="AI155" s="44"/>
      <c r="AJ155" s="44"/>
      <c r="AK155" s="44"/>
      <c r="AL155" s="44"/>
      <c r="AM155" s="44"/>
      <c r="AN155" s="23">
        <v>46109</v>
      </c>
      <c r="AO155" s="8" t="s">
        <v>2</v>
      </c>
      <c r="AP155" s="23">
        <v>46111</v>
      </c>
      <c r="AQ155" s="45" t="s">
        <v>0</v>
      </c>
      <c r="AR155" s="41">
        <v>51118001</v>
      </c>
      <c r="AS155" s="41">
        <v>24361502</v>
      </c>
      <c r="AT155" s="41" t="s">
        <v>5407</v>
      </c>
      <c r="AU155" s="40" t="s">
        <v>5506</v>
      </c>
    </row>
    <row r="156" spans="1:47" ht="48">
      <c r="A156" s="9" t="s">
        <v>9</v>
      </c>
      <c r="B156" s="10" t="s">
        <v>843</v>
      </c>
      <c r="C156" s="6" t="str">
        <f>VLOOKUP(B156,Hoja1!A:G,3,FALSE)</f>
        <v>RAUL ANDRES QUITORA LOPEZ</v>
      </c>
      <c r="D156" s="6" t="str">
        <f>VLOOKUP(B156,Hoja1!A:G,5,FALSE)</f>
        <v>MARIO ALEXANDER MORALES HERRERA</v>
      </c>
      <c r="E156" s="6" t="e">
        <f>_xlfn.XLOOKUP(B156,#REF!,#REF!," ")</f>
        <v>#REF!</v>
      </c>
      <c r="F156" s="3" t="str">
        <f>VLOOKUP(B156,Hoja1!A:G,7,FALSE)</f>
        <v>MARIA DEL PILAR BENAVIDES ALFONSO</v>
      </c>
      <c r="G156" s="11">
        <v>46041</v>
      </c>
      <c r="H156" s="12">
        <v>8</v>
      </c>
      <c r="I156" s="12">
        <v>240</v>
      </c>
      <c r="J156" s="13">
        <v>46056</v>
      </c>
      <c r="K156" s="5"/>
      <c r="L156" s="13">
        <v>46297</v>
      </c>
      <c r="M156" s="14"/>
      <c r="N156" s="15">
        <f t="shared" si="37"/>
        <v>46297</v>
      </c>
      <c r="O156" s="16">
        <v>24760000</v>
      </c>
      <c r="P156" s="17"/>
      <c r="Q156" s="17">
        <f t="shared" si="36"/>
        <v>24760000</v>
      </c>
      <c r="R156" s="18">
        <f t="shared" si="31"/>
        <v>3095000</v>
      </c>
      <c r="S156" s="17">
        <f t="shared" si="32"/>
        <v>103166.66666666667</v>
      </c>
      <c r="T156" s="19">
        <v>3095000</v>
      </c>
      <c r="U156" s="20">
        <v>2</v>
      </c>
      <c r="V156" s="20">
        <v>9</v>
      </c>
      <c r="W156" s="20">
        <f>28+30</f>
        <v>58</v>
      </c>
      <c r="X156" s="21">
        <f t="shared" si="33"/>
        <v>0.24166666666666667</v>
      </c>
      <c r="Y156" s="22">
        <f t="shared" ca="1" si="34"/>
        <v>0.37083333333333335</v>
      </c>
      <c r="Z156" s="26" t="s">
        <v>4274</v>
      </c>
      <c r="AA156" s="26">
        <f>VLOOKUP(B156,Hoja2!A:H,8,FALSE)</f>
        <v>565</v>
      </c>
      <c r="AB156" s="27">
        <v>46046</v>
      </c>
      <c r="AC156" s="26"/>
      <c r="AD156" s="27"/>
      <c r="AE156" s="24" t="s">
        <v>4</v>
      </c>
      <c r="AF156" s="24" t="s">
        <v>9</v>
      </c>
      <c r="AG156" s="24">
        <f>VLOOKUP(B156,ARL!A:Z,22,FALSE)</f>
        <v>5</v>
      </c>
      <c r="AH156" s="25" t="str">
        <f t="shared" ca="1" si="35"/>
        <v>VIGENTE</v>
      </c>
      <c r="AI156" s="44" t="s">
        <v>5418</v>
      </c>
      <c r="AJ156" s="44" t="s">
        <v>5418</v>
      </c>
      <c r="AK156" s="44" t="s">
        <v>5418</v>
      </c>
      <c r="AL156" s="44" t="s">
        <v>5418</v>
      </c>
      <c r="AM156" s="44" t="s">
        <v>5418</v>
      </c>
      <c r="AN156" s="23"/>
      <c r="AO156" s="8" t="s">
        <v>2</v>
      </c>
      <c r="AP156" s="23">
        <v>46109</v>
      </c>
      <c r="AQ156" s="45" t="s">
        <v>0</v>
      </c>
      <c r="AR156" s="41">
        <v>51118001</v>
      </c>
      <c r="AS156" s="41">
        <v>24361502</v>
      </c>
      <c r="AT156" s="41" t="s">
        <v>5407</v>
      </c>
      <c r="AU156" s="40" t="s">
        <v>5436</v>
      </c>
    </row>
    <row r="157" spans="1:47" ht="48">
      <c r="A157" s="9" t="s">
        <v>9</v>
      </c>
      <c r="B157" s="10" t="s">
        <v>847</v>
      </c>
      <c r="C157" s="6" t="str">
        <f>VLOOKUP(B157,Hoja1!A:G,3,FALSE)</f>
        <v>GINA PAOLA MUÑOZ BOHÓRQUEZ</v>
      </c>
      <c r="D157" s="6" t="str">
        <f>VLOOKUP(B157,Hoja1!A:G,5,FALSE)</f>
        <v>MARIO ALEXANDER MORALES HERRERA</v>
      </c>
      <c r="E157" s="6" t="e">
        <f>_xlfn.XLOOKUP(B157,#REF!,#REF!," ")</f>
        <v>#REF!</v>
      </c>
      <c r="F157" s="3" t="str">
        <f>VLOOKUP(B157,Hoja1!A:G,7,FALSE)</f>
        <v>MARIA DEL PILAR BENAVIDES ALFONSO</v>
      </c>
      <c r="G157" s="11">
        <v>46041</v>
      </c>
      <c r="H157" s="12">
        <v>8</v>
      </c>
      <c r="I157" s="12">
        <v>240</v>
      </c>
      <c r="J157" s="13">
        <v>46056</v>
      </c>
      <c r="K157" s="5"/>
      <c r="L157" s="13">
        <v>46297</v>
      </c>
      <c r="M157" s="14"/>
      <c r="N157" s="15">
        <f t="shared" si="37"/>
        <v>46297</v>
      </c>
      <c r="O157" s="16">
        <v>24760000</v>
      </c>
      <c r="P157" s="17"/>
      <c r="Q157" s="17">
        <f t="shared" si="36"/>
        <v>24760000</v>
      </c>
      <c r="R157" s="18">
        <f t="shared" si="31"/>
        <v>3095000</v>
      </c>
      <c r="S157" s="17">
        <f t="shared" si="32"/>
        <v>103166.66666666667</v>
      </c>
      <c r="T157" s="19">
        <v>3095000</v>
      </c>
      <c r="U157" s="20">
        <v>2</v>
      </c>
      <c r="V157" s="20">
        <v>9</v>
      </c>
      <c r="W157" s="20">
        <f>28+30</f>
        <v>58</v>
      </c>
      <c r="X157" s="21">
        <f t="shared" si="33"/>
        <v>0.24166666666666667</v>
      </c>
      <c r="Y157" s="22">
        <f t="shared" ca="1" si="34"/>
        <v>0.37083333333333335</v>
      </c>
      <c r="Z157" s="26" t="s">
        <v>4274</v>
      </c>
      <c r="AA157" s="26">
        <f>VLOOKUP(B157,Hoja2!A:H,8,FALSE)</f>
        <v>566</v>
      </c>
      <c r="AB157" s="27">
        <v>46046</v>
      </c>
      <c r="AC157" s="26"/>
      <c r="AD157" s="27"/>
      <c r="AE157" s="24" t="s">
        <v>4</v>
      </c>
      <c r="AF157" s="24" t="s">
        <v>8</v>
      </c>
      <c r="AG157" s="24">
        <f>VLOOKUP(B157,ARL!A:Z,22,FALSE)</f>
        <v>5</v>
      </c>
      <c r="AH157" s="25" t="str">
        <f t="shared" ca="1" si="35"/>
        <v>VIGENTE</v>
      </c>
      <c r="AI157" s="44" t="s">
        <v>5418</v>
      </c>
      <c r="AJ157" s="44" t="s">
        <v>5418</v>
      </c>
      <c r="AK157" s="44" t="s">
        <v>5418</v>
      </c>
      <c r="AL157" s="44" t="s">
        <v>5418</v>
      </c>
      <c r="AM157" s="44" t="s">
        <v>5418</v>
      </c>
      <c r="AN157" s="23"/>
      <c r="AO157" s="8" t="s">
        <v>2</v>
      </c>
      <c r="AP157" s="23">
        <v>46110</v>
      </c>
      <c r="AQ157" s="45"/>
      <c r="AR157" s="41">
        <v>51118001</v>
      </c>
      <c r="AS157" s="41">
        <v>24361502</v>
      </c>
      <c r="AT157" s="41" t="s">
        <v>5407</v>
      </c>
      <c r="AU157" s="40" t="s">
        <v>5433</v>
      </c>
    </row>
    <row r="158" spans="1:47" ht="36">
      <c r="A158" s="9" t="s">
        <v>9</v>
      </c>
      <c r="B158" s="10" t="s">
        <v>853</v>
      </c>
      <c r="C158" s="6" t="s">
        <v>4269</v>
      </c>
      <c r="D158" s="6" t="s">
        <v>1387</v>
      </c>
      <c r="E158" s="6" t="e">
        <f>_xlfn.XLOOKUP(B158,#REF!,#REF!," ")</f>
        <v>#REF!</v>
      </c>
      <c r="F158" s="3" t="str">
        <f>VLOOKUP(B158,Hoja1!A:G,7,FALSE)</f>
        <v>FRANCY YOBANA GARCIA DAZA</v>
      </c>
      <c r="G158" s="11">
        <v>46038</v>
      </c>
      <c r="H158" s="12">
        <v>8</v>
      </c>
      <c r="I158" s="12">
        <v>240</v>
      </c>
      <c r="J158" s="13">
        <v>46042</v>
      </c>
      <c r="K158" s="5"/>
      <c r="L158" s="13">
        <v>46284</v>
      </c>
      <c r="M158" s="14"/>
      <c r="N158" s="15">
        <f t="shared" si="37"/>
        <v>46284</v>
      </c>
      <c r="O158" s="16">
        <v>23200000</v>
      </c>
      <c r="P158" s="17"/>
      <c r="Q158" s="17">
        <f t="shared" si="36"/>
        <v>23200000</v>
      </c>
      <c r="R158" s="18">
        <f t="shared" si="31"/>
        <v>2900000</v>
      </c>
      <c r="S158" s="17">
        <f t="shared" si="32"/>
        <v>96666.666666666672</v>
      </c>
      <c r="T158" s="19">
        <v>2900000</v>
      </c>
      <c r="U158" s="20">
        <v>3</v>
      </c>
      <c r="V158" s="20">
        <v>9</v>
      </c>
      <c r="W158" s="20">
        <f>11+30+30</f>
        <v>71</v>
      </c>
      <c r="X158" s="21">
        <f t="shared" si="33"/>
        <v>0.29583333333333334</v>
      </c>
      <c r="Y158" s="22">
        <f t="shared" ca="1" si="34"/>
        <v>0.42916666666666664</v>
      </c>
      <c r="Z158" s="26" t="s">
        <v>4244</v>
      </c>
      <c r="AA158" s="26">
        <f>VLOOKUP(B158,Hoja2!A:H,8,FALSE)</f>
        <v>26</v>
      </c>
      <c r="AB158" s="27">
        <v>46042</v>
      </c>
      <c r="AC158" s="26"/>
      <c r="AD158" s="27"/>
      <c r="AE158" s="24" t="s">
        <v>6</v>
      </c>
      <c r="AF158" s="24" t="s">
        <v>8</v>
      </c>
      <c r="AG158" s="24">
        <f>VLOOKUP(B158,ARL!A:Z,22,FALSE)</f>
        <v>1</v>
      </c>
      <c r="AH158" s="25" t="str">
        <f t="shared" ca="1" si="35"/>
        <v>VIGENTE</v>
      </c>
      <c r="AI158" s="44"/>
      <c r="AJ158" s="44"/>
      <c r="AK158" s="44"/>
      <c r="AL158" s="44"/>
      <c r="AM158" s="44"/>
      <c r="AN158" s="23"/>
      <c r="AO158" s="8" t="s">
        <v>2</v>
      </c>
      <c r="AP158" s="23">
        <v>46108</v>
      </c>
      <c r="AQ158" s="45" t="s">
        <v>0</v>
      </c>
      <c r="AR158" s="41">
        <v>51118001</v>
      </c>
      <c r="AS158" s="41">
        <v>24361502</v>
      </c>
      <c r="AT158" s="41" t="s">
        <v>5505</v>
      </c>
      <c r="AU158" s="40"/>
    </row>
    <row r="159" spans="1:47" ht="36">
      <c r="A159" s="9" t="s">
        <v>9</v>
      </c>
      <c r="B159" s="10" t="s">
        <v>862</v>
      </c>
      <c r="C159" s="6" t="str">
        <f>VLOOKUP(B159,Hoja1!A:G,3,FALSE)</f>
        <v>JIMMY CAMARGO CADENA</v>
      </c>
      <c r="D159" s="6" t="str">
        <f>VLOOKUP(B159,Hoja1!A:G,5,FALSE)</f>
        <v>INGRITH YURIET VALBUENA CAINA</v>
      </c>
      <c r="E159" s="6" t="e">
        <f>_xlfn.XLOOKUP(B159,#REF!,#REF!," ")</f>
        <v>#REF!</v>
      </c>
      <c r="F159" s="3" t="str">
        <f>VLOOKUP(B159,Hoja1!A:G,7,FALSE)</f>
        <v>FRANCY YOBANA GARCIA DAZA</v>
      </c>
      <c r="G159" s="11">
        <v>46038</v>
      </c>
      <c r="H159" s="12">
        <v>8</v>
      </c>
      <c r="I159" s="12">
        <v>240</v>
      </c>
      <c r="J159" s="13">
        <v>46042</v>
      </c>
      <c r="K159" s="5"/>
      <c r="L159" s="13">
        <v>46284</v>
      </c>
      <c r="M159" s="14"/>
      <c r="N159" s="15">
        <f t="shared" si="37"/>
        <v>46284</v>
      </c>
      <c r="O159" s="16">
        <v>23200000</v>
      </c>
      <c r="P159" s="17"/>
      <c r="Q159" s="17">
        <f t="shared" si="36"/>
        <v>23200000</v>
      </c>
      <c r="R159" s="18">
        <f t="shared" si="31"/>
        <v>2900000</v>
      </c>
      <c r="S159" s="17">
        <f t="shared" si="32"/>
        <v>96666.666666666672</v>
      </c>
      <c r="T159" s="19">
        <v>2900000</v>
      </c>
      <c r="U159" s="20">
        <v>3</v>
      </c>
      <c r="V159" s="20">
        <v>9</v>
      </c>
      <c r="W159" s="20">
        <f>11+30+30</f>
        <v>71</v>
      </c>
      <c r="X159" s="21">
        <f t="shared" si="33"/>
        <v>0.29583333333333334</v>
      </c>
      <c r="Y159" s="22">
        <f t="shared" ca="1" si="34"/>
        <v>0.42916666666666664</v>
      </c>
      <c r="Z159" s="26" t="s">
        <v>4244</v>
      </c>
      <c r="AA159" s="26">
        <f>VLOOKUP(B159,Hoja2!A:H,8,FALSE)</f>
        <v>27</v>
      </c>
      <c r="AB159" s="27">
        <v>46042</v>
      </c>
      <c r="AC159" s="26"/>
      <c r="AD159" s="27"/>
      <c r="AE159" s="24" t="s">
        <v>6</v>
      </c>
      <c r="AF159" s="24" t="s">
        <v>8</v>
      </c>
      <c r="AG159" s="24">
        <f>VLOOKUP(B159,ARL!A:Z,22,FALSE)</f>
        <v>1</v>
      </c>
      <c r="AH159" s="25" t="str">
        <f t="shared" ca="1" si="35"/>
        <v>VIGENTE</v>
      </c>
      <c r="AI159" s="44"/>
      <c r="AJ159" s="44"/>
      <c r="AK159" s="44"/>
      <c r="AL159" s="44"/>
      <c r="AM159" s="44"/>
      <c r="AN159" s="23"/>
      <c r="AO159" s="8" t="s">
        <v>2</v>
      </c>
      <c r="AP159" s="23">
        <v>46108</v>
      </c>
      <c r="AQ159" s="45" t="s">
        <v>0</v>
      </c>
      <c r="AR159" s="41">
        <v>51118001</v>
      </c>
      <c r="AS159" s="41">
        <v>24361502</v>
      </c>
      <c r="AT159" s="41" t="s">
        <v>5505</v>
      </c>
      <c r="AU159" s="40"/>
    </row>
    <row r="160" spans="1:47" ht="36">
      <c r="A160" s="9" t="s">
        <v>9</v>
      </c>
      <c r="B160" s="10" t="s">
        <v>867</v>
      </c>
      <c r="C160" s="6" t="str">
        <f>VLOOKUP(B160,Hoja1!A:G,3,FALSE)</f>
        <v>LUIS CARLOS VANEGAS JIMENEZ</v>
      </c>
      <c r="D160" s="6" t="str">
        <f>VLOOKUP(B160,Hoja1!A:G,5,FALSE)</f>
        <v>JOSE MAURICIO BARRAGAN MORENO</v>
      </c>
      <c r="E160" s="6" t="s">
        <v>5405</v>
      </c>
      <c r="F160" s="3" t="str">
        <f>VLOOKUP(B160,Hoja1!A:G,7,FALSE)</f>
        <v>FERNANDO SOTELO AVILA</v>
      </c>
      <c r="G160" s="11">
        <v>46041</v>
      </c>
      <c r="H160" s="12">
        <v>8</v>
      </c>
      <c r="I160" s="12">
        <v>240</v>
      </c>
      <c r="J160" s="13">
        <v>46048</v>
      </c>
      <c r="K160" s="5"/>
      <c r="L160" s="13">
        <v>46290</v>
      </c>
      <c r="M160" s="14"/>
      <c r="N160" s="15">
        <f t="shared" si="37"/>
        <v>46290</v>
      </c>
      <c r="O160" s="16">
        <v>38400000</v>
      </c>
      <c r="P160" s="17"/>
      <c r="Q160" s="17">
        <f t="shared" si="36"/>
        <v>38400000</v>
      </c>
      <c r="R160" s="18">
        <f t="shared" si="31"/>
        <v>4800000</v>
      </c>
      <c r="S160" s="17">
        <f t="shared" si="32"/>
        <v>160000</v>
      </c>
      <c r="T160" s="19">
        <f>R160</f>
        <v>4800000</v>
      </c>
      <c r="U160" s="20">
        <v>3</v>
      </c>
      <c r="V160" s="20">
        <v>9</v>
      </c>
      <c r="W160" s="20">
        <f>5+30+30</f>
        <v>65</v>
      </c>
      <c r="X160" s="21">
        <f t="shared" si="33"/>
        <v>0.27083333333333331</v>
      </c>
      <c r="Y160" s="22">
        <f t="shared" ca="1" si="34"/>
        <v>0.40416666666666667</v>
      </c>
      <c r="Z160" s="26" t="s">
        <v>4244</v>
      </c>
      <c r="AA160" s="26">
        <f>VLOOKUP(B160,Hoja2!A:H,8,FALSE)</f>
        <v>523</v>
      </c>
      <c r="AB160" s="27">
        <v>46046</v>
      </c>
      <c r="AC160" s="26"/>
      <c r="AD160" s="27"/>
      <c r="AE160" s="24" t="s">
        <v>8</v>
      </c>
      <c r="AF160" s="24" t="s">
        <v>9</v>
      </c>
      <c r="AG160" s="24">
        <f>VLOOKUP(B160,ARL!A:Z,22,FALSE)</f>
        <v>1</v>
      </c>
      <c r="AH160" s="25" t="str">
        <f t="shared" ca="1" si="35"/>
        <v>VIGENTE</v>
      </c>
      <c r="AI160" s="44"/>
      <c r="AJ160" s="44"/>
      <c r="AK160" s="44"/>
      <c r="AL160" s="44"/>
      <c r="AM160" s="44"/>
      <c r="AN160" s="23"/>
      <c r="AO160" s="8" t="s">
        <v>2</v>
      </c>
      <c r="AP160" s="23">
        <v>46108</v>
      </c>
      <c r="AQ160" s="45" t="s">
        <v>0</v>
      </c>
      <c r="AR160" s="41">
        <v>51118001</v>
      </c>
      <c r="AS160" s="41">
        <v>24361502</v>
      </c>
      <c r="AT160" s="41" t="s">
        <v>5507</v>
      </c>
      <c r="AU160" s="40"/>
    </row>
    <row r="161" spans="1:47" ht="36">
      <c r="A161" s="9" t="s">
        <v>9</v>
      </c>
      <c r="B161" s="10" t="s">
        <v>875</v>
      </c>
      <c r="C161" s="6" t="str">
        <f>VLOOKUP(B161,Hoja1!A:G,3,FALSE)</f>
        <v>CARLOS ANDRES MONTAÑA BUITRAGO</v>
      </c>
      <c r="D161" s="6" t="str">
        <f>VLOOKUP(B161,Hoja1!A:G,5,FALSE)</f>
        <v>JOSE MAURICIO BARRAGAN MORENO</v>
      </c>
      <c r="E161" s="6" t="s">
        <v>5405</v>
      </c>
      <c r="F161" s="3" t="str">
        <f>VLOOKUP(B161,Hoja1!A:G,7,FALSE)</f>
        <v>FERNANDO SOTELO AVILA</v>
      </c>
      <c r="G161" s="11">
        <v>46041</v>
      </c>
      <c r="H161" s="12">
        <v>8</v>
      </c>
      <c r="I161" s="12">
        <v>240</v>
      </c>
      <c r="J161" s="13">
        <v>46048</v>
      </c>
      <c r="K161" s="5"/>
      <c r="L161" s="13">
        <v>46290</v>
      </c>
      <c r="M161" s="14"/>
      <c r="N161" s="15">
        <f t="shared" si="37"/>
        <v>46290</v>
      </c>
      <c r="O161" s="16">
        <v>44800000</v>
      </c>
      <c r="P161" s="17"/>
      <c r="Q161" s="17">
        <f t="shared" si="36"/>
        <v>44800000</v>
      </c>
      <c r="R161" s="18">
        <f t="shared" si="31"/>
        <v>5600000</v>
      </c>
      <c r="S161" s="17">
        <f t="shared" si="32"/>
        <v>186666.66666666666</v>
      </c>
      <c r="T161" s="19">
        <v>5600000</v>
      </c>
      <c r="U161" s="20">
        <v>3</v>
      </c>
      <c r="V161" s="20">
        <v>9</v>
      </c>
      <c r="W161" s="20">
        <f>5+30+30</f>
        <v>65</v>
      </c>
      <c r="X161" s="21">
        <f t="shared" si="33"/>
        <v>0.27083333333333331</v>
      </c>
      <c r="Y161" s="22">
        <f t="shared" ca="1" si="34"/>
        <v>0.40416666666666667</v>
      </c>
      <c r="Z161" s="26" t="s">
        <v>4244</v>
      </c>
      <c r="AA161" s="26">
        <f>VLOOKUP(B161,Hoja2!A:H,8,FALSE)</f>
        <v>552</v>
      </c>
      <c r="AB161" s="27">
        <v>46046</v>
      </c>
      <c r="AC161" s="26"/>
      <c r="AD161" s="27"/>
      <c r="AE161" s="24" t="s">
        <v>6</v>
      </c>
      <c r="AF161" s="24" t="s">
        <v>8</v>
      </c>
      <c r="AG161" s="24">
        <f>VLOOKUP(B161,ARL!A:Z,22,FALSE)</f>
        <v>1</v>
      </c>
      <c r="AH161" s="25" t="str">
        <f t="shared" ca="1" si="35"/>
        <v>VIGENTE</v>
      </c>
      <c r="AI161" s="44"/>
      <c r="AJ161" s="44"/>
      <c r="AK161" s="44"/>
      <c r="AL161" s="44"/>
      <c r="AM161" s="44"/>
      <c r="AN161" s="23">
        <v>46109</v>
      </c>
      <c r="AO161" s="8" t="s">
        <v>2</v>
      </c>
      <c r="AP161" s="23">
        <v>46111</v>
      </c>
      <c r="AQ161" s="45" t="s">
        <v>0</v>
      </c>
      <c r="AR161" s="41">
        <v>51118001</v>
      </c>
      <c r="AS161" s="41">
        <v>24361502</v>
      </c>
      <c r="AT161" s="41" t="s">
        <v>5407</v>
      </c>
      <c r="AU161" s="40" t="s">
        <v>5508</v>
      </c>
    </row>
    <row r="162" spans="1:47" ht="36">
      <c r="A162" s="9" t="s">
        <v>9</v>
      </c>
      <c r="B162" s="10" t="s">
        <v>881</v>
      </c>
      <c r="C162" s="6" t="str">
        <f>VLOOKUP(B162,Hoja1!A:G,3,FALSE)</f>
        <v>NESTOR GUAQUETA</v>
      </c>
      <c r="D162" s="6" t="str">
        <f>VLOOKUP(B162,Hoja1!A:G,5,FALSE)</f>
        <v>JUNIOR EDUARDO RIVAS MORENO</v>
      </c>
      <c r="E162" s="6" t="e">
        <f>_xlfn.XLOOKUP(B162,#REF!,#REF!," ")</f>
        <v>#REF!</v>
      </c>
      <c r="F162" s="3" t="str">
        <f>VLOOKUP(B162,Hoja1!A:G,7,FALSE)</f>
        <v>JEISSON ANDREY GONZALEZ FLORIAN</v>
      </c>
      <c r="G162" s="11">
        <v>46041</v>
      </c>
      <c r="H162" s="12">
        <v>8</v>
      </c>
      <c r="I162" s="12">
        <v>240</v>
      </c>
      <c r="J162" s="13">
        <v>46045</v>
      </c>
      <c r="K162" s="5"/>
      <c r="L162" s="13">
        <v>46287</v>
      </c>
      <c r="M162" s="14"/>
      <c r="N162" s="15">
        <f t="shared" si="37"/>
        <v>46287</v>
      </c>
      <c r="O162" s="16">
        <v>61520000</v>
      </c>
      <c r="P162" s="17"/>
      <c r="Q162" s="17">
        <f t="shared" si="36"/>
        <v>61520000</v>
      </c>
      <c r="R162" s="18">
        <f t="shared" si="31"/>
        <v>7690000</v>
      </c>
      <c r="S162" s="17">
        <f t="shared" si="32"/>
        <v>256333.33333333334</v>
      </c>
      <c r="T162" s="19">
        <v>7690000</v>
      </c>
      <c r="U162" s="20">
        <v>3</v>
      </c>
      <c r="V162" s="20">
        <v>9</v>
      </c>
      <c r="W162" s="20">
        <f>8+30+30</f>
        <v>68</v>
      </c>
      <c r="X162" s="21">
        <f t="shared" si="33"/>
        <v>0.28333333333333333</v>
      </c>
      <c r="Y162" s="22">
        <f t="shared" ca="1" si="34"/>
        <v>0.41666666666666669</v>
      </c>
      <c r="Z162" s="26" t="s">
        <v>4244</v>
      </c>
      <c r="AA162" s="26">
        <f>VLOOKUP(B162,Hoja2!A:H,8,FALSE)</f>
        <v>435</v>
      </c>
      <c r="AB162" s="27">
        <v>46045</v>
      </c>
      <c r="AC162" s="26"/>
      <c r="AD162" s="27"/>
      <c r="AE162" s="24" t="s">
        <v>8</v>
      </c>
      <c r="AF162" s="24" t="s">
        <v>9</v>
      </c>
      <c r="AG162" s="24">
        <f>VLOOKUP(B162,ARL!A:Z,22,FALSE)</f>
        <v>1</v>
      </c>
      <c r="AH162" s="25" t="str">
        <f t="shared" ca="1" si="35"/>
        <v>VIGENTE</v>
      </c>
      <c r="AI162" s="44"/>
      <c r="AJ162" s="44"/>
      <c r="AK162" s="44"/>
      <c r="AL162" s="44"/>
      <c r="AM162" s="44" t="s">
        <v>0</v>
      </c>
      <c r="AN162" s="23">
        <v>46109</v>
      </c>
      <c r="AO162" s="8" t="s">
        <v>2</v>
      </c>
      <c r="AP162" s="23">
        <v>46111</v>
      </c>
      <c r="AQ162" s="45" t="s">
        <v>0</v>
      </c>
      <c r="AR162" s="41">
        <v>51118001</v>
      </c>
      <c r="AS162" s="41">
        <v>24361502</v>
      </c>
      <c r="AT162" s="41" t="s">
        <v>5417</v>
      </c>
      <c r="AU162" s="40" t="s">
        <v>5509</v>
      </c>
    </row>
    <row r="163" spans="1:47" ht="36">
      <c r="A163" s="9" t="s">
        <v>9</v>
      </c>
      <c r="B163" s="10" t="s">
        <v>887</v>
      </c>
      <c r="C163" s="6" t="str">
        <f>VLOOKUP(B163,Hoja1!A:G,3,FALSE)</f>
        <v>ZULY ESPERANZA LIZCANO MORENO</v>
      </c>
      <c r="D163" s="6" t="str">
        <f>VLOOKUP(B163,Hoja1!A:G,5,FALSE)</f>
        <v>JUNIOR EDUARDO RIVAS MORENO</v>
      </c>
      <c r="E163" s="6" t="e">
        <f>_xlfn.XLOOKUP(B163,#REF!,#REF!," ")</f>
        <v>#REF!</v>
      </c>
      <c r="F163" s="3" t="str">
        <f>VLOOKUP(B163,Hoja1!A:G,7,FALSE)</f>
        <v>JEISSON ANDREY GONZALEZ FLORIAN</v>
      </c>
      <c r="G163" s="11">
        <v>46041</v>
      </c>
      <c r="H163" s="12">
        <v>8</v>
      </c>
      <c r="I163" s="12">
        <v>240</v>
      </c>
      <c r="J163" s="13">
        <v>46048</v>
      </c>
      <c r="K163" s="5"/>
      <c r="L163" s="13">
        <v>46290</v>
      </c>
      <c r="M163" s="14"/>
      <c r="N163" s="15">
        <f t="shared" si="37"/>
        <v>46290</v>
      </c>
      <c r="O163" s="16">
        <v>54400000</v>
      </c>
      <c r="P163" s="17"/>
      <c r="Q163" s="17">
        <f t="shared" si="36"/>
        <v>54400000</v>
      </c>
      <c r="R163" s="18">
        <f t="shared" ref="R163:R194" si="39">+Q163/(H163+(M163/30))</f>
        <v>6800000</v>
      </c>
      <c r="S163" s="17">
        <f t="shared" ref="S163:S194" si="40">R163/30</f>
        <v>226666.66666666666</v>
      </c>
      <c r="T163" s="19">
        <v>6800000</v>
      </c>
      <c r="U163" s="20">
        <v>3</v>
      </c>
      <c r="V163" s="20">
        <v>9</v>
      </c>
      <c r="W163" s="20">
        <f>5+30+30</f>
        <v>65</v>
      </c>
      <c r="X163" s="21">
        <f t="shared" ref="X163:X194" si="41">+W163/(I163+M163)</f>
        <v>0.27083333333333331</v>
      </c>
      <c r="Y163" s="22">
        <f t="shared" ca="1" si="34"/>
        <v>0.40416666666666667</v>
      </c>
      <c r="Z163" s="26" t="s">
        <v>4244</v>
      </c>
      <c r="AA163" s="26">
        <f>VLOOKUP(B163,Hoja2!A:H,8,FALSE)</f>
        <v>563</v>
      </c>
      <c r="AB163" s="27">
        <v>46046</v>
      </c>
      <c r="AC163" s="26"/>
      <c r="AD163" s="27"/>
      <c r="AE163" s="24" t="s">
        <v>8</v>
      </c>
      <c r="AF163" s="24" t="s">
        <v>9</v>
      </c>
      <c r="AG163" s="24">
        <f>VLOOKUP(B163,ARL!A:Z,22,FALSE)</f>
        <v>1</v>
      </c>
      <c r="AH163" s="25" t="str">
        <f t="shared" ca="1" si="35"/>
        <v>VIGENTE</v>
      </c>
      <c r="AI163" s="44"/>
      <c r="AJ163" s="44"/>
      <c r="AK163" s="44"/>
      <c r="AL163" s="44"/>
      <c r="AM163" s="44" t="s">
        <v>0</v>
      </c>
      <c r="AN163" s="23"/>
      <c r="AO163" s="8" t="s">
        <v>2</v>
      </c>
      <c r="AP163" s="23">
        <v>46112</v>
      </c>
      <c r="AQ163" s="45" t="s">
        <v>0</v>
      </c>
      <c r="AR163" s="41">
        <v>51118001</v>
      </c>
      <c r="AS163" s="41">
        <v>24361502</v>
      </c>
      <c r="AT163" s="41" t="s">
        <v>5417</v>
      </c>
      <c r="AU163" s="40"/>
    </row>
    <row r="164" spans="1:47" ht="36">
      <c r="A164" s="9" t="s">
        <v>6</v>
      </c>
      <c r="B164" s="10" t="s">
        <v>894</v>
      </c>
      <c r="C164" s="6" t="str">
        <f>VLOOKUP(B164,Hoja1!A:G,3,FALSE)</f>
        <v>JENNIFFER MARYORY GAITAN ESGUERRA</v>
      </c>
      <c r="D164" s="6" t="str">
        <f>VLOOKUP(B164,Hoja1!A:G,5,FALSE)</f>
        <v>JUNIOR EDUARDO RIVAS MORENO</v>
      </c>
      <c r="E164" s="6" t="e">
        <f>_xlfn.XLOOKUP(B164,#REF!,#REF!," ")</f>
        <v>#REF!</v>
      </c>
      <c r="F164" s="3" t="str">
        <f>VLOOKUP(B164,Hoja1!A:G,7,FALSE)</f>
        <v>JEISSON ANDREY GONZALEZ FLORIAN</v>
      </c>
      <c r="G164" s="11">
        <v>46041</v>
      </c>
      <c r="H164" s="12">
        <v>8</v>
      </c>
      <c r="I164" s="12">
        <v>240</v>
      </c>
      <c r="J164" s="13">
        <v>46048</v>
      </c>
      <c r="K164" s="5"/>
      <c r="L164" s="13">
        <v>46290</v>
      </c>
      <c r="M164" s="14"/>
      <c r="N164" s="15">
        <f t="shared" ref="N164:N165" si="42">+L164+M164</f>
        <v>46290</v>
      </c>
      <c r="O164" s="16">
        <v>54400000</v>
      </c>
      <c r="P164" s="17"/>
      <c r="Q164" s="17">
        <f t="shared" ref="Q164:Q165" si="43">+O164+P164</f>
        <v>54400000</v>
      </c>
      <c r="R164" s="18">
        <f t="shared" ref="R164:R165" si="44">+Q164/(H164+(M164/30))</f>
        <v>6800000</v>
      </c>
      <c r="S164" s="17">
        <f t="shared" ref="S164:S165" si="45">R164/30</f>
        <v>226666.66666666666</v>
      </c>
      <c r="T164" s="19">
        <f>+S164*5</f>
        <v>1133333.3333333333</v>
      </c>
      <c r="U164" s="20">
        <v>1</v>
      </c>
      <c r="V164" s="20">
        <v>9</v>
      </c>
      <c r="W164" s="20">
        <v>5</v>
      </c>
      <c r="X164" s="21">
        <f t="shared" ref="X164:X165" si="46">+W164/(I164+M164)</f>
        <v>2.0833333333333332E-2</v>
      </c>
      <c r="Y164" s="22">
        <f t="shared" ref="Y164:Y165" ca="1" si="47">((TODAY()-J164)/I164)</f>
        <v>0.40416666666666667</v>
      </c>
      <c r="Z164" s="26" t="s">
        <v>4244</v>
      </c>
      <c r="AA164" s="26">
        <f>VLOOKUP(B164,Hoja2!A:H,8,FALSE)</f>
        <v>562</v>
      </c>
      <c r="AB164" s="27">
        <v>46046</v>
      </c>
      <c r="AC164" s="26"/>
      <c r="AD164" s="27"/>
      <c r="AE164" s="24"/>
      <c r="AF164" s="24" t="s">
        <v>6</v>
      </c>
      <c r="AG164" s="24">
        <f>VLOOKUP(B164,ARL!A:Z,22,FALSE)</f>
        <v>1</v>
      </c>
      <c r="AH164" s="25" t="str">
        <f t="shared" ref="AH164:AH165" ca="1" si="48">IF(N164&gt;$AH$1,"VIGENTE","TERMINADO")</f>
        <v>VIGENTE</v>
      </c>
      <c r="AI164" s="44" t="s">
        <v>3</v>
      </c>
      <c r="AJ164" s="44" t="s">
        <v>3</v>
      </c>
      <c r="AK164" s="44" t="s">
        <v>3</v>
      </c>
      <c r="AL164" s="44" t="s">
        <v>3</v>
      </c>
      <c r="AM164" s="44" t="s">
        <v>3</v>
      </c>
      <c r="AN164" s="23"/>
      <c r="AO164" s="8" t="s">
        <v>2</v>
      </c>
      <c r="AP164" s="23">
        <v>46117</v>
      </c>
      <c r="AQ164" s="45" t="s">
        <v>0</v>
      </c>
      <c r="AR164" s="41">
        <v>51118001</v>
      </c>
      <c r="AS164" s="41">
        <v>24361502</v>
      </c>
      <c r="AT164" s="41" t="s">
        <v>5417</v>
      </c>
      <c r="AU164" s="40"/>
    </row>
    <row r="165" spans="1:47" ht="36">
      <c r="A165" s="9" t="s">
        <v>5413</v>
      </c>
      <c r="B165" s="10" t="s">
        <v>894</v>
      </c>
      <c r="C165" s="6" t="str">
        <f>VLOOKUP(B165,Hoja1!A:G,3,FALSE)</f>
        <v>JENNIFFER MARYORY GAITAN ESGUERRA</v>
      </c>
      <c r="D165" s="6" t="str">
        <f>VLOOKUP(B165,Hoja1!A:G,5,FALSE)</f>
        <v>JUNIOR EDUARDO RIVAS MORENO</v>
      </c>
      <c r="E165" s="6" t="e">
        <f>_xlfn.XLOOKUP(B165,#REF!,#REF!," ")</f>
        <v>#REF!</v>
      </c>
      <c r="F165" s="3" t="str">
        <f>VLOOKUP(B165,Hoja1!A:G,7,FALSE)</f>
        <v>JEISSON ANDREY GONZALEZ FLORIAN</v>
      </c>
      <c r="G165" s="11">
        <v>46041</v>
      </c>
      <c r="H165" s="12">
        <v>8</v>
      </c>
      <c r="I165" s="12">
        <v>240</v>
      </c>
      <c r="J165" s="13">
        <v>46048</v>
      </c>
      <c r="K165" s="5"/>
      <c r="L165" s="13">
        <v>46290</v>
      </c>
      <c r="M165" s="14"/>
      <c r="N165" s="15">
        <f t="shared" si="42"/>
        <v>46290</v>
      </c>
      <c r="O165" s="16">
        <v>54400000</v>
      </c>
      <c r="P165" s="17"/>
      <c r="Q165" s="17">
        <f t="shared" si="43"/>
        <v>54400000</v>
      </c>
      <c r="R165" s="18">
        <f t="shared" si="44"/>
        <v>6800000</v>
      </c>
      <c r="S165" s="17">
        <f t="shared" si="45"/>
        <v>226666.66666666666</v>
      </c>
      <c r="T165" s="19">
        <f>+R165</f>
        <v>6800000</v>
      </c>
      <c r="U165" s="20">
        <v>2</v>
      </c>
      <c r="V165" s="20">
        <v>9</v>
      </c>
      <c r="W165" s="20">
        <f>5+30</f>
        <v>35</v>
      </c>
      <c r="X165" s="21">
        <f t="shared" si="46"/>
        <v>0.14583333333333334</v>
      </c>
      <c r="Y165" s="22">
        <f t="shared" ca="1" si="47"/>
        <v>0.40416666666666667</v>
      </c>
      <c r="Z165" s="26" t="s">
        <v>4244</v>
      </c>
      <c r="AA165" s="26">
        <f>VLOOKUP(B165,Hoja2!A:H,8,FALSE)</f>
        <v>562</v>
      </c>
      <c r="AB165" s="27">
        <v>46046</v>
      </c>
      <c r="AC165" s="26"/>
      <c r="AD165" s="27"/>
      <c r="AE165" s="24"/>
      <c r="AF165" s="24" t="s">
        <v>6</v>
      </c>
      <c r="AG165" s="24">
        <f>VLOOKUP(B165,ARL!A:Z,22,FALSE)</f>
        <v>1</v>
      </c>
      <c r="AH165" s="25" t="str">
        <f t="shared" ca="1" si="48"/>
        <v>VIGENTE</v>
      </c>
      <c r="AI165" s="44" t="s">
        <v>3</v>
      </c>
      <c r="AJ165" s="44" t="s">
        <v>3</v>
      </c>
      <c r="AK165" s="44" t="s">
        <v>3</v>
      </c>
      <c r="AL165" s="44" t="s">
        <v>3</v>
      </c>
      <c r="AM165" s="44" t="s">
        <v>3</v>
      </c>
      <c r="AN165" s="23"/>
      <c r="AO165" s="8" t="s">
        <v>2</v>
      </c>
      <c r="AP165" s="23">
        <v>46119</v>
      </c>
      <c r="AQ165" s="45" t="s">
        <v>0</v>
      </c>
      <c r="AR165" s="41">
        <v>51118001</v>
      </c>
      <c r="AS165" s="41">
        <v>24361502</v>
      </c>
      <c r="AT165" s="41" t="s">
        <v>5417</v>
      </c>
      <c r="AU165" s="40"/>
    </row>
    <row r="166" spans="1:47" ht="36">
      <c r="A166" s="9" t="s">
        <v>9</v>
      </c>
      <c r="B166" s="10" t="s">
        <v>894</v>
      </c>
      <c r="C166" s="6" t="str">
        <f>VLOOKUP(B166,Hoja1!A:G,3,FALSE)</f>
        <v>JENNIFFER MARYORY GAITAN ESGUERRA</v>
      </c>
      <c r="D166" s="6" t="str">
        <f>VLOOKUP(B166,Hoja1!A:G,5,FALSE)</f>
        <v>JUNIOR EDUARDO RIVAS MORENO</v>
      </c>
      <c r="E166" s="6" t="e">
        <f>_xlfn.XLOOKUP(B166,#REF!,#REF!," ")</f>
        <v>#REF!</v>
      </c>
      <c r="F166" s="3" t="str">
        <f>VLOOKUP(B166,Hoja1!A:G,7,FALSE)</f>
        <v>JEISSON ANDREY GONZALEZ FLORIAN</v>
      </c>
      <c r="G166" s="11">
        <v>46041</v>
      </c>
      <c r="H166" s="12">
        <v>8</v>
      </c>
      <c r="I166" s="12">
        <v>240</v>
      </c>
      <c r="J166" s="13">
        <v>46048</v>
      </c>
      <c r="K166" s="5"/>
      <c r="L166" s="13">
        <v>46290</v>
      </c>
      <c r="M166" s="14"/>
      <c r="N166" s="15">
        <f t="shared" ref="N166:N197" si="49">+L166+M166</f>
        <v>46290</v>
      </c>
      <c r="O166" s="16">
        <v>54400000</v>
      </c>
      <c r="P166" s="17"/>
      <c r="Q166" s="17">
        <f t="shared" ref="Q166:Q197" si="50">+O166+P166</f>
        <v>54400000</v>
      </c>
      <c r="R166" s="18">
        <f t="shared" ref="R166:R197" si="51">+Q166/(H166+(M166/30))</f>
        <v>6800000</v>
      </c>
      <c r="S166" s="17">
        <f t="shared" ref="S166:S197" si="52">R166/30</f>
        <v>226666.66666666666</v>
      </c>
      <c r="T166" s="19">
        <f>+R166</f>
        <v>6800000</v>
      </c>
      <c r="U166" s="20">
        <v>3</v>
      </c>
      <c r="V166" s="20">
        <v>9</v>
      </c>
      <c r="W166" s="20">
        <f>5+30+30</f>
        <v>65</v>
      </c>
      <c r="X166" s="21">
        <f t="shared" ref="X166:X197" si="53">+W166/(I166+M166)</f>
        <v>0.27083333333333331</v>
      </c>
      <c r="Y166" s="22">
        <f t="shared" ref="Y166:Y197" ca="1" si="54">((TODAY()-J166)/I166)</f>
        <v>0.40416666666666667</v>
      </c>
      <c r="Z166" s="26" t="s">
        <v>4244</v>
      </c>
      <c r="AA166" s="26">
        <f>VLOOKUP(B166,Hoja2!A:H,8,FALSE)</f>
        <v>562</v>
      </c>
      <c r="AB166" s="27">
        <v>46046</v>
      </c>
      <c r="AC166" s="26"/>
      <c r="AD166" s="27"/>
      <c r="AE166" s="24"/>
      <c r="AF166" s="24" t="s">
        <v>8</v>
      </c>
      <c r="AG166" s="24">
        <f>VLOOKUP(B166,ARL!A:Z,22,FALSE)</f>
        <v>1</v>
      </c>
      <c r="AH166" s="25" t="str">
        <f t="shared" ref="AH166:AH197" ca="1" si="55">IF(N166&gt;$AH$1,"VIGENTE","TERMINADO")</f>
        <v>VIGENTE</v>
      </c>
      <c r="AI166" s="44" t="s">
        <v>3</v>
      </c>
      <c r="AJ166" s="44" t="s">
        <v>3</v>
      </c>
      <c r="AK166" s="44" t="s">
        <v>3</v>
      </c>
      <c r="AL166" s="44" t="s">
        <v>3</v>
      </c>
      <c r="AM166" s="44" t="s">
        <v>3</v>
      </c>
      <c r="AN166" s="23">
        <v>46119</v>
      </c>
      <c r="AO166" s="8" t="s">
        <v>2</v>
      </c>
      <c r="AP166" s="23">
        <v>46120</v>
      </c>
      <c r="AQ166" s="45" t="s">
        <v>0</v>
      </c>
      <c r="AR166" s="41">
        <v>51118001</v>
      </c>
      <c r="AS166" s="41">
        <v>24361502</v>
      </c>
      <c r="AT166" s="41" t="s">
        <v>5417</v>
      </c>
      <c r="AU166" s="40" t="s">
        <v>5510</v>
      </c>
    </row>
    <row r="167" spans="1:47" ht="36">
      <c r="A167" s="9" t="s">
        <v>9</v>
      </c>
      <c r="B167" s="10" t="s">
        <v>900</v>
      </c>
      <c r="C167" s="6" t="str">
        <f>VLOOKUP(B167,Hoja1!A:G,3,FALSE)</f>
        <v>NINI YOHANNA HERNANDEZ GALINDO</v>
      </c>
      <c r="D167" s="6" t="str">
        <f>VLOOKUP(B167,Hoja1!A:G,5,FALSE)</f>
        <v>ZULY ESPERANZA LIZCANO MORENO</v>
      </c>
      <c r="E167" s="6" t="e">
        <f>_xlfn.XLOOKUP(B167,#REF!,#REF!," ")</f>
        <v>#REF!</v>
      </c>
      <c r="F167" s="3" t="str">
        <f>VLOOKUP(B167,Hoja1!A:G,7,FALSE)</f>
        <v>SUGEY DIAZ TRIANA</v>
      </c>
      <c r="G167" s="11">
        <v>46041</v>
      </c>
      <c r="H167" s="12">
        <v>8</v>
      </c>
      <c r="I167" s="12">
        <v>240</v>
      </c>
      <c r="J167" s="13">
        <v>46048</v>
      </c>
      <c r="K167" s="5"/>
      <c r="L167" s="13">
        <v>46290</v>
      </c>
      <c r="M167" s="14"/>
      <c r="N167" s="15">
        <f t="shared" si="49"/>
        <v>46290</v>
      </c>
      <c r="O167" s="16">
        <v>38400000</v>
      </c>
      <c r="P167" s="17"/>
      <c r="Q167" s="17">
        <f t="shared" si="50"/>
        <v>38400000</v>
      </c>
      <c r="R167" s="18">
        <f t="shared" si="51"/>
        <v>4800000</v>
      </c>
      <c r="S167" s="17">
        <f t="shared" si="52"/>
        <v>160000</v>
      </c>
      <c r="T167" s="19">
        <f>30*S167</f>
        <v>4800000</v>
      </c>
      <c r="U167" s="20">
        <v>3</v>
      </c>
      <c r="V167" s="20">
        <v>9</v>
      </c>
      <c r="W167" s="20">
        <f>5+30+30</f>
        <v>65</v>
      </c>
      <c r="X167" s="21">
        <f t="shared" si="53"/>
        <v>0.27083333333333331</v>
      </c>
      <c r="Y167" s="22">
        <f t="shared" ca="1" si="54"/>
        <v>0.40416666666666667</v>
      </c>
      <c r="Z167" s="26" t="s">
        <v>4244</v>
      </c>
      <c r="AA167" s="26">
        <f>VLOOKUP(B167,Hoja2!A:H,8,FALSE)</f>
        <v>538</v>
      </c>
      <c r="AB167" s="27">
        <v>46046</v>
      </c>
      <c r="AC167" s="26"/>
      <c r="AD167" s="27"/>
      <c r="AE167" s="24" t="s">
        <v>6</v>
      </c>
      <c r="AF167" s="24" t="s">
        <v>8</v>
      </c>
      <c r="AG167" s="24">
        <f>VLOOKUP(B167,ARL!A:Z,22,FALSE)</f>
        <v>1</v>
      </c>
      <c r="AH167" s="25" t="str">
        <f t="shared" ca="1" si="55"/>
        <v>VIGENTE</v>
      </c>
      <c r="AI167" s="44"/>
      <c r="AJ167" s="44"/>
      <c r="AK167" s="44"/>
      <c r="AL167" s="44"/>
      <c r="AM167" s="44"/>
      <c r="AN167" s="23"/>
      <c r="AO167" s="8" t="s">
        <v>2</v>
      </c>
      <c r="AP167" s="23">
        <v>46111</v>
      </c>
      <c r="AQ167" s="45" t="s">
        <v>0</v>
      </c>
      <c r="AR167" s="41">
        <v>51118001</v>
      </c>
      <c r="AS167" s="41">
        <v>24361502</v>
      </c>
      <c r="AT167" s="41" t="s">
        <v>5498</v>
      </c>
      <c r="AU167" s="40"/>
    </row>
    <row r="168" spans="1:47" ht="36">
      <c r="A168" s="9" t="s">
        <v>9</v>
      </c>
      <c r="B168" s="10" t="s">
        <v>906</v>
      </c>
      <c r="C168" s="6" t="str">
        <f>VLOOKUP(B168,Hoja1!A:G,3,FALSE)</f>
        <v>ROCIO SALGADO ESPARZA</v>
      </c>
      <c r="D168" s="6" t="str">
        <f>VLOOKUP(B168,Hoja1!A:G,5,FALSE)</f>
        <v>ESTHEFANY CHAVERRA MOSQUERA</v>
      </c>
      <c r="E168" s="6" t="s">
        <v>353</v>
      </c>
      <c r="F168" s="3" t="str">
        <f>VLOOKUP(B168,Hoja1!A:G,7,FALSE)</f>
        <v>FERNANDO SOTELO AVILA</v>
      </c>
      <c r="G168" s="11"/>
      <c r="H168" s="12">
        <v>8</v>
      </c>
      <c r="I168" s="12">
        <v>240</v>
      </c>
      <c r="J168" s="13"/>
      <c r="K168" s="5"/>
      <c r="L168" s="13"/>
      <c r="M168" s="14"/>
      <c r="N168" s="15">
        <f t="shared" si="49"/>
        <v>0</v>
      </c>
      <c r="O168" s="16"/>
      <c r="P168" s="17"/>
      <c r="Q168" s="17">
        <f t="shared" si="50"/>
        <v>0</v>
      </c>
      <c r="R168" s="18">
        <f t="shared" si="51"/>
        <v>0</v>
      </c>
      <c r="S168" s="17">
        <f t="shared" si="52"/>
        <v>0</v>
      </c>
      <c r="T168" s="19">
        <f>+AA168*S168</f>
        <v>0</v>
      </c>
      <c r="U168" s="20">
        <v>1</v>
      </c>
      <c r="V168" s="20">
        <v>9</v>
      </c>
      <c r="W168" s="20"/>
      <c r="X168" s="21">
        <f t="shared" si="53"/>
        <v>0</v>
      </c>
      <c r="Y168" s="22">
        <f t="shared" ca="1" si="54"/>
        <v>192.27083333333334</v>
      </c>
      <c r="Z168" s="26" t="s">
        <v>4244</v>
      </c>
      <c r="AA168" s="26">
        <f>VLOOKUP(B168,Hoja2!A:H,8,FALSE)</f>
        <v>560</v>
      </c>
      <c r="AB168" s="27">
        <v>46046</v>
      </c>
      <c r="AC168" s="26"/>
      <c r="AD168" s="27"/>
      <c r="AE168" s="24"/>
      <c r="AF168" s="24"/>
      <c r="AG168" s="24">
        <f>VLOOKUP(B168,ARL!A:Z,22,FALSE)</f>
        <v>1</v>
      </c>
      <c r="AH168" s="25" t="str">
        <f t="shared" ca="1" si="55"/>
        <v>TERMINADO</v>
      </c>
      <c r="AI168" s="44"/>
      <c r="AJ168" s="44"/>
      <c r="AK168" s="44"/>
      <c r="AL168" s="44"/>
      <c r="AM168" s="44"/>
      <c r="AN168" s="23"/>
      <c r="AO168" s="8"/>
      <c r="AP168" s="23"/>
      <c r="AQ168" s="45"/>
      <c r="AR168" s="41">
        <v>51118001</v>
      </c>
      <c r="AS168" s="41">
        <v>24361502</v>
      </c>
      <c r="AT168" s="41"/>
      <c r="AU168" s="40" t="s">
        <v>5511</v>
      </c>
    </row>
    <row r="169" spans="1:47" ht="36">
      <c r="A169" s="9" t="s">
        <v>9</v>
      </c>
      <c r="B169" s="10" t="s">
        <v>910</v>
      </c>
      <c r="C169" s="6" t="str">
        <f>VLOOKUP(B169,Hoja1!A:G,3,FALSE)</f>
        <v>YASMIN ANDREA CIFUENTES</v>
      </c>
      <c r="D169" s="6" t="str">
        <f>VLOOKUP(B169,Hoja1!A:G,5,FALSE)</f>
        <v>MIGUEL IVÁN PIRAGUA PADILLA</v>
      </c>
      <c r="E169" s="6" t="e">
        <f>_xlfn.XLOOKUP(B169,#REF!,#REF!," ")</f>
        <v>#REF!</v>
      </c>
      <c r="F169" s="3" t="str">
        <f>VLOOKUP(B169,Hoja1!A:G,7,FALSE)</f>
        <v>VICTOR MAURICIO ARDILA RODRIGUEZ</v>
      </c>
      <c r="G169" s="11">
        <v>46041</v>
      </c>
      <c r="H169" s="12">
        <v>8</v>
      </c>
      <c r="I169" s="12">
        <v>240</v>
      </c>
      <c r="J169" s="13">
        <v>46048</v>
      </c>
      <c r="K169" s="5"/>
      <c r="L169" s="13">
        <v>46290</v>
      </c>
      <c r="M169" s="14"/>
      <c r="N169" s="15">
        <f t="shared" si="49"/>
        <v>46290</v>
      </c>
      <c r="O169" s="16">
        <v>54400000</v>
      </c>
      <c r="P169" s="17"/>
      <c r="Q169" s="17">
        <f t="shared" si="50"/>
        <v>54400000</v>
      </c>
      <c r="R169" s="18">
        <f t="shared" si="51"/>
        <v>6800000</v>
      </c>
      <c r="S169" s="17">
        <f t="shared" si="52"/>
        <v>226666.66666666666</v>
      </c>
      <c r="T169" s="19">
        <f>30*S169</f>
        <v>6800000</v>
      </c>
      <c r="U169" s="20">
        <v>3</v>
      </c>
      <c r="V169" s="20">
        <v>9</v>
      </c>
      <c r="W169" s="20">
        <f>5+30+30</f>
        <v>65</v>
      </c>
      <c r="X169" s="21">
        <f t="shared" si="53"/>
        <v>0.27083333333333331</v>
      </c>
      <c r="Y169" s="22">
        <f t="shared" ca="1" si="54"/>
        <v>0.40416666666666667</v>
      </c>
      <c r="Z169" s="26" t="s">
        <v>4244</v>
      </c>
      <c r="AA169" s="26">
        <f>VLOOKUP(B169,Hoja2!A:H,8,FALSE)</f>
        <v>561</v>
      </c>
      <c r="AB169" s="27">
        <v>46046</v>
      </c>
      <c r="AC169" s="26"/>
      <c r="AD169" s="27"/>
      <c r="AE169" s="24" t="s">
        <v>8</v>
      </c>
      <c r="AF169" s="24" t="s">
        <v>9</v>
      </c>
      <c r="AG169" s="24">
        <f>VLOOKUP(B169,ARL!A:Z,22,FALSE)</f>
        <v>1</v>
      </c>
      <c r="AH169" s="25" t="str">
        <f t="shared" ca="1" si="55"/>
        <v>VIGENTE</v>
      </c>
      <c r="AI169" s="44"/>
      <c r="AJ169" s="44"/>
      <c r="AK169" s="44"/>
      <c r="AL169" s="44"/>
      <c r="AM169" s="44"/>
      <c r="AN169" s="23"/>
      <c r="AO169" s="8" t="s">
        <v>2</v>
      </c>
      <c r="AP169" s="23">
        <v>46111</v>
      </c>
      <c r="AQ169" s="45" t="s">
        <v>0</v>
      </c>
      <c r="AR169" s="41">
        <v>51118001</v>
      </c>
      <c r="AS169" s="41">
        <v>24361502</v>
      </c>
      <c r="AT169" s="41" t="s">
        <v>5407</v>
      </c>
      <c r="AU169" s="40"/>
    </row>
    <row r="170" spans="1:47" ht="87.4">
      <c r="A170" s="9" t="s">
        <v>9</v>
      </c>
      <c r="B170" s="10" t="s">
        <v>914</v>
      </c>
      <c r="C170" s="6" t="str">
        <f>VLOOKUP(B170,Hoja1!A:G,3,FALSE)</f>
        <v>DANIEL FELIPE DOMINGUEZ SUAREZ</v>
      </c>
      <c r="D170" s="6" t="str">
        <f>VLOOKUP(B170,Hoja1!A:G,5,FALSE)</f>
        <v>ESTHEFANY CHAVERRA MOSQUERA</v>
      </c>
      <c r="E170" s="6" t="s">
        <v>353</v>
      </c>
      <c r="F170" s="3" t="str">
        <f>VLOOKUP(B170,Hoja1!A:G,7,FALSE)</f>
        <v>FERNANDO SOTELO AVILA</v>
      </c>
      <c r="G170" s="11">
        <v>46041</v>
      </c>
      <c r="H170" s="12">
        <v>8</v>
      </c>
      <c r="I170" s="12">
        <v>240</v>
      </c>
      <c r="J170" s="13">
        <v>46048</v>
      </c>
      <c r="K170" s="5"/>
      <c r="L170" s="13">
        <v>46290</v>
      </c>
      <c r="M170" s="14"/>
      <c r="N170" s="15">
        <f t="shared" si="49"/>
        <v>46290</v>
      </c>
      <c r="O170" s="16">
        <v>54400000</v>
      </c>
      <c r="P170" s="17"/>
      <c r="Q170" s="17">
        <f t="shared" si="50"/>
        <v>54400000</v>
      </c>
      <c r="R170" s="18">
        <f t="shared" si="51"/>
        <v>6800000</v>
      </c>
      <c r="S170" s="17">
        <f t="shared" si="52"/>
        <v>226666.66666666666</v>
      </c>
      <c r="T170" s="19">
        <f>S170*28</f>
        <v>6346666.666666666</v>
      </c>
      <c r="U170" s="20">
        <v>1</v>
      </c>
      <c r="V170" s="20">
        <v>9</v>
      </c>
      <c r="W170" s="20">
        <f>26</f>
        <v>26</v>
      </c>
      <c r="X170" s="21">
        <f t="shared" si="53"/>
        <v>0.10833333333333334</v>
      </c>
      <c r="Y170" s="22">
        <f t="shared" ca="1" si="54"/>
        <v>0.40416666666666667</v>
      </c>
      <c r="Z170" s="26" t="s">
        <v>4244</v>
      </c>
      <c r="AA170" s="26">
        <f>VLOOKUP(B170,Hoja2!A:H,8,FALSE)</f>
        <v>546</v>
      </c>
      <c r="AB170" s="27">
        <v>46046</v>
      </c>
      <c r="AC170" s="26"/>
      <c r="AD170" s="27"/>
      <c r="AE170" s="24"/>
      <c r="AF170" s="24" t="s">
        <v>9</v>
      </c>
      <c r="AG170" s="24">
        <f>VLOOKUP(B170,ARL!A:Z,22,FALSE)</f>
        <v>1</v>
      </c>
      <c r="AH170" s="25" t="str">
        <f t="shared" ca="1" si="55"/>
        <v>VIGENTE</v>
      </c>
      <c r="AI170" s="44"/>
      <c r="AJ170" s="44"/>
      <c r="AK170" s="44"/>
      <c r="AL170" s="44"/>
      <c r="AM170" s="44"/>
      <c r="AN170" s="23">
        <v>46087</v>
      </c>
      <c r="AO170" s="8" t="s">
        <v>5</v>
      </c>
      <c r="AP170" s="23"/>
      <c r="AQ170" s="45"/>
      <c r="AR170" s="41">
        <v>51118001</v>
      </c>
      <c r="AS170" s="41">
        <v>24361502</v>
      </c>
      <c r="AT170" s="41"/>
      <c r="AU170" s="40" t="s">
        <v>5512</v>
      </c>
    </row>
    <row r="171" spans="1:47" ht="36">
      <c r="A171" s="9" t="s">
        <v>9</v>
      </c>
      <c r="B171" s="10" t="s">
        <v>918</v>
      </c>
      <c r="C171" s="6" t="str">
        <f>VLOOKUP(B171,Hoja1!A:G,3,FALSE)</f>
        <v>CRISTIAN LEONARDO PÉREZ ZAPATA</v>
      </c>
      <c r="D171" s="6" t="str">
        <f>VLOOKUP(B171,Hoja1!A:G,5,FALSE)</f>
        <v>JAIR ENRIQUE CAMACHO ARROYO</v>
      </c>
      <c r="E171" s="6" t="e">
        <f>_xlfn.XLOOKUP(B171,#REF!,#REF!," ")</f>
        <v>#REF!</v>
      </c>
      <c r="F171" s="3" t="str">
        <f>VLOOKUP(B171,Hoja1!A:G,7,FALSE)</f>
        <v>FRANCY YOBANA GARCIA DAZA</v>
      </c>
      <c r="G171" s="11">
        <v>46052</v>
      </c>
      <c r="H171" s="12">
        <v>8</v>
      </c>
      <c r="I171" s="12">
        <v>240</v>
      </c>
      <c r="J171" s="13">
        <v>46063</v>
      </c>
      <c r="K171" s="5"/>
      <c r="L171" s="13">
        <v>46304</v>
      </c>
      <c r="M171" s="14"/>
      <c r="N171" s="15">
        <f t="shared" si="49"/>
        <v>46304</v>
      </c>
      <c r="O171" s="16">
        <v>24760000</v>
      </c>
      <c r="P171" s="17"/>
      <c r="Q171" s="17">
        <f t="shared" si="50"/>
        <v>24760000</v>
      </c>
      <c r="R171" s="18">
        <f t="shared" si="51"/>
        <v>3095000</v>
      </c>
      <c r="S171" s="17">
        <f t="shared" si="52"/>
        <v>103166.66666666667</v>
      </c>
      <c r="T171" s="19">
        <v>3095000</v>
      </c>
      <c r="U171" s="20">
        <v>2</v>
      </c>
      <c r="V171" s="20">
        <v>9</v>
      </c>
      <c r="W171" s="20">
        <f>21+30</f>
        <v>51</v>
      </c>
      <c r="X171" s="21">
        <f t="shared" si="53"/>
        <v>0.21249999999999999</v>
      </c>
      <c r="Y171" s="22">
        <f t="shared" ca="1" si="54"/>
        <v>0.34166666666666667</v>
      </c>
      <c r="Z171" s="26" t="s">
        <v>4373</v>
      </c>
      <c r="AA171" s="26">
        <f>VLOOKUP(B171,Hoja2!A:H,8,FALSE)</f>
        <v>1985</v>
      </c>
      <c r="AB171" s="27">
        <v>46063</v>
      </c>
      <c r="AC171" s="26"/>
      <c r="AD171" s="27"/>
      <c r="AE171" s="24" t="s">
        <v>4</v>
      </c>
      <c r="AF171" s="24" t="s">
        <v>8</v>
      </c>
      <c r="AG171" s="24">
        <f>VLOOKUP(B171,ARL!A:Z,22,FALSE)</f>
        <v>5</v>
      </c>
      <c r="AH171" s="25" t="str">
        <f t="shared" ca="1" si="55"/>
        <v>VIGENTE</v>
      </c>
      <c r="AI171" s="44"/>
      <c r="AJ171" s="44"/>
      <c r="AK171" s="44"/>
      <c r="AL171" s="44"/>
      <c r="AM171" s="44"/>
      <c r="AN171" s="23"/>
      <c r="AO171" s="8" t="s">
        <v>2</v>
      </c>
      <c r="AP171" s="23">
        <v>46108</v>
      </c>
      <c r="AQ171" s="45" t="s">
        <v>0</v>
      </c>
      <c r="AR171" s="41">
        <v>51118001</v>
      </c>
      <c r="AS171" s="41">
        <v>24361502</v>
      </c>
      <c r="AT171" s="41" t="s">
        <v>5505</v>
      </c>
      <c r="AU171" s="40"/>
    </row>
    <row r="172" spans="1:47" ht="36">
      <c r="A172" s="9" t="s">
        <v>9</v>
      </c>
      <c r="B172" s="10" t="s">
        <v>925</v>
      </c>
      <c r="C172" s="6" t="str">
        <f>VLOOKUP(B172,Hoja1!A:G,3,FALSE)</f>
        <v>CRISTINA RONDON</v>
      </c>
      <c r="D172" s="6" t="str">
        <f>VLOOKUP(B172,Hoja1!A:G,5,FALSE)</f>
        <v>JAIR ENRIQUE CAMACHO ARROYO</v>
      </c>
      <c r="E172" s="6" t="e">
        <f>_xlfn.XLOOKUP(B172,#REF!,#REF!," ")</f>
        <v>#REF!</v>
      </c>
      <c r="F172" s="3" t="str">
        <f>VLOOKUP(B172,Hoja1!A:G,7,FALSE)</f>
        <v>FRANCY YOBANA GARCIA DAZA</v>
      </c>
      <c r="G172" s="11">
        <v>46041</v>
      </c>
      <c r="H172" s="12">
        <v>8</v>
      </c>
      <c r="I172" s="12">
        <v>240</v>
      </c>
      <c r="J172" s="13">
        <v>46048</v>
      </c>
      <c r="K172" s="5"/>
      <c r="L172" s="13">
        <v>46290</v>
      </c>
      <c r="M172" s="14"/>
      <c r="N172" s="15">
        <f t="shared" si="49"/>
        <v>46290</v>
      </c>
      <c r="O172" s="16">
        <v>24760000</v>
      </c>
      <c r="P172" s="17"/>
      <c r="Q172" s="17">
        <f t="shared" si="50"/>
        <v>24760000</v>
      </c>
      <c r="R172" s="18">
        <f t="shared" si="51"/>
        <v>3095000</v>
      </c>
      <c r="S172" s="17">
        <f t="shared" si="52"/>
        <v>103166.66666666667</v>
      </c>
      <c r="T172" s="19">
        <v>3095000</v>
      </c>
      <c r="U172" s="20">
        <v>3</v>
      </c>
      <c r="V172" s="20">
        <v>9</v>
      </c>
      <c r="W172" s="20">
        <f>5+30+30</f>
        <v>65</v>
      </c>
      <c r="X172" s="21">
        <f t="shared" si="53"/>
        <v>0.27083333333333331</v>
      </c>
      <c r="Y172" s="22">
        <f t="shared" ca="1" si="54"/>
        <v>0.40416666666666667</v>
      </c>
      <c r="Z172" s="26" t="s">
        <v>4373</v>
      </c>
      <c r="AA172" s="26">
        <f>VLOOKUP(B172,Hoja2!A:H,8,FALSE)</f>
        <v>580</v>
      </c>
      <c r="AB172" s="27">
        <v>46046</v>
      </c>
      <c r="AC172" s="26"/>
      <c r="AD172" s="27"/>
      <c r="AE172" s="24" t="s">
        <v>6</v>
      </c>
      <c r="AF172" s="24" t="s">
        <v>8</v>
      </c>
      <c r="AG172" s="24">
        <f>VLOOKUP(B172,ARL!A:Z,22,FALSE)</f>
        <v>5</v>
      </c>
      <c r="AH172" s="25" t="str">
        <f t="shared" ca="1" si="55"/>
        <v>VIGENTE</v>
      </c>
      <c r="AI172" s="44"/>
      <c r="AJ172" s="44"/>
      <c r="AK172" s="44"/>
      <c r="AL172" s="44"/>
      <c r="AM172" s="44"/>
      <c r="AN172" s="23"/>
      <c r="AO172" s="8" t="s">
        <v>2</v>
      </c>
      <c r="AP172" s="23">
        <v>46111</v>
      </c>
      <c r="AQ172" s="45" t="s">
        <v>0</v>
      </c>
      <c r="AR172" s="41">
        <v>51118001</v>
      </c>
      <c r="AS172" s="41">
        <v>24361502</v>
      </c>
      <c r="AT172" s="41" t="s">
        <v>5505</v>
      </c>
      <c r="AU172" s="40"/>
    </row>
    <row r="173" spans="1:47" ht="36">
      <c r="A173" s="9" t="s">
        <v>9</v>
      </c>
      <c r="B173" s="10" t="s">
        <v>931</v>
      </c>
      <c r="C173" s="6" t="str">
        <f>VLOOKUP(B173,Hoja1!A:G,3,FALSE)</f>
        <v>DEIBIS FERNANDO MORA  OSPINA</v>
      </c>
      <c r="D173" s="6" t="str">
        <f>VLOOKUP(B173,Hoja1!A:G,5,FALSE)</f>
        <v>JAIR ENRIQUE CAMACHO ARROYO</v>
      </c>
      <c r="E173" s="6" t="e">
        <f>_xlfn.XLOOKUP(B173,#REF!,#REF!," ")</f>
        <v>#REF!</v>
      </c>
      <c r="F173" s="3" t="str">
        <f>VLOOKUP(B173,Hoja1!A:G,7,FALSE)</f>
        <v>FRANCY YOBANA GARCIA DAZA</v>
      </c>
      <c r="G173" s="11">
        <v>46041</v>
      </c>
      <c r="H173" s="12">
        <v>8</v>
      </c>
      <c r="I173" s="12">
        <v>240</v>
      </c>
      <c r="J173" s="13">
        <v>46048</v>
      </c>
      <c r="K173" s="5"/>
      <c r="L173" s="13">
        <v>46290</v>
      </c>
      <c r="M173" s="14"/>
      <c r="N173" s="15">
        <f t="shared" si="49"/>
        <v>46290</v>
      </c>
      <c r="O173" s="16">
        <v>24760000</v>
      </c>
      <c r="P173" s="17"/>
      <c r="Q173" s="17">
        <f t="shared" si="50"/>
        <v>24760000</v>
      </c>
      <c r="R173" s="18">
        <f t="shared" si="51"/>
        <v>3095000</v>
      </c>
      <c r="S173" s="17">
        <f t="shared" si="52"/>
        <v>103166.66666666667</v>
      </c>
      <c r="T173" s="19">
        <v>3095000</v>
      </c>
      <c r="U173" s="20">
        <v>3</v>
      </c>
      <c r="V173" s="20">
        <v>9</v>
      </c>
      <c r="W173" s="20">
        <f>5+30+30</f>
        <v>65</v>
      </c>
      <c r="X173" s="21">
        <f t="shared" si="53"/>
        <v>0.27083333333333331</v>
      </c>
      <c r="Y173" s="22">
        <f t="shared" ca="1" si="54"/>
        <v>0.40416666666666667</v>
      </c>
      <c r="Z173" s="26" t="s">
        <v>4373</v>
      </c>
      <c r="AA173" s="26">
        <f>VLOOKUP(B173,Hoja2!A:H,8,FALSE)</f>
        <v>581</v>
      </c>
      <c r="AB173" s="27">
        <v>46046</v>
      </c>
      <c r="AC173" s="26"/>
      <c r="AD173" s="27"/>
      <c r="AE173" s="24" t="s">
        <v>6</v>
      </c>
      <c r="AF173" s="24" t="s">
        <v>8</v>
      </c>
      <c r="AG173" s="24">
        <f>VLOOKUP(B173,ARL!A:Z,22,FALSE)</f>
        <v>5</v>
      </c>
      <c r="AH173" s="25" t="str">
        <f t="shared" ca="1" si="55"/>
        <v>VIGENTE</v>
      </c>
      <c r="AI173" s="44"/>
      <c r="AJ173" s="44"/>
      <c r="AK173" s="44"/>
      <c r="AL173" s="44"/>
      <c r="AM173" s="44"/>
      <c r="AN173" s="23"/>
      <c r="AO173" s="8" t="s">
        <v>2</v>
      </c>
      <c r="AP173" s="23">
        <v>30</v>
      </c>
      <c r="AQ173" s="45" t="s">
        <v>0</v>
      </c>
      <c r="AR173" s="41">
        <v>51118001</v>
      </c>
      <c r="AS173" s="41">
        <v>24361502</v>
      </c>
      <c r="AT173" s="41" t="s">
        <v>5505</v>
      </c>
      <c r="AU173" s="40"/>
    </row>
    <row r="174" spans="1:47" ht="36">
      <c r="A174" s="9" t="s">
        <v>9</v>
      </c>
      <c r="B174" s="10" t="s">
        <v>937</v>
      </c>
      <c r="C174" s="6" t="str">
        <f>VLOOKUP(B174,Hoja1!A:G,3,FALSE)</f>
        <v>EDGAR FABIAN FORERO GUACHETA</v>
      </c>
      <c r="D174" s="6" t="str">
        <f>VLOOKUP(B174,Hoja1!A:G,5,FALSE)</f>
        <v>JAIR ENRIQUE CAMACHO ARROYO</v>
      </c>
      <c r="E174" s="6" t="e">
        <f>_xlfn.XLOOKUP(B174,#REF!,#REF!," ")</f>
        <v>#REF!</v>
      </c>
      <c r="F174" s="3" t="str">
        <f>VLOOKUP(B174,Hoja1!A:G,7,FALSE)</f>
        <v>FRANCY YOBANA GARCIA DAZA</v>
      </c>
      <c r="G174" s="11">
        <v>46041</v>
      </c>
      <c r="H174" s="12">
        <v>8</v>
      </c>
      <c r="I174" s="12">
        <v>240</v>
      </c>
      <c r="J174" s="13">
        <v>46049</v>
      </c>
      <c r="K174" s="5"/>
      <c r="L174" s="13">
        <v>46291</v>
      </c>
      <c r="M174" s="14"/>
      <c r="N174" s="15">
        <f t="shared" si="49"/>
        <v>46291</v>
      </c>
      <c r="O174" s="16">
        <v>24760000</v>
      </c>
      <c r="P174" s="17"/>
      <c r="Q174" s="17">
        <f t="shared" si="50"/>
        <v>24760000</v>
      </c>
      <c r="R174" s="18">
        <f t="shared" si="51"/>
        <v>3095000</v>
      </c>
      <c r="S174" s="17">
        <f t="shared" si="52"/>
        <v>103166.66666666667</v>
      </c>
      <c r="T174" s="19">
        <v>3095000</v>
      </c>
      <c r="U174" s="20">
        <v>3</v>
      </c>
      <c r="V174" s="20">
        <v>9</v>
      </c>
      <c r="W174" s="20">
        <f>5+30+30</f>
        <v>65</v>
      </c>
      <c r="X174" s="21">
        <f t="shared" si="53"/>
        <v>0.27083333333333331</v>
      </c>
      <c r="Y174" s="22">
        <f t="shared" ca="1" si="54"/>
        <v>0.4</v>
      </c>
      <c r="Z174" s="26" t="s">
        <v>4373</v>
      </c>
      <c r="AA174" s="26">
        <f>VLOOKUP(B174,Hoja2!A:H,8,FALSE)</f>
        <v>582</v>
      </c>
      <c r="AB174" s="27">
        <v>46046</v>
      </c>
      <c r="AC174" s="26"/>
      <c r="AD174" s="27"/>
      <c r="AE174" s="24" t="s">
        <v>6</v>
      </c>
      <c r="AF174" s="24" t="s">
        <v>8</v>
      </c>
      <c r="AG174" s="24">
        <f>VLOOKUP(B174,ARL!A:Z,22,FALSE)</f>
        <v>5</v>
      </c>
      <c r="AH174" s="25" t="str">
        <f t="shared" ca="1" si="55"/>
        <v>VIGENTE</v>
      </c>
      <c r="AI174" s="44"/>
      <c r="AJ174" s="44"/>
      <c r="AK174" s="44"/>
      <c r="AL174" s="44"/>
      <c r="AM174" s="44"/>
      <c r="AN174" s="23">
        <v>46118</v>
      </c>
      <c r="AO174" s="8" t="s">
        <v>2</v>
      </c>
      <c r="AP174" s="23">
        <v>46118</v>
      </c>
      <c r="AQ174" s="45"/>
      <c r="AR174" s="41">
        <v>51118001</v>
      </c>
      <c r="AS174" s="41">
        <v>24361502</v>
      </c>
      <c r="AT174" s="41" t="s">
        <v>5505</v>
      </c>
      <c r="AU174" s="40" t="s">
        <v>5513</v>
      </c>
    </row>
    <row r="175" spans="1:47" ht="36">
      <c r="A175" s="9" t="s">
        <v>9</v>
      </c>
      <c r="B175" s="10" t="s">
        <v>943</v>
      </c>
      <c r="C175" s="6" t="str">
        <f>VLOOKUP(B175,Hoja1!A:G,3,FALSE)</f>
        <v>EDWIN MARTIN MARTIN</v>
      </c>
      <c r="D175" s="6" t="str">
        <f>VLOOKUP(B175,Hoja1!A:G,5,FALSE)</f>
        <v>JAIR ENRIQUE CAMACHO ARROYO</v>
      </c>
      <c r="E175" s="6" t="e">
        <f>_xlfn.XLOOKUP(B175,#REF!,#REF!," ")</f>
        <v>#REF!</v>
      </c>
      <c r="F175" s="3" t="str">
        <f>VLOOKUP(B175,Hoja1!A:G,7,FALSE)</f>
        <v>FRANCY YOBANA GARCIA DAZA</v>
      </c>
      <c r="G175" s="11">
        <v>46041</v>
      </c>
      <c r="H175" s="12">
        <v>8</v>
      </c>
      <c r="I175" s="12">
        <v>240</v>
      </c>
      <c r="J175" s="13">
        <v>46048</v>
      </c>
      <c r="K175" s="5"/>
      <c r="L175" s="13">
        <v>46290</v>
      </c>
      <c r="M175" s="14"/>
      <c r="N175" s="15">
        <f t="shared" si="49"/>
        <v>46290</v>
      </c>
      <c r="O175" s="16">
        <v>24760000</v>
      </c>
      <c r="P175" s="17"/>
      <c r="Q175" s="17">
        <f t="shared" si="50"/>
        <v>24760000</v>
      </c>
      <c r="R175" s="18">
        <f t="shared" si="51"/>
        <v>3095000</v>
      </c>
      <c r="S175" s="17">
        <f t="shared" si="52"/>
        <v>103166.66666666667</v>
      </c>
      <c r="T175" s="19">
        <v>3095000</v>
      </c>
      <c r="U175" s="20">
        <v>3</v>
      </c>
      <c r="V175" s="20">
        <v>9</v>
      </c>
      <c r="W175" s="20">
        <f>5+30+30</f>
        <v>65</v>
      </c>
      <c r="X175" s="21">
        <f t="shared" si="53"/>
        <v>0.27083333333333331</v>
      </c>
      <c r="Y175" s="22">
        <f t="shared" ca="1" si="54"/>
        <v>0.40416666666666667</v>
      </c>
      <c r="Z175" s="26" t="s">
        <v>4373</v>
      </c>
      <c r="AA175" s="26">
        <f>VLOOKUP(B175,Hoja2!A:H,8,FALSE)</f>
        <v>583</v>
      </c>
      <c r="AB175" s="27">
        <v>46046</v>
      </c>
      <c r="AC175" s="26"/>
      <c r="AD175" s="27"/>
      <c r="AE175" s="24" t="s">
        <v>6</v>
      </c>
      <c r="AF175" s="24" t="s">
        <v>8</v>
      </c>
      <c r="AG175" s="24">
        <f>VLOOKUP(B175,ARL!A:Z,22,FALSE)</f>
        <v>5</v>
      </c>
      <c r="AH175" s="25" t="str">
        <f t="shared" ca="1" si="55"/>
        <v>VIGENTE</v>
      </c>
      <c r="AI175" s="44"/>
      <c r="AJ175" s="44"/>
      <c r="AK175" s="44"/>
      <c r="AL175" s="44"/>
      <c r="AM175" s="44"/>
      <c r="AN175" s="23"/>
      <c r="AO175" s="8" t="s">
        <v>2</v>
      </c>
      <c r="AP175" s="23">
        <v>46111</v>
      </c>
      <c r="AQ175" s="45" t="s">
        <v>0</v>
      </c>
      <c r="AR175" s="41">
        <v>51118001</v>
      </c>
      <c r="AS175" s="41">
        <v>24361502</v>
      </c>
      <c r="AT175" s="41" t="s">
        <v>5505</v>
      </c>
      <c r="AU175" s="40"/>
    </row>
    <row r="176" spans="1:47" ht="36">
      <c r="A176" s="9" t="s">
        <v>9</v>
      </c>
      <c r="B176" s="10" t="s">
        <v>949</v>
      </c>
      <c r="C176" s="6" t="str">
        <f>VLOOKUP(B176,Hoja1!A:G,3,FALSE)</f>
        <v>ELCIAS ROA</v>
      </c>
      <c r="D176" s="6" t="str">
        <f>VLOOKUP(B176,Hoja1!A:G,5,FALSE)</f>
        <v>JAIR ENRIQUE CAMACHO ARROYO</v>
      </c>
      <c r="E176" s="6" t="e">
        <f>_xlfn.XLOOKUP(B176,#REF!,#REF!," ")</f>
        <v>#REF!</v>
      </c>
      <c r="F176" s="3" t="str">
        <f>VLOOKUP(B176,Hoja1!A:G,7,FALSE)</f>
        <v>FRANCY YOBANA GARCIA DAZA</v>
      </c>
      <c r="G176" s="11">
        <v>46041</v>
      </c>
      <c r="H176" s="12">
        <v>8</v>
      </c>
      <c r="I176" s="12">
        <v>240</v>
      </c>
      <c r="J176" s="13">
        <v>46048</v>
      </c>
      <c r="K176" s="5"/>
      <c r="L176" s="13">
        <v>46290</v>
      </c>
      <c r="M176" s="14"/>
      <c r="N176" s="15">
        <f t="shared" si="49"/>
        <v>46290</v>
      </c>
      <c r="O176" s="16">
        <v>24760000</v>
      </c>
      <c r="P176" s="17"/>
      <c r="Q176" s="17">
        <f t="shared" si="50"/>
        <v>24760000</v>
      </c>
      <c r="R176" s="18">
        <f t="shared" si="51"/>
        <v>3095000</v>
      </c>
      <c r="S176" s="17">
        <f t="shared" si="52"/>
        <v>103166.66666666667</v>
      </c>
      <c r="T176" s="19">
        <v>3095000</v>
      </c>
      <c r="U176" s="20">
        <v>3</v>
      </c>
      <c r="V176" s="20">
        <v>9</v>
      </c>
      <c r="W176" s="20">
        <f>5+30+30</f>
        <v>65</v>
      </c>
      <c r="X176" s="21">
        <f t="shared" si="53"/>
        <v>0.27083333333333331</v>
      </c>
      <c r="Y176" s="22">
        <f t="shared" ca="1" si="54"/>
        <v>0.40416666666666667</v>
      </c>
      <c r="Z176" s="26" t="s">
        <v>4373</v>
      </c>
      <c r="AA176" s="26">
        <f>VLOOKUP(B176,Hoja2!A:H,8,FALSE)</f>
        <v>584</v>
      </c>
      <c r="AB176" s="27">
        <v>46046</v>
      </c>
      <c r="AC176" s="26"/>
      <c r="AD176" s="27"/>
      <c r="AE176" s="24" t="s">
        <v>6</v>
      </c>
      <c r="AF176" s="24" t="s">
        <v>8</v>
      </c>
      <c r="AG176" s="24">
        <f>VLOOKUP(B176,ARL!A:Z,22,FALSE)</f>
        <v>5</v>
      </c>
      <c r="AH176" s="25" t="str">
        <f t="shared" ca="1" si="55"/>
        <v>VIGENTE</v>
      </c>
      <c r="AI176" s="44"/>
      <c r="AJ176" s="44"/>
      <c r="AK176" s="44"/>
      <c r="AL176" s="44"/>
      <c r="AM176" s="44"/>
      <c r="AN176" s="23"/>
      <c r="AO176" s="8" t="s">
        <v>2</v>
      </c>
      <c r="AP176" s="23">
        <v>46112</v>
      </c>
      <c r="AQ176" s="45" t="s">
        <v>0</v>
      </c>
      <c r="AR176" s="41">
        <v>51118001</v>
      </c>
      <c r="AS176" s="41">
        <v>24361502</v>
      </c>
      <c r="AT176" s="41" t="s">
        <v>5505</v>
      </c>
      <c r="AU176" s="40"/>
    </row>
    <row r="177" spans="1:47" ht="36">
      <c r="A177" s="9" t="s">
        <v>9</v>
      </c>
      <c r="B177" s="10" t="s">
        <v>954</v>
      </c>
      <c r="C177" s="6" t="str">
        <f>VLOOKUP(B177,Hoja1!A:G,3,FALSE)</f>
        <v>FABIAN ALEXANDER ARRIETA AGUILAR</v>
      </c>
      <c r="D177" s="6" t="str">
        <f>VLOOKUP(B177,Hoja1!A:G,5,FALSE)</f>
        <v>JAIR ENRIQUE CAMACHO ARROYO</v>
      </c>
      <c r="E177" s="6" t="e">
        <f>_xlfn.XLOOKUP(B177,#REF!,#REF!," ")</f>
        <v>#REF!</v>
      </c>
      <c r="F177" s="3" t="str">
        <f>VLOOKUP(B177,Hoja1!A:G,7,FALSE)</f>
        <v>FRANCY YOBANA GARCIA DAZA</v>
      </c>
      <c r="G177" s="11">
        <v>46041</v>
      </c>
      <c r="H177" s="12">
        <v>8</v>
      </c>
      <c r="I177" s="12">
        <v>240</v>
      </c>
      <c r="J177" s="13">
        <v>46056</v>
      </c>
      <c r="K177" s="5"/>
      <c r="L177" s="13">
        <v>46297</v>
      </c>
      <c r="M177" s="14"/>
      <c r="N177" s="15">
        <f t="shared" si="49"/>
        <v>46297</v>
      </c>
      <c r="O177" s="16">
        <v>24760000</v>
      </c>
      <c r="P177" s="17"/>
      <c r="Q177" s="17">
        <f t="shared" si="50"/>
        <v>24760000</v>
      </c>
      <c r="R177" s="18">
        <f t="shared" si="51"/>
        <v>3095000</v>
      </c>
      <c r="S177" s="17">
        <f t="shared" si="52"/>
        <v>103166.66666666667</v>
      </c>
      <c r="T177" s="19">
        <v>3095000</v>
      </c>
      <c r="U177" s="20">
        <v>2</v>
      </c>
      <c r="V177" s="20">
        <v>9</v>
      </c>
      <c r="W177" s="20">
        <f>28+30</f>
        <v>58</v>
      </c>
      <c r="X177" s="21">
        <f t="shared" si="53"/>
        <v>0.24166666666666667</v>
      </c>
      <c r="Y177" s="22">
        <f t="shared" ca="1" si="54"/>
        <v>0.37083333333333335</v>
      </c>
      <c r="Z177" s="26" t="s">
        <v>4373</v>
      </c>
      <c r="AA177" s="26">
        <f>VLOOKUP(B177,Hoja2!A:H,8,FALSE)</f>
        <v>585</v>
      </c>
      <c r="AB177" s="27">
        <v>46046</v>
      </c>
      <c r="AC177" s="26"/>
      <c r="AD177" s="27"/>
      <c r="AE177" s="24" t="s">
        <v>6</v>
      </c>
      <c r="AF177" s="24" t="s">
        <v>8</v>
      </c>
      <c r="AG177" s="24">
        <f>VLOOKUP(B177,ARL!A:Z,22,FALSE)</f>
        <v>5</v>
      </c>
      <c r="AH177" s="25" t="str">
        <f t="shared" ca="1" si="55"/>
        <v>VIGENTE</v>
      </c>
      <c r="AI177" s="44"/>
      <c r="AJ177" s="44"/>
      <c r="AK177" s="44"/>
      <c r="AL177" s="44"/>
      <c r="AM177" s="44"/>
      <c r="AN177" s="23"/>
      <c r="AO177" s="8" t="s">
        <v>2</v>
      </c>
      <c r="AP177" s="23">
        <v>46118</v>
      </c>
      <c r="AQ177" s="45" t="s">
        <v>0</v>
      </c>
      <c r="AR177" s="41">
        <v>51118001</v>
      </c>
      <c r="AS177" s="41">
        <v>24361502</v>
      </c>
      <c r="AT177" s="41" t="s">
        <v>5505</v>
      </c>
      <c r="AU177" s="40"/>
    </row>
    <row r="178" spans="1:47" ht="36">
      <c r="A178" s="9" t="s">
        <v>9</v>
      </c>
      <c r="B178" s="10" t="s">
        <v>958</v>
      </c>
      <c r="C178" s="6" t="str">
        <f>VLOOKUP(B178,Hoja1!A:G,3,FALSE)</f>
        <v>FABIO ALEXANDER SANTOS RUEDA</v>
      </c>
      <c r="D178" s="6" t="str">
        <f>VLOOKUP(B178,Hoja1!A:G,5,FALSE)</f>
        <v>JAIR ENRIQUE CAMACHO ARROYO</v>
      </c>
      <c r="E178" s="6" t="e">
        <f>_xlfn.XLOOKUP(B178,#REF!,#REF!," ")</f>
        <v>#REF!</v>
      </c>
      <c r="F178" s="3" t="str">
        <f>VLOOKUP(B178,Hoja1!A:G,7,FALSE)</f>
        <v>FRANCY YOBANA GARCIA DAZA</v>
      </c>
      <c r="G178" s="11">
        <v>46041</v>
      </c>
      <c r="H178" s="12">
        <v>8</v>
      </c>
      <c r="I178" s="12">
        <v>240</v>
      </c>
      <c r="J178" s="13">
        <v>46057</v>
      </c>
      <c r="K178" s="5"/>
      <c r="L178" s="13">
        <v>46298</v>
      </c>
      <c r="M178" s="14"/>
      <c r="N178" s="15">
        <f t="shared" si="49"/>
        <v>46298</v>
      </c>
      <c r="O178" s="16">
        <v>24760000</v>
      </c>
      <c r="P178" s="17"/>
      <c r="Q178" s="17">
        <f t="shared" si="50"/>
        <v>24760000</v>
      </c>
      <c r="R178" s="18">
        <f t="shared" si="51"/>
        <v>3095000</v>
      </c>
      <c r="S178" s="17">
        <f t="shared" si="52"/>
        <v>103166.66666666667</v>
      </c>
      <c r="T178" s="19">
        <v>3095000</v>
      </c>
      <c r="U178" s="20">
        <v>2</v>
      </c>
      <c r="V178" s="20">
        <v>9</v>
      </c>
      <c r="W178" s="20">
        <f>27+30</f>
        <v>57</v>
      </c>
      <c r="X178" s="21">
        <f t="shared" si="53"/>
        <v>0.23749999999999999</v>
      </c>
      <c r="Y178" s="22">
        <f t="shared" ca="1" si="54"/>
        <v>0.36666666666666664</v>
      </c>
      <c r="Z178" s="26" t="s">
        <v>4373</v>
      </c>
      <c r="AA178" s="26">
        <v>586</v>
      </c>
      <c r="AB178" s="27">
        <v>46046</v>
      </c>
      <c r="AC178" s="26"/>
      <c r="AD178" s="27"/>
      <c r="AE178" s="24" t="s">
        <v>6</v>
      </c>
      <c r="AF178" s="24" t="s">
        <v>8</v>
      </c>
      <c r="AG178" s="24">
        <f>VLOOKUP(B178,ARL!A:Z,22,FALSE)</f>
        <v>5</v>
      </c>
      <c r="AH178" s="25" t="str">
        <f t="shared" ca="1" si="55"/>
        <v>VIGENTE</v>
      </c>
      <c r="AI178" s="44"/>
      <c r="AJ178" s="44"/>
      <c r="AK178" s="44"/>
      <c r="AL178" s="44"/>
      <c r="AM178" s="44"/>
      <c r="AN178" s="23"/>
      <c r="AO178" s="8" t="s">
        <v>2</v>
      </c>
      <c r="AP178" s="23">
        <v>46111</v>
      </c>
      <c r="AQ178" s="45"/>
      <c r="AR178" s="41">
        <v>51118001</v>
      </c>
      <c r="AS178" s="41">
        <v>24361502</v>
      </c>
      <c r="AT178" s="41" t="s">
        <v>5505</v>
      </c>
      <c r="AU178" s="40"/>
    </row>
    <row r="179" spans="1:47" ht="36">
      <c r="A179" s="9" t="s">
        <v>9</v>
      </c>
      <c r="B179" s="10" t="s">
        <v>963</v>
      </c>
      <c r="C179" s="6" t="str">
        <f>VLOOKUP(B179,Hoja1!A:G,3,FALSE)</f>
        <v>GUSTAVO ORTEGA PABON</v>
      </c>
      <c r="D179" s="6" t="str">
        <f>VLOOKUP(B179,Hoja1!A:G,5,FALSE)</f>
        <v>JAIR ENRIQUE CAMACHO ARROYO</v>
      </c>
      <c r="E179" s="6" t="e">
        <f>_xlfn.XLOOKUP(B179,#REF!,#REF!," ")</f>
        <v>#REF!</v>
      </c>
      <c r="F179" s="3" t="str">
        <f>VLOOKUP(B179,Hoja1!A:G,7,FALSE)</f>
        <v>FRANCY YOBANA GARCIA DAZA</v>
      </c>
      <c r="G179" s="11">
        <v>46041</v>
      </c>
      <c r="H179" s="12">
        <v>8</v>
      </c>
      <c r="I179" s="12">
        <v>240</v>
      </c>
      <c r="J179" s="13">
        <v>46058</v>
      </c>
      <c r="K179" s="5"/>
      <c r="L179" s="13">
        <v>46299</v>
      </c>
      <c r="M179" s="14"/>
      <c r="N179" s="15">
        <f t="shared" si="49"/>
        <v>46299</v>
      </c>
      <c r="O179" s="16">
        <v>24760000</v>
      </c>
      <c r="P179" s="17"/>
      <c r="Q179" s="17">
        <f t="shared" si="50"/>
        <v>24760000</v>
      </c>
      <c r="R179" s="18">
        <f t="shared" si="51"/>
        <v>3095000</v>
      </c>
      <c r="S179" s="17">
        <f t="shared" si="52"/>
        <v>103166.66666666667</v>
      </c>
      <c r="T179" s="19">
        <v>3095000</v>
      </c>
      <c r="U179" s="20">
        <v>2</v>
      </c>
      <c r="V179" s="20">
        <v>9</v>
      </c>
      <c r="W179" s="20">
        <f>26+30</f>
        <v>56</v>
      </c>
      <c r="X179" s="21">
        <f t="shared" si="53"/>
        <v>0.23333333333333334</v>
      </c>
      <c r="Y179" s="22">
        <f t="shared" ca="1" si="54"/>
        <v>0.36249999999999999</v>
      </c>
      <c r="Z179" s="26" t="s">
        <v>4373</v>
      </c>
      <c r="AA179" s="26">
        <f>VLOOKUP(B179,Hoja2!A:H,8,FALSE)</f>
        <v>588</v>
      </c>
      <c r="AB179" s="27">
        <v>46046</v>
      </c>
      <c r="AC179" s="26"/>
      <c r="AD179" s="27"/>
      <c r="AE179" s="24" t="s">
        <v>8</v>
      </c>
      <c r="AF179" s="24" t="s">
        <v>8</v>
      </c>
      <c r="AG179" s="24">
        <f>VLOOKUP(B179,ARL!A:Z,22,FALSE)</f>
        <v>5</v>
      </c>
      <c r="AH179" s="25" t="str">
        <f t="shared" ca="1" si="55"/>
        <v>VIGENTE</v>
      </c>
      <c r="AI179" s="44"/>
      <c r="AJ179" s="44"/>
      <c r="AK179" s="44"/>
      <c r="AL179" s="44"/>
      <c r="AM179" s="44"/>
      <c r="AN179" s="23"/>
      <c r="AO179" s="8" t="s">
        <v>2</v>
      </c>
      <c r="AP179" s="23">
        <v>46111</v>
      </c>
      <c r="AQ179" s="45" t="s">
        <v>0</v>
      </c>
      <c r="AR179" s="41">
        <v>51118001</v>
      </c>
      <c r="AS179" s="41">
        <v>24361502</v>
      </c>
      <c r="AT179" s="41" t="s">
        <v>5505</v>
      </c>
      <c r="AU179" s="40"/>
    </row>
    <row r="180" spans="1:47" ht="36">
      <c r="A180" s="9" t="s">
        <v>9</v>
      </c>
      <c r="B180" s="10" t="s">
        <v>968</v>
      </c>
      <c r="C180" s="6" t="str">
        <f>VLOOKUP(B180,Hoja1!A:G,3,FALSE)</f>
        <v>MARIA CRISTINA CASTAÑEDA LIZARAZO</v>
      </c>
      <c r="D180" s="6" t="str">
        <f>VLOOKUP(B180,Hoja1!A:G,5,FALSE)</f>
        <v>JAIR ENRIQUE CAMACHO ARROYO</v>
      </c>
      <c r="E180" s="6" t="e">
        <f>_xlfn.XLOOKUP(B180,#REF!,#REF!," ")</f>
        <v>#REF!</v>
      </c>
      <c r="F180" s="3" t="str">
        <f>VLOOKUP(B180,Hoja1!A:G,7,FALSE)</f>
        <v>FRANCY YOBANA GARCIA DAZA</v>
      </c>
      <c r="G180" s="11">
        <v>46048</v>
      </c>
      <c r="H180" s="12">
        <v>8</v>
      </c>
      <c r="I180" s="12">
        <v>240</v>
      </c>
      <c r="J180" s="13">
        <v>46056</v>
      </c>
      <c r="K180" s="5"/>
      <c r="L180" s="13">
        <v>46297</v>
      </c>
      <c r="M180" s="14"/>
      <c r="N180" s="15">
        <f t="shared" si="49"/>
        <v>46297</v>
      </c>
      <c r="O180" s="16">
        <v>24760000</v>
      </c>
      <c r="P180" s="17"/>
      <c r="Q180" s="17">
        <f t="shared" si="50"/>
        <v>24760000</v>
      </c>
      <c r="R180" s="18">
        <f t="shared" si="51"/>
        <v>3095000</v>
      </c>
      <c r="S180" s="17">
        <f t="shared" si="52"/>
        <v>103166.66666666667</v>
      </c>
      <c r="T180" s="19">
        <v>3095000</v>
      </c>
      <c r="U180" s="20">
        <v>2</v>
      </c>
      <c r="V180" s="20">
        <v>9</v>
      </c>
      <c r="W180" s="20">
        <f>28+30</f>
        <v>58</v>
      </c>
      <c r="X180" s="21">
        <f t="shared" si="53"/>
        <v>0.24166666666666667</v>
      </c>
      <c r="Y180" s="22">
        <f t="shared" ca="1" si="54"/>
        <v>0.37083333333333335</v>
      </c>
      <c r="Z180" s="26" t="s">
        <v>4373</v>
      </c>
      <c r="AA180" s="26">
        <f>VLOOKUP(B180,Hoja2!A:H,8,FALSE)</f>
        <v>712</v>
      </c>
      <c r="AB180" s="27">
        <v>46052</v>
      </c>
      <c r="AC180" s="26"/>
      <c r="AD180" s="27"/>
      <c r="AE180" s="24" t="s">
        <v>4</v>
      </c>
      <c r="AF180" s="24" t="s">
        <v>8</v>
      </c>
      <c r="AG180" s="24">
        <f>VLOOKUP(B180,ARL!A:Z,22,FALSE)</f>
        <v>5</v>
      </c>
      <c r="AH180" s="25" t="str">
        <f t="shared" ca="1" si="55"/>
        <v>VIGENTE</v>
      </c>
      <c r="AI180" s="44"/>
      <c r="AJ180" s="44"/>
      <c r="AK180" s="44"/>
      <c r="AL180" s="44"/>
      <c r="AM180" s="44"/>
      <c r="AN180" s="23"/>
      <c r="AO180" s="8" t="s">
        <v>2</v>
      </c>
      <c r="AP180" s="23">
        <v>46108</v>
      </c>
      <c r="AQ180" s="45" t="s">
        <v>0</v>
      </c>
      <c r="AR180" s="41">
        <v>51118001</v>
      </c>
      <c r="AS180" s="41">
        <v>24361502</v>
      </c>
      <c r="AT180" s="41" t="s">
        <v>5505</v>
      </c>
      <c r="AU180" s="40"/>
    </row>
    <row r="181" spans="1:47" ht="36">
      <c r="A181" s="9" t="s">
        <v>9</v>
      </c>
      <c r="B181" s="10" t="s">
        <v>973</v>
      </c>
      <c r="C181" s="6" t="str">
        <f>VLOOKUP(B181,Hoja1!A:G,3,FALSE)</f>
        <v>OSCAR FABIAN CASTRO GUZMAN</v>
      </c>
      <c r="D181" s="6" t="str">
        <f>VLOOKUP(B181,Hoja1!A:G,5,FALSE)</f>
        <v>JAIR ENRIQUE CAMACHO ARROYO</v>
      </c>
      <c r="E181" s="6" t="e">
        <f>_xlfn.XLOOKUP(B181,#REF!,#REF!," ")</f>
        <v>#REF!</v>
      </c>
      <c r="F181" s="3" t="str">
        <f>VLOOKUP(B181,Hoja1!A:G,7,FALSE)</f>
        <v>FRANCY YOBANA GARCIA DAZA</v>
      </c>
      <c r="G181" s="11">
        <v>46048</v>
      </c>
      <c r="H181" s="12">
        <v>8</v>
      </c>
      <c r="I181" s="12">
        <v>240</v>
      </c>
      <c r="J181" s="13">
        <v>46059</v>
      </c>
      <c r="K181" s="5"/>
      <c r="L181" s="13">
        <v>46300</v>
      </c>
      <c r="M181" s="14"/>
      <c r="N181" s="15">
        <f t="shared" si="49"/>
        <v>46300</v>
      </c>
      <c r="O181" s="16">
        <v>24760000</v>
      </c>
      <c r="P181" s="17"/>
      <c r="Q181" s="17">
        <f t="shared" si="50"/>
        <v>24760000</v>
      </c>
      <c r="R181" s="18">
        <f t="shared" si="51"/>
        <v>3095000</v>
      </c>
      <c r="S181" s="17">
        <f t="shared" si="52"/>
        <v>103166.66666666667</v>
      </c>
      <c r="T181" s="19">
        <v>3095000</v>
      </c>
      <c r="U181" s="20">
        <v>2</v>
      </c>
      <c r="V181" s="20">
        <v>9</v>
      </c>
      <c r="W181" s="20">
        <f>25+30</f>
        <v>55</v>
      </c>
      <c r="X181" s="21">
        <f t="shared" si="53"/>
        <v>0.22916666666666666</v>
      </c>
      <c r="Y181" s="22">
        <f t="shared" ca="1" si="54"/>
        <v>0.35833333333333334</v>
      </c>
      <c r="Z181" s="26" t="s">
        <v>4373</v>
      </c>
      <c r="AA181" s="26">
        <f>VLOOKUP(B181,Hoja2!A:H,8,FALSE)</f>
        <v>714</v>
      </c>
      <c r="AB181" s="27">
        <v>46052</v>
      </c>
      <c r="AC181" s="26"/>
      <c r="AD181" s="27"/>
      <c r="AE181" s="24" t="s">
        <v>4</v>
      </c>
      <c r="AF181" s="24" t="s">
        <v>8</v>
      </c>
      <c r="AG181" s="24">
        <f>VLOOKUP(B181,ARL!A:Z,22,FALSE)</f>
        <v>5</v>
      </c>
      <c r="AH181" s="25" t="str">
        <f t="shared" ca="1" si="55"/>
        <v>VIGENTE</v>
      </c>
      <c r="AI181" s="44"/>
      <c r="AJ181" s="44"/>
      <c r="AK181" s="44"/>
      <c r="AL181" s="44"/>
      <c r="AM181" s="44"/>
      <c r="AN181" s="23"/>
      <c r="AO181" s="8" t="s">
        <v>2</v>
      </c>
      <c r="AP181" s="23">
        <v>46111</v>
      </c>
      <c r="AQ181" s="45" t="s">
        <v>0</v>
      </c>
      <c r="AR181" s="41">
        <v>51118001</v>
      </c>
      <c r="AS181" s="41">
        <v>24361502</v>
      </c>
      <c r="AT181" s="41" t="s">
        <v>5505</v>
      </c>
      <c r="AU181" s="40"/>
    </row>
    <row r="182" spans="1:47" ht="36">
      <c r="A182" s="9" t="s">
        <v>9</v>
      </c>
      <c r="B182" s="10" t="s">
        <v>977</v>
      </c>
      <c r="C182" s="6" t="str">
        <f>VLOOKUP(B182,Hoja1!A:G,3,FALSE)</f>
        <v>WILSON DAVID FEIJOO GARCIA</v>
      </c>
      <c r="D182" s="6" t="str">
        <f>VLOOKUP(B182,Hoja1!A:G,5,FALSE)</f>
        <v>JAIR ENRIQUE CAMACHO ARROYO</v>
      </c>
      <c r="E182" s="6" t="e">
        <f>_xlfn.XLOOKUP(B182,#REF!,#REF!," ")</f>
        <v>#REF!</v>
      </c>
      <c r="F182" s="3" t="str">
        <f>VLOOKUP(B182,Hoja1!A:G,7,FALSE)</f>
        <v>FRANCY YOBANA GARCIA DAZA</v>
      </c>
      <c r="G182" s="11">
        <v>46041</v>
      </c>
      <c r="H182" s="12">
        <v>8</v>
      </c>
      <c r="I182" s="12">
        <v>240</v>
      </c>
      <c r="J182" s="13">
        <v>46048</v>
      </c>
      <c r="K182" s="5"/>
      <c r="L182" s="13">
        <v>46290</v>
      </c>
      <c r="M182" s="14"/>
      <c r="N182" s="15">
        <f t="shared" si="49"/>
        <v>46290</v>
      </c>
      <c r="O182" s="16">
        <v>24760000</v>
      </c>
      <c r="P182" s="17"/>
      <c r="Q182" s="17">
        <f t="shared" si="50"/>
        <v>24760000</v>
      </c>
      <c r="R182" s="18">
        <f t="shared" si="51"/>
        <v>3095000</v>
      </c>
      <c r="S182" s="17">
        <f t="shared" si="52"/>
        <v>103166.66666666667</v>
      </c>
      <c r="T182" s="19">
        <v>3095000</v>
      </c>
      <c r="U182" s="20">
        <v>3</v>
      </c>
      <c r="V182" s="20">
        <v>9</v>
      </c>
      <c r="W182" s="20">
        <f>5+30+30</f>
        <v>65</v>
      </c>
      <c r="X182" s="21">
        <f t="shared" si="53"/>
        <v>0.27083333333333331</v>
      </c>
      <c r="Y182" s="22">
        <f t="shared" ca="1" si="54"/>
        <v>0.40416666666666667</v>
      </c>
      <c r="Z182" s="26" t="s">
        <v>4373</v>
      </c>
      <c r="AA182" s="26">
        <f>VLOOKUP(B182,Hoja2!A:H,8,FALSE)</f>
        <v>500</v>
      </c>
      <c r="AB182" s="27">
        <v>46046</v>
      </c>
      <c r="AC182" s="26"/>
      <c r="AD182" s="27"/>
      <c r="AE182" s="24" t="s">
        <v>6</v>
      </c>
      <c r="AF182" s="24" t="s">
        <v>9</v>
      </c>
      <c r="AG182" s="24">
        <f>VLOOKUP(B182,ARL!A:Z,22,FALSE)</f>
        <v>5</v>
      </c>
      <c r="AH182" s="25" t="str">
        <f t="shared" ca="1" si="55"/>
        <v>VIGENTE</v>
      </c>
      <c r="AI182" s="44"/>
      <c r="AJ182" s="44"/>
      <c r="AK182" s="44"/>
      <c r="AL182" s="44"/>
      <c r="AM182" s="44"/>
      <c r="AN182" s="23">
        <v>46111</v>
      </c>
      <c r="AO182" s="8" t="s">
        <v>2</v>
      </c>
      <c r="AP182" s="23">
        <v>46112</v>
      </c>
      <c r="AQ182" s="45" t="s">
        <v>0</v>
      </c>
      <c r="AR182" s="41">
        <v>51118001</v>
      </c>
      <c r="AS182" s="41">
        <v>24361502</v>
      </c>
      <c r="AT182" s="41" t="s">
        <v>5505</v>
      </c>
      <c r="AU182" s="40" t="s">
        <v>5514</v>
      </c>
    </row>
    <row r="183" spans="1:47" ht="36">
      <c r="A183" s="9" t="s">
        <v>9</v>
      </c>
      <c r="B183" s="10" t="s">
        <v>982</v>
      </c>
      <c r="C183" s="6" t="str">
        <f>VLOOKUP(B183,Hoja1!A:G,3,FALSE)</f>
        <v>YENI PAOLA MEDINA VELASCO</v>
      </c>
      <c r="D183" s="6" t="str">
        <f>VLOOKUP(B183,Hoja1!A:G,5,FALSE)</f>
        <v>JAIR ENRIQUE CAMACHO ARROYO</v>
      </c>
      <c r="E183" s="6" t="e">
        <f>_xlfn.XLOOKUP(B183,#REF!,#REF!," ")</f>
        <v>#REF!</v>
      </c>
      <c r="F183" s="3" t="str">
        <f>VLOOKUP(B183,Hoja1!A:G,7,FALSE)</f>
        <v>FRANCY YOBANA GARCIA DAZA</v>
      </c>
      <c r="G183" s="11">
        <v>46041</v>
      </c>
      <c r="H183" s="12">
        <v>8</v>
      </c>
      <c r="I183" s="12">
        <v>240</v>
      </c>
      <c r="J183" s="13">
        <v>46057</v>
      </c>
      <c r="K183" s="5"/>
      <c r="L183" s="13">
        <v>46298</v>
      </c>
      <c r="M183" s="14"/>
      <c r="N183" s="15">
        <f t="shared" si="49"/>
        <v>46298</v>
      </c>
      <c r="O183" s="16">
        <v>24760000</v>
      </c>
      <c r="P183" s="17"/>
      <c r="Q183" s="17">
        <f t="shared" si="50"/>
        <v>24760000</v>
      </c>
      <c r="R183" s="18">
        <f t="shared" si="51"/>
        <v>3095000</v>
      </c>
      <c r="S183" s="17">
        <f t="shared" si="52"/>
        <v>103166.66666666667</v>
      </c>
      <c r="T183" s="19">
        <v>3095000</v>
      </c>
      <c r="U183" s="20">
        <v>2</v>
      </c>
      <c r="V183" s="20">
        <v>9</v>
      </c>
      <c r="W183" s="20">
        <f>27+30</f>
        <v>57</v>
      </c>
      <c r="X183" s="21">
        <f t="shared" si="53"/>
        <v>0.23749999999999999</v>
      </c>
      <c r="Y183" s="22">
        <f t="shared" ca="1" si="54"/>
        <v>0.36666666666666664</v>
      </c>
      <c r="Z183" s="26" t="s">
        <v>4373</v>
      </c>
      <c r="AA183" s="26">
        <f>VLOOKUP(B183,Hoja2!A:H,8,FALSE)</f>
        <v>501</v>
      </c>
      <c r="AB183" s="27">
        <v>46046</v>
      </c>
      <c r="AC183" s="26"/>
      <c r="AD183" s="27"/>
      <c r="AE183" s="24" t="s">
        <v>8</v>
      </c>
      <c r="AF183" s="24" t="s">
        <v>9</v>
      </c>
      <c r="AG183" s="24">
        <f>VLOOKUP(B183,ARL!A:Z,22,FALSE)</f>
        <v>5</v>
      </c>
      <c r="AH183" s="25" t="str">
        <f t="shared" ca="1" si="55"/>
        <v>VIGENTE</v>
      </c>
      <c r="AI183" s="44"/>
      <c r="AJ183" s="44"/>
      <c r="AK183" s="44"/>
      <c r="AL183" s="44"/>
      <c r="AM183" s="44"/>
      <c r="AN183" s="23">
        <v>46111</v>
      </c>
      <c r="AO183" s="8" t="s">
        <v>2</v>
      </c>
      <c r="AP183" s="23">
        <v>46112</v>
      </c>
      <c r="AQ183" s="45" t="s">
        <v>0</v>
      </c>
      <c r="AR183" s="41">
        <v>51118001</v>
      </c>
      <c r="AS183" s="41">
        <v>24361502</v>
      </c>
      <c r="AT183" s="41" t="s">
        <v>5505</v>
      </c>
      <c r="AU183" s="40" t="s">
        <v>5515</v>
      </c>
    </row>
    <row r="184" spans="1:47" ht="24">
      <c r="A184" s="9" t="s">
        <v>9</v>
      </c>
      <c r="B184" s="10" t="s">
        <v>987</v>
      </c>
      <c r="C184" s="6" t="str">
        <f>VLOOKUP(B184,Hoja1!A:G,3,FALSE)</f>
        <v>DIANA RUBIO</v>
      </c>
      <c r="D184" s="6" t="str">
        <f>VLOOKUP(B184,Hoja1!A:G,5,FALSE)</f>
        <v>DIEGO MAURICIO ROJAS CACHOPE</v>
      </c>
      <c r="E184" s="6" t="e">
        <f>_xlfn.XLOOKUP(B184,#REF!,#REF!," ")</f>
        <v>#REF!</v>
      </c>
      <c r="F184" s="3" t="str">
        <f>VLOOKUP(B184,Hoja1!A:G,7,FALSE)</f>
        <v>JEISSON ANDREY GONZALEZ FLORIAN</v>
      </c>
      <c r="G184" s="11">
        <v>46041</v>
      </c>
      <c r="H184" s="12">
        <v>8</v>
      </c>
      <c r="I184" s="12">
        <v>240</v>
      </c>
      <c r="J184" s="13">
        <v>46049</v>
      </c>
      <c r="K184" s="5"/>
      <c r="L184" s="13">
        <v>46291</v>
      </c>
      <c r="M184" s="14"/>
      <c r="N184" s="15">
        <f t="shared" si="49"/>
        <v>46291</v>
      </c>
      <c r="O184" s="16">
        <v>48000000</v>
      </c>
      <c r="P184" s="17"/>
      <c r="Q184" s="17">
        <f t="shared" si="50"/>
        <v>48000000</v>
      </c>
      <c r="R184" s="18">
        <f t="shared" si="51"/>
        <v>6000000</v>
      </c>
      <c r="S184" s="17">
        <f t="shared" si="52"/>
        <v>200000</v>
      </c>
      <c r="T184" s="19">
        <v>6000000</v>
      </c>
      <c r="U184" s="20">
        <v>3</v>
      </c>
      <c r="V184" s="20">
        <v>9</v>
      </c>
      <c r="W184" s="20">
        <f>4+30+30</f>
        <v>64</v>
      </c>
      <c r="X184" s="21">
        <f t="shared" si="53"/>
        <v>0.26666666666666666</v>
      </c>
      <c r="Y184" s="22">
        <f t="shared" ca="1" si="54"/>
        <v>0.4</v>
      </c>
      <c r="Z184" s="26" t="s">
        <v>4373</v>
      </c>
      <c r="AA184" s="26">
        <f>VLOOKUP(B184,Hoja2!A:H,8,FALSE)</f>
        <v>579</v>
      </c>
      <c r="AB184" s="27">
        <v>46046</v>
      </c>
      <c r="AC184" s="26"/>
      <c r="AD184" s="27"/>
      <c r="AE184" s="24" t="s">
        <v>6</v>
      </c>
      <c r="AF184" s="24" t="s">
        <v>8</v>
      </c>
      <c r="AG184" s="24">
        <f>VLOOKUP(B184,ARL!A:Z,22,FALSE)</f>
        <v>4</v>
      </c>
      <c r="AH184" s="25" t="str">
        <f t="shared" ca="1" si="55"/>
        <v>VIGENTE</v>
      </c>
      <c r="AI184" s="44"/>
      <c r="AJ184" s="44"/>
      <c r="AK184" s="44"/>
      <c r="AL184" s="44"/>
      <c r="AM184" s="44" t="s">
        <v>0</v>
      </c>
      <c r="AN184" s="23"/>
      <c r="AO184" s="8" t="s">
        <v>2</v>
      </c>
      <c r="AP184" s="23">
        <v>46109</v>
      </c>
      <c r="AQ184" s="45" t="s">
        <v>0</v>
      </c>
      <c r="AR184" s="41">
        <v>51118001</v>
      </c>
      <c r="AS184" s="41">
        <v>24361502</v>
      </c>
      <c r="AT184" s="41" t="s">
        <v>5417</v>
      </c>
      <c r="AU184" s="40"/>
    </row>
    <row r="185" spans="1:47">
      <c r="A185" s="9" t="s">
        <v>9</v>
      </c>
      <c r="B185" s="10" t="s">
        <v>5516</v>
      </c>
      <c r="C185" s="6" t="e">
        <f>VLOOKUP(B185,Hoja1!A:G,3,FALSE)</f>
        <v>#N/A</v>
      </c>
      <c r="D185" s="6" t="e">
        <f>VLOOKUP(B185,Hoja1!A:G,5,FALSE)</f>
        <v>#N/A</v>
      </c>
      <c r="E185" s="6" t="e">
        <f>_xlfn.XLOOKUP(B185,#REF!,#REF!," ")</f>
        <v>#REF!</v>
      </c>
      <c r="F185" s="3" t="e">
        <f>VLOOKUP(B185,Hoja1!A:G,7,FALSE)</f>
        <v>#N/A</v>
      </c>
      <c r="G185" s="11"/>
      <c r="H185" s="12">
        <v>8</v>
      </c>
      <c r="I185" s="12">
        <v>240</v>
      </c>
      <c r="J185" s="13"/>
      <c r="K185" s="5"/>
      <c r="L185" s="13"/>
      <c r="M185" s="14"/>
      <c r="N185" s="15">
        <f t="shared" si="49"/>
        <v>0</v>
      </c>
      <c r="O185" s="16"/>
      <c r="P185" s="17"/>
      <c r="Q185" s="17">
        <f t="shared" si="50"/>
        <v>0</v>
      </c>
      <c r="R185" s="18">
        <f t="shared" si="51"/>
        <v>0</v>
      </c>
      <c r="S185" s="17">
        <f t="shared" si="52"/>
        <v>0</v>
      </c>
      <c r="T185" s="19" t="e">
        <f>+AA185*S185</f>
        <v>#N/A</v>
      </c>
      <c r="U185" s="20">
        <v>1</v>
      </c>
      <c r="V185" s="20">
        <v>9</v>
      </c>
      <c r="W185" s="20"/>
      <c r="X185" s="21">
        <f t="shared" si="53"/>
        <v>0</v>
      </c>
      <c r="Y185" s="22">
        <f t="shared" ca="1" si="54"/>
        <v>192.27083333333334</v>
      </c>
      <c r="Z185" s="26" t="e">
        <v>#N/A</v>
      </c>
      <c r="AA185" s="26" t="e">
        <f>VLOOKUP(B185,Hoja2!A:H,8,FALSE)</f>
        <v>#N/A</v>
      </c>
      <c r="AB185" s="27" t="e">
        <v>#N/A</v>
      </c>
      <c r="AC185" s="26"/>
      <c r="AD185" s="27"/>
      <c r="AE185" s="24"/>
      <c r="AF185" s="24"/>
      <c r="AG185" s="24" t="e">
        <f>VLOOKUP(B185,ARL!A:Z,22,FALSE)</f>
        <v>#N/A</v>
      </c>
      <c r="AH185" s="25" t="str">
        <f t="shared" ca="1" si="55"/>
        <v>TERMINADO</v>
      </c>
      <c r="AI185" s="44"/>
      <c r="AJ185" s="44"/>
      <c r="AK185" s="44"/>
      <c r="AL185" s="44"/>
      <c r="AM185" s="44"/>
      <c r="AN185" s="23"/>
      <c r="AO185" s="8"/>
      <c r="AP185" s="23"/>
      <c r="AQ185" s="45"/>
      <c r="AR185" s="41">
        <v>51118001</v>
      </c>
      <c r="AS185" s="41">
        <v>24361502</v>
      </c>
      <c r="AT185" s="41"/>
      <c r="AU185" s="40"/>
    </row>
    <row r="186" spans="1:47" ht="24">
      <c r="A186" s="9" t="s">
        <v>9</v>
      </c>
      <c r="B186" s="10" t="s">
        <v>995</v>
      </c>
      <c r="C186" s="6" t="str">
        <f>VLOOKUP(B186,Hoja1!A:G,3,FALSE)</f>
        <v>ASTRID CAROLINA TORRES PINTO</v>
      </c>
      <c r="D186" s="6" t="str">
        <f>VLOOKUP(B186,Hoja1!A:G,5,FALSE)</f>
        <v>NATALY SUAREZ BARRANTES</v>
      </c>
      <c r="E186" s="6" t="s">
        <v>997</v>
      </c>
      <c r="F186" s="3" t="str">
        <f>VLOOKUP(B186,Hoja1!A:G,7,FALSE)</f>
        <v>FERNANDO SOTELO AVILA</v>
      </c>
      <c r="G186" s="11">
        <v>46045</v>
      </c>
      <c r="H186" s="12">
        <v>8</v>
      </c>
      <c r="I186" s="12">
        <v>240</v>
      </c>
      <c r="J186" s="13">
        <v>46055</v>
      </c>
      <c r="K186" s="5"/>
      <c r="L186" s="13">
        <v>46296</v>
      </c>
      <c r="M186" s="14"/>
      <c r="N186" s="15">
        <f t="shared" si="49"/>
        <v>46296</v>
      </c>
      <c r="O186" s="16">
        <v>48000000</v>
      </c>
      <c r="P186" s="17"/>
      <c r="Q186" s="17">
        <f t="shared" si="50"/>
        <v>48000000</v>
      </c>
      <c r="R186" s="18">
        <f t="shared" si="51"/>
        <v>6000000</v>
      </c>
      <c r="S186" s="17">
        <f t="shared" si="52"/>
        <v>200000</v>
      </c>
      <c r="T186" s="19">
        <f>R186</f>
        <v>6000000</v>
      </c>
      <c r="U186" s="20">
        <v>2</v>
      </c>
      <c r="V186" s="20">
        <v>9</v>
      </c>
      <c r="W186" s="20">
        <f>29+30</f>
        <v>59</v>
      </c>
      <c r="X186" s="21">
        <f t="shared" si="53"/>
        <v>0.24583333333333332</v>
      </c>
      <c r="Y186" s="22">
        <f t="shared" ca="1" si="54"/>
        <v>0.375</v>
      </c>
      <c r="Z186" s="26" t="s">
        <v>4386</v>
      </c>
      <c r="AA186" s="26">
        <f>VLOOKUP(B186,Hoja2!A:H,8,FALSE)</f>
        <v>628</v>
      </c>
      <c r="AB186" s="27">
        <v>46049</v>
      </c>
      <c r="AC186" s="26"/>
      <c r="AD186" s="27"/>
      <c r="AE186" s="24" t="s">
        <v>8</v>
      </c>
      <c r="AF186" s="24" t="s">
        <v>9</v>
      </c>
      <c r="AG186" s="24">
        <f>VLOOKUP(B186,ARL!A:Z,22,FALSE)</f>
        <v>4</v>
      </c>
      <c r="AH186" s="25" t="str">
        <f t="shared" ca="1" si="55"/>
        <v>VIGENTE</v>
      </c>
      <c r="AI186" s="44"/>
      <c r="AJ186" s="44"/>
      <c r="AK186" s="44"/>
      <c r="AL186" s="44"/>
      <c r="AM186" s="44"/>
      <c r="AN186" s="23"/>
      <c r="AO186" s="8" t="s">
        <v>2</v>
      </c>
      <c r="AP186" s="23">
        <v>46112</v>
      </c>
      <c r="AQ186" s="45" t="s">
        <v>0</v>
      </c>
      <c r="AR186" s="41">
        <v>51118001</v>
      </c>
      <c r="AS186" s="41">
        <v>24361502</v>
      </c>
      <c r="AT186" s="41" t="s">
        <v>5407</v>
      </c>
      <c r="AU186" s="40"/>
    </row>
    <row r="187" spans="1:47" ht="36">
      <c r="A187" s="9" t="s">
        <v>9</v>
      </c>
      <c r="B187" s="10" t="s">
        <v>1001</v>
      </c>
      <c r="C187" s="6" t="str">
        <f>VLOOKUP(B187,Hoja1!A:G,3,FALSE)</f>
        <v>GONZALO LINARES TEJEDOR</v>
      </c>
      <c r="D187" s="6" t="str">
        <f>VLOOKUP(B187,Hoja1!A:G,5,FALSE)</f>
        <v>JAIR ENRIQUE CAMACHO ARROYO</v>
      </c>
      <c r="E187" s="6" t="e">
        <f>_xlfn.XLOOKUP(B187,#REF!,#REF!," ")</f>
        <v>#REF!</v>
      </c>
      <c r="F187" s="3" t="str">
        <f>VLOOKUP(B187,Hoja1!A:G,7,FALSE)</f>
        <v>FRANCY YOBANA GARCIA DAZA</v>
      </c>
      <c r="G187" s="11">
        <v>46041</v>
      </c>
      <c r="H187" s="12">
        <v>8</v>
      </c>
      <c r="I187" s="12">
        <v>240</v>
      </c>
      <c r="J187" s="13">
        <v>46056</v>
      </c>
      <c r="K187" s="5"/>
      <c r="L187" s="13">
        <v>46297</v>
      </c>
      <c r="M187" s="14"/>
      <c r="N187" s="15">
        <f t="shared" si="49"/>
        <v>46297</v>
      </c>
      <c r="O187" s="16">
        <v>24760000</v>
      </c>
      <c r="P187" s="17"/>
      <c r="Q187" s="17">
        <f t="shared" si="50"/>
        <v>24760000</v>
      </c>
      <c r="R187" s="18">
        <f t="shared" si="51"/>
        <v>3095000</v>
      </c>
      <c r="S187" s="17">
        <f t="shared" si="52"/>
        <v>103166.66666666667</v>
      </c>
      <c r="T187" s="19">
        <v>3095000</v>
      </c>
      <c r="U187" s="20">
        <v>2</v>
      </c>
      <c r="V187" s="20">
        <v>9</v>
      </c>
      <c r="W187" s="20">
        <f>28+30</f>
        <v>58</v>
      </c>
      <c r="X187" s="21">
        <f t="shared" si="53"/>
        <v>0.24166666666666667</v>
      </c>
      <c r="Y187" s="22">
        <f t="shared" ca="1" si="54"/>
        <v>0.37083333333333335</v>
      </c>
      <c r="Z187" s="26" t="s">
        <v>4373</v>
      </c>
      <c r="AA187" s="26">
        <f>VLOOKUP(B187,Hoja2!A:H,8,FALSE)</f>
        <v>587</v>
      </c>
      <c r="AB187" s="27">
        <v>46046</v>
      </c>
      <c r="AC187" s="26"/>
      <c r="AD187" s="27"/>
      <c r="AE187" s="24" t="s">
        <v>4</v>
      </c>
      <c r="AF187" s="24" t="s">
        <v>8</v>
      </c>
      <c r="AG187" s="24">
        <f>VLOOKUP(B187,ARL!A:Z,22,FALSE)</f>
        <v>5</v>
      </c>
      <c r="AH187" s="25" t="str">
        <f t="shared" ca="1" si="55"/>
        <v>VIGENTE</v>
      </c>
      <c r="AI187" s="44"/>
      <c r="AJ187" s="44"/>
      <c r="AK187" s="44"/>
      <c r="AL187" s="44"/>
      <c r="AM187" s="44"/>
      <c r="AN187" s="23"/>
      <c r="AO187" s="8" t="s">
        <v>2</v>
      </c>
      <c r="AP187" s="23">
        <v>46118</v>
      </c>
      <c r="AQ187" s="45" t="s">
        <v>0</v>
      </c>
      <c r="AR187" s="41">
        <v>51118001</v>
      </c>
      <c r="AS187" s="41">
        <v>24361502</v>
      </c>
      <c r="AT187" s="41" t="s">
        <v>5505</v>
      </c>
      <c r="AU187" s="40"/>
    </row>
    <row r="188" spans="1:47" ht="36">
      <c r="A188" s="9" t="s">
        <v>9</v>
      </c>
      <c r="B188" s="10" t="s">
        <v>1006</v>
      </c>
      <c r="C188" s="6" t="str">
        <f>VLOOKUP(B188,Hoja1!A:G,3,FALSE)</f>
        <v>IAN SEBASTIAN VARGAS RENDON</v>
      </c>
      <c r="D188" s="6" t="str">
        <f>VLOOKUP(B188,Hoja1!A:G,5,FALSE)</f>
        <v>JAIR ENRIQUE CAMACHO ARROYO</v>
      </c>
      <c r="E188" s="6" t="e">
        <f>_xlfn.XLOOKUP(B188,#REF!,#REF!," ")</f>
        <v>#REF!</v>
      </c>
      <c r="F188" s="3" t="str">
        <f>VLOOKUP(B188,Hoja1!A:G,7,FALSE)</f>
        <v>FRANCY YOBANA GARCIA DAZA</v>
      </c>
      <c r="G188" s="11">
        <v>46041</v>
      </c>
      <c r="H188" s="12">
        <v>8</v>
      </c>
      <c r="I188" s="12">
        <v>240</v>
      </c>
      <c r="J188" s="13">
        <v>46056</v>
      </c>
      <c r="K188" s="5"/>
      <c r="L188" s="13">
        <v>46297</v>
      </c>
      <c r="M188" s="14"/>
      <c r="N188" s="15">
        <f t="shared" si="49"/>
        <v>46297</v>
      </c>
      <c r="O188" s="16">
        <v>24760000</v>
      </c>
      <c r="P188" s="17"/>
      <c r="Q188" s="17">
        <f t="shared" si="50"/>
        <v>24760000</v>
      </c>
      <c r="R188" s="18">
        <f t="shared" si="51"/>
        <v>3095000</v>
      </c>
      <c r="S188" s="17">
        <f t="shared" si="52"/>
        <v>103166.66666666667</v>
      </c>
      <c r="T188" s="19">
        <v>3095000</v>
      </c>
      <c r="U188" s="20">
        <v>2</v>
      </c>
      <c r="V188" s="20">
        <v>9</v>
      </c>
      <c r="W188" s="20">
        <f>28+30</f>
        <v>58</v>
      </c>
      <c r="X188" s="21">
        <f t="shared" si="53"/>
        <v>0.24166666666666667</v>
      </c>
      <c r="Y188" s="22">
        <f t="shared" ca="1" si="54"/>
        <v>0.37083333333333335</v>
      </c>
      <c r="Z188" s="26" t="s">
        <v>4373</v>
      </c>
      <c r="AA188" s="26">
        <f>VLOOKUP(B188,Hoja2!A:H,8,FALSE)</f>
        <v>443</v>
      </c>
      <c r="AB188" s="27">
        <v>46046</v>
      </c>
      <c r="AC188" s="26"/>
      <c r="AD188" s="27"/>
      <c r="AE188" s="24" t="s">
        <v>4</v>
      </c>
      <c r="AF188" s="24" t="s">
        <v>8</v>
      </c>
      <c r="AG188" s="24">
        <f>VLOOKUP(B188,ARL!A:Z,22,FALSE)</f>
        <v>5</v>
      </c>
      <c r="AH188" s="25" t="str">
        <f t="shared" ca="1" si="55"/>
        <v>VIGENTE</v>
      </c>
      <c r="AI188" s="44"/>
      <c r="AJ188" s="44"/>
      <c r="AK188" s="44"/>
      <c r="AL188" s="44"/>
      <c r="AM188" s="44"/>
      <c r="AN188" s="23"/>
      <c r="AO188" s="8" t="s">
        <v>2</v>
      </c>
      <c r="AP188" s="23">
        <v>46114</v>
      </c>
      <c r="AQ188" s="45" t="s">
        <v>0</v>
      </c>
      <c r="AR188" s="41">
        <v>51118001</v>
      </c>
      <c r="AS188" s="41">
        <v>24361502</v>
      </c>
      <c r="AT188" s="41" t="s">
        <v>5505</v>
      </c>
      <c r="AU188" s="40"/>
    </row>
    <row r="189" spans="1:47" ht="36">
      <c r="A189" s="9" t="s">
        <v>9</v>
      </c>
      <c r="B189" s="10" t="s">
        <v>1010</v>
      </c>
      <c r="C189" s="6" t="str">
        <f>VLOOKUP(B189,Hoja1!A:G,3,FALSE)</f>
        <v>IRMA LOPEZ SANCHEZ</v>
      </c>
      <c r="D189" s="6" t="str">
        <f>VLOOKUP(B189,Hoja1!A:G,5,FALSE)</f>
        <v>JAIR ENRIQUE CAMACHO ARROYO</v>
      </c>
      <c r="E189" s="6" t="e">
        <f>_xlfn.XLOOKUP(B189,#REF!,#REF!," ")</f>
        <v>#REF!</v>
      </c>
      <c r="F189" s="3" t="str">
        <f>VLOOKUP(B189,Hoja1!A:G,7,FALSE)</f>
        <v>FRANCY YOBANA GARCIA DAZA</v>
      </c>
      <c r="G189" s="11">
        <v>46042</v>
      </c>
      <c r="H189" s="12">
        <v>8</v>
      </c>
      <c r="I189" s="12">
        <v>240</v>
      </c>
      <c r="J189" s="13">
        <v>46056</v>
      </c>
      <c r="K189" s="5"/>
      <c r="L189" s="13">
        <v>46297</v>
      </c>
      <c r="M189" s="14"/>
      <c r="N189" s="15">
        <f t="shared" si="49"/>
        <v>46297</v>
      </c>
      <c r="O189" s="16">
        <v>24760000</v>
      </c>
      <c r="P189" s="17"/>
      <c r="Q189" s="17">
        <f t="shared" si="50"/>
        <v>24760000</v>
      </c>
      <c r="R189" s="18">
        <f t="shared" si="51"/>
        <v>3095000</v>
      </c>
      <c r="S189" s="17">
        <f t="shared" si="52"/>
        <v>103166.66666666667</v>
      </c>
      <c r="T189" s="19">
        <v>3095000</v>
      </c>
      <c r="U189" s="20">
        <v>2</v>
      </c>
      <c r="V189" s="20">
        <v>9</v>
      </c>
      <c r="W189" s="20">
        <f>28+30</f>
        <v>58</v>
      </c>
      <c r="X189" s="21">
        <f t="shared" si="53"/>
        <v>0.24166666666666667</v>
      </c>
      <c r="Y189" s="22">
        <f t="shared" ca="1" si="54"/>
        <v>0.37083333333333335</v>
      </c>
      <c r="Z189" s="26" t="s">
        <v>4373</v>
      </c>
      <c r="AA189" s="26">
        <f>VLOOKUP(B189,Hoja2!A:H,8,FALSE)</f>
        <v>444</v>
      </c>
      <c r="AB189" s="27">
        <v>46046</v>
      </c>
      <c r="AC189" s="26"/>
      <c r="AD189" s="27"/>
      <c r="AE189" s="24" t="s">
        <v>8</v>
      </c>
      <c r="AF189" s="24" t="s">
        <v>9</v>
      </c>
      <c r="AG189" s="24">
        <f>VLOOKUP(B189,ARL!A:Z,22,FALSE)</f>
        <v>5</v>
      </c>
      <c r="AH189" s="25" t="str">
        <f t="shared" ca="1" si="55"/>
        <v>VIGENTE</v>
      </c>
      <c r="AI189" s="44"/>
      <c r="AJ189" s="44"/>
      <c r="AK189" s="44"/>
      <c r="AL189" s="44"/>
      <c r="AM189" s="44"/>
      <c r="AN189" s="23"/>
      <c r="AO189" s="8" t="s">
        <v>2</v>
      </c>
      <c r="AP189" s="23">
        <v>46112</v>
      </c>
      <c r="AQ189" s="45" t="s">
        <v>0</v>
      </c>
      <c r="AR189" s="41">
        <v>51118001</v>
      </c>
      <c r="AS189" s="41">
        <v>24361502</v>
      </c>
      <c r="AT189" s="41" t="s">
        <v>5505</v>
      </c>
      <c r="AU189" s="40"/>
    </row>
    <row r="190" spans="1:47" ht="36">
      <c r="A190" s="9" t="s">
        <v>9</v>
      </c>
      <c r="B190" s="10" t="s">
        <v>1015</v>
      </c>
      <c r="C190" s="6" t="str">
        <f>VLOOKUP(B190,Hoja1!A:G,3,FALSE)</f>
        <v>JAHIR MORENO</v>
      </c>
      <c r="D190" s="6" t="str">
        <f>VLOOKUP(B190,Hoja1!A:G,5,FALSE)</f>
        <v>JAIR ENRIQUE CAMACHO ARROYO</v>
      </c>
      <c r="E190" s="6" t="e">
        <f>_xlfn.XLOOKUP(B190,#REF!,#REF!," ")</f>
        <v>#REF!</v>
      </c>
      <c r="F190" s="3" t="str">
        <f>VLOOKUP(B190,Hoja1!A:G,7,FALSE)</f>
        <v>FRANCY YOBANA GARCIA DAZA</v>
      </c>
      <c r="G190" s="11">
        <v>46041</v>
      </c>
      <c r="H190" s="12">
        <v>8</v>
      </c>
      <c r="I190" s="12">
        <v>240</v>
      </c>
      <c r="J190" s="13">
        <v>46056</v>
      </c>
      <c r="K190" s="5"/>
      <c r="L190" s="13">
        <v>46297</v>
      </c>
      <c r="M190" s="14"/>
      <c r="N190" s="15">
        <f t="shared" si="49"/>
        <v>46297</v>
      </c>
      <c r="O190" s="16">
        <v>24760000</v>
      </c>
      <c r="P190" s="17"/>
      <c r="Q190" s="17">
        <f t="shared" si="50"/>
        <v>24760000</v>
      </c>
      <c r="R190" s="18">
        <f t="shared" si="51"/>
        <v>3095000</v>
      </c>
      <c r="S190" s="17">
        <f t="shared" si="52"/>
        <v>103166.66666666667</v>
      </c>
      <c r="T190" s="19">
        <v>3095000</v>
      </c>
      <c r="U190" s="20">
        <v>2</v>
      </c>
      <c r="V190" s="20">
        <v>9</v>
      </c>
      <c r="W190" s="20">
        <f>28+30</f>
        <v>58</v>
      </c>
      <c r="X190" s="21">
        <f t="shared" si="53"/>
        <v>0.24166666666666667</v>
      </c>
      <c r="Y190" s="22">
        <f t="shared" ca="1" si="54"/>
        <v>0.37083333333333335</v>
      </c>
      <c r="Z190" s="26" t="s">
        <v>4373</v>
      </c>
      <c r="AA190" s="26">
        <f>VLOOKUP(B190,Hoja2!A:H,8,FALSE)</f>
        <v>445</v>
      </c>
      <c r="AB190" s="27">
        <v>46046</v>
      </c>
      <c r="AC190" s="26"/>
      <c r="AD190" s="27"/>
      <c r="AE190" s="24" t="s">
        <v>4</v>
      </c>
      <c r="AF190" s="24" t="s">
        <v>8</v>
      </c>
      <c r="AG190" s="24">
        <f>VLOOKUP(B190,ARL!A:Z,22,FALSE)</f>
        <v>5</v>
      </c>
      <c r="AH190" s="25" t="str">
        <f t="shared" ca="1" si="55"/>
        <v>VIGENTE</v>
      </c>
      <c r="AI190" s="44"/>
      <c r="AJ190" s="44"/>
      <c r="AK190" s="44"/>
      <c r="AL190" s="44"/>
      <c r="AM190" s="44"/>
      <c r="AN190" s="23"/>
      <c r="AO190" s="8" t="s">
        <v>2</v>
      </c>
      <c r="AP190" s="23">
        <v>46115</v>
      </c>
      <c r="AQ190" s="45" t="s">
        <v>0</v>
      </c>
      <c r="AR190" s="41">
        <v>51118001</v>
      </c>
      <c r="AS190" s="41">
        <v>24361502</v>
      </c>
      <c r="AT190" s="41" t="s">
        <v>5505</v>
      </c>
      <c r="AU190" s="40"/>
    </row>
    <row r="191" spans="1:47" ht="36">
      <c r="A191" s="9" t="s">
        <v>9</v>
      </c>
      <c r="B191" s="10" t="s">
        <v>1019</v>
      </c>
      <c r="C191" s="6" t="str">
        <f>VLOOKUP(B191,Hoja1!A:G,3,FALSE)</f>
        <v>JEISSON JULIAN CASTIBLANCO DUQUE</v>
      </c>
      <c r="D191" s="6" t="str">
        <f>VLOOKUP(B191,Hoja1!A:G,5,FALSE)</f>
        <v>JAIR ENRIQUE CAMACHO ARROYO</v>
      </c>
      <c r="E191" s="6" t="e">
        <f>_xlfn.XLOOKUP(B191,#REF!,#REF!," ")</f>
        <v>#REF!</v>
      </c>
      <c r="F191" s="3" t="str">
        <f>VLOOKUP(B191,Hoja1!A:G,7,FALSE)</f>
        <v>FRANCY YOBANA GARCIA DAZA</v>
      </c>
      <c r="G191" s="11">
        <v>46048</v>
      </c>
      <c r="H191" s="12">
        <v>8</v>
      </c>
      <c r="I191" s="12">
        <v>240</v>
      </c>
      <c r="J191" s="13">
        <v>46056</v>
      </c>
      <c r="K191" s="5"/>
      <c r="L191" s="13">
        <v>46297</v>
      </c>
      <c r="M191" s="14"/>
      <c r="N191" s="15">
        <f t="shared" si="49"/>
        <v>46297</v>
      </c>
      <c r="O191" s="16">
        <v>24760000</v>
      </c>
      <c r="P191" s="17"/>
      <c r="Q191" s="17">
        <f t="shared" si="50"/>
        <v>24760000</v>
      </c>
      <c r="R191" s="18">
        <f t="shared" si="51"/>
        <v>3095000</v>
      </c>
      <c r="S191" s="17">
        <f t="shared" si="52"/>
        <v>103166.66666666667</v>
      </c>
      <c r="T191" s="19">
        <v>3095000</v>
      </c>
      <c r="U191" s="20">
        <v>2</v>
      </c>
      <c r="V191" s="20">
        <v>9</v>
      </c>
      <c r="W191" s="20">
        <f>28+30</f>
        <v>58</v>
      </c>
      <c r="X191" s="21">
        <f t="shared" si="53"/>
        <v>0.24166666666666667</v>
      </c>
      <c r="Y191" s="22">
        <f t="shared" ca="1" si="54"/>
        <v>0.37083333333333335</v>
      </c>
      <c r="Z191" s="26" t="s">
        <v>4373</v>
      </c>
      <c r="AA191" s="26">
        <f>VLOOKUP(B191,Hoja2!A:H,8,FALSE)</f>
        <v>2547</v>
      </c>
      <c r="AB191" s="27">
        <v>46071</v>
      </c>
      <c r="AC191" s="26"/>
      <c r="AD191" s="27"/>
      <c r="AE191" s="24" t="s">
        <v>4</v>
      </c>
      <c r="AF191" s="24" t="s">
        <v>8</v>
      </c>
      <c r="AG191" s="24">
        <f>VLOOKUP(B191,ARL!A:Z,22,FALSE)</f>
        <v>5</v>
      </c>
      <c r="AH191" s="25" t="str">
        <f t="shared" ca="1" si="55"/>
        <v>VIGENTE</v>
      </c>
      <c r="AI191" s="44"/>
      <c r="AJ191" s="44"/>
      <c r="AK191" s="44"/>
      <c r="AL191" s="44"/>
      <c r="AM191" s="44"/>
      <c r="AN191" s="23"/>
      <c r="AO191" s="8" t="s">
        <v>2</v>
      </c>
      <c r="AP191" s="23">
        <v>46120</v>
      </c>
      <c r="AQ191" s="45" t="s">
        <v>0</v>
      </c>
      <c r="AR191" s="41">
        <v>51118001</v>
      </c>
      <c r="AS191" s="41">
        <v>24361502</v>
      </c>
      <c r="AT191" s="41" t="s">
        <v>5505</v>
      </c>
      <c r="AU191" s="40"/>
    </row>
    <row r="192" spans="1:47" ht="36">
      <c r="A192" s="9" t="s">
        <v>9</v>
      </c>
      <c r="B192" s="10" t="s">
        <v>1024</v>
      </c>
      <c r="C192" s="6" t="s">
        <v>1026</v>
      </c>
      <c r="D192" s="6" t="s">
        <v>1464</v>
      </c>
      <c r="E192" s="6" t="e">
        <f>_xlfn.XLOOKUP(B192,#REF!,#REF!," ")</f>
        <v>#REF!</v>
      </c>
      <c r="F192" s="3" t="str">
        <f>VLOOKUP(B192,Hoja1!A:G,7,FALSE)</f>
        <v>FRANCY YOBANA GARCIA DAZA</v>
      </c>
      <c r="G192" s="11">
        <v>46042</v>
      </c>
      <c r="H192" s="12">
        <v>8</v>
      </c>
      <c r="I192" s="12">
        <v>240</v>
      </c>
      <c r="J192" s="13">
        <v>46048</v>
      </c>
      <c r="K192" s="5"/>
      <c r="L192" s="13">
        <v>46290</v>
      </c>
      <c r="M192" s="14"/>
      <c r="N192" s="15">
        <f t="shared" si="49"/>
        <v>46290</v>
      </c>
      <c r="O192" s="16">
        <v>24760000</v>
      </c>
      <c r="P192" s="17"/>
      <c r="Q192" s="17">
        <f t="shared" si="50"/>
        <v>24760000</v>
      </c>
      <c r="R192" s="18">
        <f t="shared" si="51"/>
        <v>3095000</v>
      </c>
      <c r="S192" s="17">
        <f t="shared" si="52"/>
        <v>103166.66666666667</v>
      </c>
      <c r="T192" s="19">
        <v>3095000</v>
      </c>
      <c r="U192" s="20">
        <v>3</v>
      </c>
      <c r="V192" s="20">
        <v>9</v>
      </c>
      <c r="W192" s="20">
        <f>5+30+30</f>
        <v>65</v>
      </c>
      <c r="X192" s="21">
        <f t="shared" si="53"/>
        <v>0.27083333333333331</v>
      </c>
      <c r="Y192" s="22">
        <f t="shared" ca="1" si="54"/>
        <v>0.40416666666666667</v>
      </c>
      <c r="Z192" s="26" t="s">
        <v>4373</v>
      </c>
      <c r="AA192" s="26">
        <f>VLOOKUP(B192,Hoja2!A:H,8,FALSE)</f>
        <v>446</v>
      </c>
      <c r="AB192" s="27">
        <v>46046</v>
      </c>
      <c r="AC192" s="26"/>
      <c r="AD192" s="27"/>
      <c r="AE192" s="24" t="s">
        <v>8</v>
      </c>
      <c r="AF192" s="24" t="s">
        <v>9</v>
      </c>
      <c r="AG192" s="24">
        <f>VLOOKUP(B192,ARL!A:Z,22,FALSE)</f>
        <v>5</v>
      </c>
      <c r="AH192" s="25" t="str">
        <f t="shared" ca="1" si="55"/>
        <v>VIGENTE</v>
      </c>
      <c r="AI192" s="44"/>
      <c r="AJ192" s="44"/>
      <c r="AK192" s="44"/>
      <c r="AL192" s="44"/>
      <c r="AM192" s="44"/>
      <c r="AN192" s="23"/>
      <c r="AO192" s="8" t="s">
        <v>2</v>
      </c>
      <c r="AP192" s="23">
        <v>46112</v>
      </c>
      <c r="AQ192" s="45" t="s">
        <v>0</v>
      </c>
      <c r="AR192" s="41">
        <v>51118001</v>
      </c>
      <c r="AS192" s="41">
        <v>24361502</v>
      </c>
      <c r="AT192" s="41" t="s">
        <v>5505</v>
      </c>
      <c r="AU192" s="40"/>
    </row>
    <row r="193" spans="1:47" ht="36">
      <c r="A193" s="9" t="s">
        <v>9</v>
      </c>
      <c r="B193" s="10" t="s">
        <v>1029</v>
      </c>
      <c r="C193" s="6" t="str">
        <f>VLOOKUP(B193,Hoja1!A:G,3,FALSE)</f>
        <v>JOHN JAIRO DAZA REINOSO</v>
      </c>
      <c r="D193" s="6" t="str">
        <f>VLOOKUP(B193,Hoja1!A:G,5,FALSE)</f>
        <v>JAIR ENRIQUE CAMACHO ARROYO</v>
      </c>
      <c r="E193" s="6" t="e">
        <f>_xlfn.XLOOKUP(B193,#REF!,#REF!," ")</f>
        <v>#REF!</v>
      </c>
      <c r="F193" s="3" t="str">
        <f>VLOOKUP(B193,Hoja1!A:G,7,FALSE)</f>
        <v>FRANCY YOBANA GARCIA DAZA</v>
      </c>
      <c r="G193" s="11">
        <v>46041</v>
      </c>
      <c r="H193" s="12">
        <v>8</v>
      </c>
      <c r="I193" s="12">
        <v>240</v>
      </c>
      <c r="J193" s="13">
        <v>46048</v>
      </c>
      <c r="K193" s="5"/>
      <c r="L193" s="13">
        <v>46290</v>
      </c>
      <c r="M193" s="14"/>
      <c r="N193" s="15">
        <f t="shared" si="49"/>
        <v>46290</v>
      </c>
      <c r="O193" s="16">
        <v>24760000</v>
      </c>
      <c r="P193" s="17"/>
      <c r="Q193" s="17">
        <f t="shared" si="50"/>
        <v>24760000</v>
      </c>
      <c r="R193" s="18">
        <f t="shared" si="51"/>
        <v>3095000</v>
      </c>
      <c r="S193" s="17">
        <f t="shared" si="52"/>
        <v>103166.66666666667</v>
      </c>
      <c r="T193" s="19">
        <v>3095000</v>
      </c>
      <c r="U193" s="20">
        <v>3</v>
      </c>
      <c r="V193" s="20">
        <v>9</v>
      </c>
      <c r="W193" s="20">
        <f>5+30+30</f>
        <v>65</v>
      </c>
      <c r="X193" s="21">
        <f t="shared" si="53"/>
        <v>0.27083333333333331</v>
      </c>
      <c r="Y193" s="22">
        <f t="shared" ca="1" si="54"/>
        <v>0.40416666666666667</v>
      </c>
      <c r="Z193" s="26" t="s">
        <v>4373</v>
      </c>
      <c r="AA193" s="26">
        <f>VLOOKUP(B193,Hoja2!A:H,8,FALSE)</f>
        <v>495</v>
      </c>
      <c r="AB193" s="27">
        <v>46046</v>
      </c>
      <c r="AC193" s="26"/>
      <c r="AD193" s="27"/>
      <c r="AE193" s="24" t="s">
        <v>8</v>
      </c>
      <c r="AF193" s="24" t="s">
        <v>9</v>
      </c>
      <c r="AG193" s="24">
        <f>VLOOKUP(B193,ARL!A:Z,22,FALSE)</f>
        <v>5</v>
      </c>
      <c r="AH193" s="25" t="str">
        <f t="shared" ca="1" si="55"/>
        <v>VIGENTE</v>
      </c>
      <c r="AI193" s="44"/>
      <c r="AJ193" s="44"/>
      <c r="AK193" s="44"/>
      <c r="AL193" s="44"/>
      <c r="AM193" s="44"/>
      <c r="AN193" s="23"/>
      <c r="AO193" s="8" t="s">
        <v>2</v>
      </c>
      <c r="AP193" s="23">
        <v>46114</v>
      </c>
      <c r="AQ193" s="45" t="s">
        <v>0</v>
      </c>
      <c r="AR193" s="41">
        <v>51118001</v>
      </c>
      <c r="AS193" s="41">
        <v>24361502</v>
      </c>
      <c r="AT193" s="41" t="s">
        <v>5505</v>
      </c>
      <c r="AU193" s="40"/>
    </row>
    <row r="194" spans="1:47" ht="36">
      <c r="A194" s="9" t="s">
        <v>9</v>
      </c>
      <c r="B194" s="10" t="s">
        <v>1034</v>
      </c>
      <c r="C194" s="6" t="str">
        <f>VLOOKUP(B194,Hoja1!A:G,3,FALSE)</f>
        <v>LUIS ALBERTO VELOZA MONSALVE</v>
      </c>
      <c r="D194" s="6" t="str">
        <f>VLOOKUP(B194,Hoja1!A:G,5,FALSE)</f>
        <v>JAIR ENRIQUE CAMACHO ARROYO</v>
      </c>
      <c r="E194" s="6" t="e">
        <f>_xlfn.XLOOKUP(B194,#REF!,#REF!," ")</f>
        <v>#REF!</v>
      </c>
      <c r="F194" s="3" t="str">
        <f>VLOOKUP(B194,Hoja1!A:G,7,FALSE)</f>
        <v>FRANCY YOBANA GARCIA DAZA</v>
      </c>
      <c r="G194" s="11">
        <v>46049</v>
      </c>
      <c r="H194" s="12">
        <v>8</v>
      </c>
      <c r="I194" s="12">
        <v>240</v>
      </c>
      <c r="J194" s="13">
        <v>46058</v>
      </c>
      <c r="K194" s="5"/>
      <c r="L194" s="13">
        <v>46299</v>
      </c>
      <c r="M194" s="14"/>
      <c r="N194" s="15">
        <f t="shared" si="49"/>
        <v>46299</v>
      </c>
      <c r="O194" s="16">
        <v>24760000</v>
      </c>
      <c r="P194" s="17"/>
      <c r="Q194" s="17">
        <f t="shared" si="50"/>
        <v>24760000</v>
      </c>
      <c r="R194" s="18">
        <f t="shared" si="51"/>
        <v>3095000</v>
      </c>
      <c r="S194" s="17">
        <f t="shared" si="52"/>
        <v>103166.66666666667</v>
      </c>
      <c r="T194" s="19">
        <v>3095000</v>
      </c>
      <c r="U194" s="20">
        <v>2</v>
      </c>
      <c r="V194" s="20">
        <v>9</v>
      </c>
      <c r="W194" s="20">
        <f>26+30</f>
        <v>56</v>
      </c>
      <c r="X194" s="21">
        <f t="shared" si="53"/>
        <v>0.23333333333333334</v>
      </c>
      <c r="Y194" s="22">
        <f t="shared" ca="1" si="54"/>
        <v>0.36249999999999999</v>
      </c>
      <c r="Z194" s="26" t="s">
        <v>4373</v>
      </c>
      <c r="AA194" s="26">
        <f>VLOOKUP(B194,Hoja2!A:H,8,FALSE)</f>
        <v>814</v>
      </c>
      <c r="AB194" s="27">
        <v>46052</v>
      </c>
      <c r="AC194" s="26"/>
      <c r="AD194" s="27"/>
      <c r="AE194" s="24" t="s">
        <v>6</v>
      </c>
      <c r="AF194" s="24" t="s">
        <v>8</v>
      </c>
      <c r="AG194" s="24">
        <f>VLOOKUP(B194,ARL!A:Z,22,FALSE)</f>
        <v>5</v>
      </c>
      <c r="AH194" s="25" t="str">
        <f t="shared" ca="1" si="55"/>
        <v>VIGENTE</v>
      </c>
      <c r="AI194" s="44"/>
      <c r="AJ194" s="44"/>
      <c r="AK194" s="44"/>
      <c r="AL194" s="44"/>
      <c r="AM194" s="44"/>
      <c r="AN194" s="23">
        <v>46111</v>
      </c>
      <c r="AO194" s="8" t="s">
        <v>2</v>
      </c>
      <c r="AP194" s="23">
        <v>46112</v>
      </c>
      <c r="AQ194" s="45" t="s">
        <v>0</v>
      </c>
      <c r="AR194" s="41">
        <v>51118001</v>
      </c>
      <c r="AS194" s="41">
        <v>24361502</v>
      </c>
      <c r="AT194" s="41" t="s">
        <v>5505</v>
      </c>
      <c r="AU194" s="40" t="s">
        <v>5517</v>
      </c>
    </row>
    <row r="195" spans="1:47" ht="36">
      <c r="A195" s="9" t="s">
        <v>9</v>
      </c>
      <c r="B195" s="10" t="s">
        <v>1041</v>
      </c>
      <c r="C195" s="6" t="str">
        <f>VLOOKUP(B195,Hoja1!A:G,3,FALSE)</f>
        <v>LUZ ADRIANA CHACON NOSSA</v>
      </c>
      <c r="D195" s="6" t="str">
        <f>VLOOKUP(B195,Hoja1!A:G,5,FALSE)</f>
        <v>JAIR ENRIQUE CAMACHO ARROYO</v>
      </c>
      <c r="E195" s="6" t="e">
        <f>_xlfn.XLOOKUP(B195,#REF!,#REF!," ")</f>
        <v>#REF!</v>
      </c>
      <c r="F195" s="3" t="str">
        <f>VLOOKUP(B195,Hoja1!A:G,7,FALSE)</f>
        <v>FRANCY YOBANA GARCIA DAZA</v>
      </c>
      <c r="G195" s="11">
        <v>46041</v>
      </c>
      <c r="H195" s="12">
        <v>8</v>
      </c>
      <c r="I195" s="12">
        <v>240</v>
      </c>
      <c r="J195" s="13">
        <v>46048</v>
      </c>
      <c r="K195" s="5"/>
      <c r="L195" s="13">
        <v>46290</v>
      </c>
      <c r="M195" s="14"/>
      <c r="N195" s="15">
        <f t="shared" si="49"/>
        <v>46290</v>
      </c>
      <c r="O195" s="16">
        <v>24760000</v>
      </c>
      <c r="P195" s="17"/>
      <c r="Q195" s="17">
        <f t="shared" si="50"/>
        <v>24760000</v>
      </c>
      <c r="R195" s="18">
        <f t="shared" si="51"/>
        <v>3095000</v>
      </c>
      <c r="S195" s="17">
        <f t="shared" si="52"/>
        <v>103166.66666666667</v>
      </c>
      <c r="T195" s="19">
        <v>3095000</v>
      </c>
      <c r="U195" s="20">
        <v>3</v>
      </c>
      <c r="V195" s="20">
        <v>9</v>
      </c>
      <c r="W195" s="20">
        <f>5+30+30</f>
        <v>65</v>
      </c>
      <c r="X195" s="21">
        <f t="shared" si="53"/>
        <v>0.27083333333333331</v>
      </c>
      <c r="Y195" s="22">
        <f t="shared" ca="1" si="54"/>
        <v>0.40416666666666667</v>
      </c>
      <c r="Z195" s="26" t="s">
        <v>4373</v>
      </c>
      <c r="AA195" s="26">
        <f>VLOOKUP(B195,Hoja2!A:H,8,FALSE)</f>
        <v>496</v>
      </c>
      <c r="AB195" s="27">
        <v>46046</v>
      </c>
      <c r="AC195" s="26"/>
      <c r="AD195" s="27"/>
      <c r="AE195" s="24" t="s">
        <v>6</v>
      </c>
      <c r="AF195" s="24" t="s">
        <v>8</v>
      </c>
      <c r="AG195" s="24">
        <f>VLOOKUP(B195,ARL!A:Z,22,FALSE)</f>
        <v>5</v>
      </c>
      <c r="AH195" s="25" t="str">
        <f t="shared" ca="1" si="55"/>
        <v>VIGENTE</v>
      </c>
      <c r="AI195" s="44"/>
      <c r="AJ195" s="44"/>
      <c r="AK195" s="44"/>
      <c r="AL195" s="44"/>
      <c r="AM195" s="44"/>
      <c r="AN195" s="23"/>
      <c r="AO195" s="8" t="s">
        <v>2</v>
      </c>
      <c r="AP195" s="23">
        <v>46111</v>
      </c>
      <c r="AQ195" s="45" t="s">
        <v>0</v>
      </c>
      <c r="AR195" s="41">
        <v>51118001</v>
      </c>
      <c r="AS195" s="41">
        <v>24361502</v>
      </c>
      <c r="AT195" s="41" t="s">
        <v>5505</v>
      </c>
      <c r="AU195" s="40"/>
    </row>
    <row r="196" spans="1:47" ht="36">
      <c r="A196" s="9" t="s">
        <v>9</v>
      </c>
      <c r="B196" s="10" t="s">
        <v>1045</v>
      </c>
      <c r="C196" s="6" t="str">
        <f>VLOOKUP(B196,Hoja1!A:G,3,FALSE)</f>
        <v>SANDRA PATRICIA AVILA FAJARDO</v>
      </c>
      <c r="D196" s="6" t="str">
        <f>VLOOKUP(B196,Hoja1!A:G,5,FALSE)</f>
        <v>JAIR ENRIQUE CAMACHO ARROYO</v>
      </c>
      <c r="E196" s="6" t="e">
        <f>_xlfn.XLOOKUP(B196,#REF!,#REF!," ")</f>
        <v>#REF!</v>
      </c>
      <c r="F196" s="3" t="str">
        <f>VLOOKUP(B196,Hoja1!A:G,7,FALSE)</f>
        <v>FRANCY YOBANA GARCIA DAZA</v>
      </c>
      <c r="G196" s="11">
        <v>46041</v>
      </c>
      <c r="H196" s="12">
        <v>8</v>
      </c>
      <c r="I196" s="12">
        <v>240</v>
      </c>
      <c r="J196" s="13">
        <v>46048</v>
      </c>
      <c r="K196" s="5"/>
      <c r="L196" s="13">
        <v>46290</v>
      </c>
      <c r="M196" s="14"/>
      <c r="N196" s="15">
        <f t="shared" si="49"/>
        <v>46290</v>
      </c>
      <c r="O196" s="16">
        <v>24760000</v>
      </c>
      <c r="P196" s="17"/>
      <c r="Q196" s="17">
        <f t="shared" si="50"/>
        <v>24760000</v>
      </c>
      <c r="R196" s="18">
        <f t="shared" si="51"/>
        <v>3095000</v>
      </c>
      <c r="S196" s="17">
        <f t="shared" si="52"/>
        <v>103166.66666666667</v>
      </c>
      <c r="T196" s="19">
        <v>3095000</v>
      </c>
      <c r="U196" s="20">
        <v>3</v>
      </c>
      <c r="V196" s="20">
        <v>9</v>
      </c>
      <c r="W196" s="20">
        <f>5+30+30</f>
        <v>65</v>
      </c>
      <c r="X196" s="21">
        <f t="shared" si="53"/>
        <v>0.27083333333333331</v>
      </c>
      <c r="Y196" s="22">
        <f t="shared" ca="1" si="54"/>
        <v>0.40416666666666667</v>
      </c>
      <c r="Z196" s="26" t="s">
        <v>4373</v>
      </c>
      <c r="AA196" s="26">
        <f>VLOOKUP(B196,Hoja2!A:H,8,FALSE)</f>
        <v>497</v>
      </c>
      <c r="AB196" s="27">
        <v>46046</v>
      </c>
      <c r="AC196" s="26"/>
      <c r="AD196" s="27"/>
      <c r="AE196" s="24" t="s">
        <v>6</v>
      </c>
      <c r="AF196" s="24" t="s">
        <v>8</v>
      </c>
      <c r="AG196" s="24">
        <f>VLOOKUP(B196,ARL!A:Z,22,FALSE)</f>
        <v>5</v>
      </c>
      <c r="AH196" s="25" t="str">
        <f t="shared" ca="1" si="55"/>
        <v>VIGENTE</v>
      </c>
      <c r="AI196" s="44"/>
      <c r="AJ196" s="44"/>
      <c r="AK196" s="44"/>
      <c r="AL196" s="44"/>
      <c r="AM196" s="44"/>
      <c r="AN196" s="23"/>
      <c r="AO196" s="8" t="s">
        <v>2</v>
      </c>
      <c r="AP196" s="23">
        <v>46114</v>
      </c>
      <c r="AQ196" s="45" t="s">
        <v>0</v>
      </c>
      <c r="AR196" s="41">
        <v>51118001</v>
      </c>
      <c r="AS196" s="41">
        <v>24361502</v>
      </c>
      <c r="AT196" s="41" t="s">
        <v>5505</v>
      </c>
      <c r="AU196" s="40"/>
    </row>
    <row r="197" spans="1:47" ht="36">
      <c r="A197" s="9" t="s">
        <v>9</v>
      </c>
      <c r="B197" s="10" t="s">
        <v>1051</v>
      </c>
      <c r="C197" s="6" t="str">
        <f>VLOOKUP(B197,Hoja1!A:G,3,FALSE)</f>
        <v>SEBASTIAN CAMILO  PEREZ</v>
      </c>
      <c r="D197" s="6" t="str">
        <f>VLOOKUP(B197,Hoja1!A:G,5,FALSE)</f>
        <v>JAIR ENRIQUE CAMACHO ARROYO</v>
      </c>
      <c r="E197" s="6" t="e">
        <f>_xlfn.XLOOKUP(B197,#REF!,#REF!," ")</f>
        <v>#REF!</v>
      </c>
      <c r="F197" s="3" t="str">
        <f>VLOOKUP(B197,Hoja1!A:G,7,FALSE)</f>
        <v>FRANCY YOBANA GARCIA DAZA</v>
      </c>
      <c r="G197" s="11">
        <v>46044</v>
      </c>
      <c r="H197" s="12">
        <v>8</v>
      </c>
      <c r="I197" s="12">
        <v>240</v>
      </c>
      <c r="J197" s="13">
        <v>46049</v>
      </c>
      <c r="K197" s="5"/>
      <c r="L197" s="13">
        <v>46291</v>
      </c>
      <c r="M197" s="14"/>
      <c r="N197" s="15">
        <f t="shared" si="49"/>
        <v>46291</v>
      </c>
      <c r="O197" s="16">
        <v>24760000</v>
      </c>
      <c r="P197" s="17"/>
      <c r="Q197" s="17">
        <f t="shared" si="50"/>
        <v>24760000</v>
      </c>
      <c r="R197" s="18">
        <f t="shared" si="51"/>
        <v>3095000</v>
      </c>
      <c r="S197" s="17">
        <f t="shared" si="52"/>
        <v>103166.66666666667</v>
      </c>
      <c r="T197" s="19">
        <v>3095000</v>
      </c>
      <c r="U197" s="20">
        <v>3</v>
      </c>
      <c r="V197" s="20">
        <v>9</v>
      </c>
      <c r="W197" s="20">
        <f>4+30+30</f>
        <v>64</v>
      </c>
      <c r="X197" s="21">
        <f t="shared" si="53"/>
        <v>0.26666666666666666</v>
      </c>
      <c r="Y197" s="22">
        <f t="shared" ca="1" si="54"/>
        <v>0.4</v>
      </c>
      <c r="Z197" s="26" t="s">
        <v>4373</v>
      </c>
      <c r="AA197" s="26">
        <f>VLOOKUP(B197,Hoja2!A:H,8,FALSE)</f>
        <v>630</v>
      </c>
      <c r="AB197" s="27">
        <v>46049</v>
      </c>
      <c r="AC197" s="26"/>
      <c r="AD197" s="27"/>
      <c r="AE197" s="24" t="s">
        <v>8</v>
      </c>
      <c r="AF197" s="24" t="s">
        <v>9</v>
      </c>
      <c r="AG197" s="24">
        <f>VLOOKUP(B197,ARL!A:Z,22,FALSE)</f>
        <v>5</v>
      </c>
      <c r="AH197" s="25" t="str">
        <f t="shared" ca="1" si="55"/>
        <v>VIGENTE</v>
      </c>
      <c r="AI197" s="44"/>
      <c r="AJ197" s="44"/>
      <c r="AK197" s="44"/>
      <c r="AL197" s="44"/>
      <c r="AM197" s="44"/>
      <c r="AN197" s="23"/>
      <c r="AO197" s="8" t="s">
        <v>2</v>
      </c>
      <c r="AP197" s="23">
        <v>46111</v>
      </c>
      <c r="AQ197" s="45" t="s">
        <v>0</v>
      </c>
      <c r="AR197" s="41">
        <v>51118001</v>
      </c>
      <c r="AS197" s="41">
        <v>24361502</v>
      </c>
      <c r="AT197" s="41" t="s">
        <v>5505</v>
      </c>
      <c r="AU197" s="40"/>
    </row>
    <row r="198" spans="1:47" ht="36">
      <c r="A198" s="9" t="s">
        <v>9</v>
      </c>
      <c r="B198" s="10" t="s">
        <v>1055</v>
      </c>
      <c r="C198" s="6" t="str">
        <f>VLOOKUP(B198,Hoja1!A:G,3,FALSE)</f>
        <v>VIVIANA ROCIO DUARTE VANEGAS</v>
      </c>
      <c r="D198" s="6" t="str">
        <f>VLOOKUP(B198,Hoja1!A:G,5,FALSE)</f>
        <v>JAIR ENRIQUE CAMACHO ARROYO</v>
      </c>
      <c r="E198" s="6" t="e">
        <f>_xlfn.XLOOKUP(B198,#REF!,#REF!," ")</f>
        <v>#REF!</v>
      </c>
      <c r="F198" s="3" t="str">
        <f>VLOOKUP(B198,Hoja1!A:G,7,FALSE)</f>
        <v>FRANCY YOBANA GARCIA DAZA</v>
      </c>
      <c r="G198" s="11">
        <v>46041</v>
      </c>
      <c r="H198" s="12">
        <v>8</v>
      </c>
      <c r="I198" s="12">
        <v>240</v>
      </c>
      <c r="J198" s="13">
        <v>46048</v>
      </c>
      <c r="K198" s="5"/>
      <c r="L198" s="13">
        <v>46290</v>
      </c>
      <c r="M198" s="14"/>
      <c r="N198" s="15">
        <f t="shared" ref="N198:N229" si="56">+L198+M198</f>
        <v>46290</v>
      </c>
      <c r="O198" s="16">
        <v>24760000</v>
      </c>
      <c r="P198" s="17"/>
      <c r="Q198" s="17">
        <f t="shared" ref="Q198:Q229" si="57">+O198+P198</f>
        <v>24760000</v>
      </c>
      <c r="R198" s="18">
        <f t="shared" ref="R198:R229" si="58">+Q198/(H198+(M198/30))</f>
        <v>3095000</v>
      </c>
      <c r="S198" s="17">
        <f t="shared" ref="S198:S229" si="59">R198/30</f>
        <v>103166.66666666667</v>
      </c>
      <c r="T198" s="19">
        <v>3095000</v>
      </c>
      <c r="U198" s="20">
        <v>3</v>
      </c>
      <c r="V198" s="20">
        <v>9</v>
      </c>
      <c r="W198" s="20">
        <f>5+30+30</f>
        <v>65</v>
      </c>
      <c r="X198" s="21">
        <f t="shared" ref="X198:X229" si="60">+W198/(I198+M198)</f>
        <v>0.27083333333333331</v>
      </c>
      <c r="Y198" s="22">
        <f t="shared" ref="Y198:Y229" ca="1" si="61">((TODAY()-J198)/I198)</f>
        <v>0.40416666666666667</v>
      </c>
      <c r="Z198" s="26" t="s">
        <v>4373</v>
      </c>
      <c r="AA198" s="26">
        <f>VLOOKUP(B198,Hoja2!A:H,8,FALSE)</f>
        <v>498</v>
      </c>
      <c r="AB198" s="27">
        <v>46046</v>
      </c>
      <c r="AC198" s="26"/>
      <c r="AD198" s="27"/>
      <c r="AE198" s="24" t="s">
        <v>6</v>
      </c>
      <c r="AF198" s="24" t="s">
        <v>8</v>
      </c>
      <c r="AG198" s="24">
        <f>VLOOKUP(B198,ARL!A:Z,22,FALSE)</f>
        <v>5</v>
      </c>
      <c r="AH198" s="25" t="str">
        <f t="shared" ref="AH198:AH229" ca="1" si="62">IF(N198&gt;$AH$1,"VIGENTE","TERMINADO")</f>
        <v>VIGENTE</v>
      </c>
      <c r="AI198" s="44"/>
      <c r="AJ198" s="44"/>
      <c r="AK198" s="44"/>
      <c r="AL198" s="44"/>
      <c r="AM198" s="44"/>
      <c r="AN198" s="23"/>
      <c r="AO198" s="8" t="s">
        <v>2</v>
      </c>
      <c r="AP198" s="23">
        <v>46108</v>
      </c>
      <c r="AQ198" s="45" t="s">
        <v>0</v>
      </c>
      <c r="AR198" s="41">
        <v>51118001</v>
      </c>
      <c r="AS198" s="41">
        <v>24361502</v>
      </c>
      <c r="AT198" s="41" t="s">
        <v>5505</v>
      </c>
      <c r="AU198" s="40"/>
    </row>
    <row r="199" spans="1:47" ht="36">
      <c r="A199" s="9" t="s">
        <v>9</v>
      </c>
      <c r="B199" s="10" t="s">
        <v>1059</v>
      </c>
      <c r="C199" s="6" t="str">
        <f>VLOOKUP(B199,Hoja1!A:G,3,FALSE)</f>
        <v>WILFREDO CASTRO GÓMEZ</v>
      </c>
      <c r="D199" s="6" t="str">
        <f>VLOOKUP(B199,Hoja1!A:G,5,FALSE)</f>
        <v>JAIR ENRIQUE CAMACHO ARROYO</v>
      </c>
      <c r="E199" s="6" t="e">
        <f>_xlfn.XLOOKUP(B199,#REF!,#REF!," ")</f>
        <v>#REF!</v>
      </c>
      <c r="F199" s="3" t="str">
        <f>VLOOKUP(B199,Hoja1!A:G,7,FALSE)</f>
        <v>FRANCY YOBANA GARCIA DAZA</v>
      </c>
      <c r="G199" s="11">
        <v>46041</v>
      </c>
      <c r="H199" s="12">
        <v>8</v>
      </c>
      <c r="I199" s="12">
        <v>240</v>
      </c>
      <c r="J199" s="13">
        <v>46048</v>
      </c>
      <c r="K199" s="5"/>
      <c r="L199" s="13">
        <v>46290</v>
      </c>
      <c r="M199" s="14"/>
      <c r="N199" s="15">
        <f t="shared" si="56"/>
        <v>46290</v>
      </c>
      <c r="O199" s="16">
        <v>24760000</v>
      </c>
      <c r="P199" s="17"/>
      <c r="Q199" s="17">
        <f t="shared" si="57"/>
        <v>24760000</v>
      </c>
      <c r="R199" s="18">
        <f t="shared" si="58"/>
        <v>3095000</v>
      </c>
      <c r="S199" s="17">
        <f t="shared" si="59"/>
        <v>103166.66666666667</v>
      </c>
      <c r="T199" s="19">
        <v>3095000</v>
      </c>
      <c r="U199" s="20">
        <v>3</v>
      </c>
      <c r="V199" s="20">
        <v>9</v>
      </c>
      <c r="W199" s="20">
        <f>5+30+30</f>
        <v>65</v>
      </c>
      <c r="X199" s="21">
        <f t="shared" si="60"/>
        <v>0.27083333333333331</v>
      </c>
      <c r="Y199" s="22">
        <f t="shared" ca="1" si="61"/>
        <v>0.40416666666666667</v>
      </c>
      <c r="Z199" s="26" t="s">
        <v>4373</v>
      </c>
      <c r="AA199" s="26">
        <f>VLOOKUP(B199,Hoja2!A:H,8,FALSE)</f>
        <v>499</v>
      </c>
      <c r="AB199" s="27">
        <v>46046</v>
      </c>
      <c r="AC199" s="26"/>
      <c r="AD199" s="27"/>
      <c r="AE199" s="24" t="s">
        <v>8</v>
      </c>
      <c r="AF199" s="24" t="s">
        <v>9</v>
      </c>
      <c r="AG199" s="24">
        <f>VLOOKUP(B199,ARL!A:Z,22,FALSE)</f>
        <v>5</v>
      </c>
      <c r="AH199" s="25" t="str">
        <f t="shared" ca="1" si="62"/>
        <v>VIGENTE</v>
      </c>
      <c r="AI199" s="44"/>
      <c r="AJ199" s="44"/>
      <c r="AK199" s="44"/>
      <c r="AL199" s="44"/>
      <c r="AM199" s="44"/>
      <c r="AN199" s="23"/>
      <c r="AO199" s="8" t="s">
        <v>2</v>
      </c>
      <c r="AP199" s="23">
        <v>46111</v>
      </c>
      <c r="AQ199" s="45" t="s">
        <v>0</v>
      </c>
      <c r="AR199" s="41">
        <v>51118001</v>
      </c>
      <c r="AS199" s="41">
        <v>24361502</v>
      </c>
      <c r="AT199" s="41" t="s">
        <v>5505</v>
      </c>
      <c r="AU199" s="40"/>
    </row>
    <row r="200" spans="1:47" ht="43.7">
      <c r="A200" s="9" t="s">
        <v>9</v>
      </c>
      <c r="B200" s="10" t="s">
        <v>1063</v>
      </c>
      <c r="C200" s="6" t="str">
        <f>VLOOKUP(B200,Hoja1!A:G,3,FALSE)</f>
        <v>ALEXANDER RAMIREZ GRANADOS</v>
      </c>
      <c r="D200" s="6" t="str">
        <f>VLOOKUP(B200,Hoja1!A:G,5,FALSE)</f>
        <v>RAUL ERNESTO TORRES OSMA</v>
      </c>
      <c r="E200" s="6" t="e">
        <f>_xlfn.XLOOKUP(B200,#REF!,#REF!," ")</f>
        <v>#REF!</v>
      </c>
      <c r="F200" s="3" t="str">
        <f>VLOOKUP(B200,Hoja1!A:G,7,FALSE)</f>
        <v>MARIA DEL PILAR BENAVIDES ALFONSO</v>
      </c>
      <c r="G200" s="11">
        <v>46043</v>
      </c>
      <c r="H200" s="12">
        <v>8</v>
      </c>
      <c r="I200" s="12">
        <v>240</v>
      </c>
      <c r="J200" s="13">
        <v>46049</v>
      </c>
      <c r="K200" s="5"/>
      <c r="L200" s="13">
        <v>46291</v>
      </c>
      <c r="M200" s="14"/>
      <c r="N200" s="15">
        <f t="shared" si="56"/>
        <v>46291</v>
      </c>
      <c r="O200" s="16">
        <v>38400000</v>
      </c>
      <c r="P200" s="17"/>
      <c r="Q200" s="17">
        <f t="shared" si="57"/>
        <v>38400000</v>
      </c>
      <c r="R200" s="18">
        <f t="shared" si="58"/>
        <v>4800000</v>
      </c>
      <c r="S200" s="17">
        <f t="shared" si="59"/>
        <v>160000</v>
      </c>
      <c r="T200" s="19">
        <v>4800000</v>
      </c>
      <c r="U200" s="20">
        <v>3</v>
      </c>
      <c r="V200" s="20">
        <v>9</v>
      </c>
      <c r="W200" s="20">
        <f>30+4+30</f>
        <v>64</v>
      </c>
      <c r="X200" s="21">
        <f t="shared" si="60"/>
        <v>0.26666666666666666</v>
      </c>
      <c r="Y200" s="22">
        <f t="shared" ca="1" si="61"/>
        <v>0.4</v>
      </c>
      <c r="Z200" s="26" t="s">
        <v>4408</v>
      </c>
      <c r="AA200" s="26">
        <f>VLOOKUP(B200,Hoja2!A:H,8,FALSE)</f>
        <v>476</v>
      </c>
      <c r="AB200" s="27">
        <v>46046</v>
      </c>
      <c r="AC200" s="26"/>
      <c r="AD200" s="27"/>
      <c r="AE200" s="24" t="s">
        <v>8</v>
      </c>
      <c r="AF200" s="24" t="s">
        <v>8</v>
      </c>
      <c r="AG200" s="24">
        <f>VLOOKUP(B200,ARL!A:Z,22,FALSE)</f>
        <v>3</v>
      </c>
      <c r="AH200" s="25" t="str">
        <f t="shared" ca="1" si="62"/>
        <v>VIGENTE</v>
      </c>
      <c r="AI200" s="44" t="s">
        <v>5418</v>
      </c>
      <c r="AJ200" s="44" t="s">
        <v>5418</v>
      </c>
      <c r="AK200" s="44" t="s">
        <v>5418</v>
      </c>
      <c r="AL200" s="44" t="s">
        <v>5418</v>
      </c>
      <c r="AM200" s="44" t="s">
        <v>5418</v>
      </c>
      <c r="AN200" s="23" t="s">
        <v>5518</v>
      </c>
      <c r="AO200" s="8" t="s">
        <v>2</v>
      </c>
      <c r="AP200" s="23">
        <v>46119</v>
      </c>
      <c r="AQ200" s="45" t="s">
        <v>0</v>
      </c>
      <c r="AR200" s="41">
        <v>51118001</v>
      </c>
      <c r="AS200" s="41">
        <v>24361502</v>
      </c>
      <c r="AT200" s="41" t="s">
        <v>5407</v>
      </c>
      <c r="AU200" s="40" t="s">
        <v>5519</v>
      </c>
    </row>
    <row r="201" spans="1:47" ht="36">
      <c r="A201" s="9" t="s">
        <v>9</v>
      </c>
      <c r="B201" s="10" t="s">
        <v>1070</v>
      </c>
      <c r="C201" s="6" t="str">
        <f>VLOOKUP(B201,Hoja1!A:G,3,FALSE)</f>
        <v>ANA EDITH RICARDO DOMINGUEZ</v>
      </c>
      <c r="D201" s="6" t="str">
        <f>VLOOKUP(B201,Hoja1!A:G,5,FALSE)</f>
        <v>RAUL ERNESTO TORRES OSMA</v>
      </c>
      <c r="E201" s="6" t="e">
        <f>_xlfn.XLOOKUP(B201,#REF!,#REF!," ")</f>
        <v>#REF!</v>
      </c>
      <c r="F201" s="3" t="str">
        <f>VLOOKUP(B201,Hoja1!A:G,7,FALSE)</f>
        <v>MARIA DEL PILAR BENAVIDES ALFONSO</v>
      </c>
      <c r="G201" s="11">
        <v>46043</v>
      </c>
      <c r="H201" s="12">
        <v>8</v>
      </c>
      <c r="I201" s="12">
        <v>240</v>
      </c>
      <c r="J201" s="13">
        <v>46046</v>
      </c>
      <c r="K201" s="5"/>
      <c r="L201" s="13">
        <v>46288</v>
      </c>
      <c r="M201" s="14"/>
      <c r="N201" s="15">
        <f t="shared" si="56"/>
        <v>46288</v>
      </c>
      <c r="O201" s="16">
        <v>38400000</v>
      </c>
      <c r="P201" s="17"/>
      <c r="Q201" s="17">
        <f t="shared" si="57"/>
        <v>38400000</v>
      </c>
      <c r="R201" s="18">
        <f t="shared" si="58"/>
        <v>4800000</v>
      </c>
      <c r="S201" s="17">
        <f t="shared" si="59"/>
        <v>160000</v>
      </c>
      <c r="T201" s="19">
        <v>4800000</v>
      </c>
      <c r="U201" s="20">
        <v>3</v>
      </c>
      <c r="V201" s="20">
        <v>9</v>
      </c>
      <c r="W201" s="20">
        <f>7+30+30</f>
        <v>67</v>
      </c>
      <c r="X201" s="21">
        <f t="shared" si="60"/>
        <v>0.27916666666666667</v>
      </c>
      <c r="Y201" s="22">
        <f t="shared" ca="1" si="61"/>
        <v>0.41249999999999998</v>
      </c>
      <c r="Z201" s="26" t="s">
        <v>4408</v>
      </c>
      <c r="AA201" s="26">
        <f>VLOOKUP(B201,Hoja2!A:H,8,FALSE)</f>
        <v>477</v>
      </c>
      <c r="AB201" s="27">
        <v>46046</v>
      </c>
      <c r="AC201" s="26"/>
      <c r="AD201" s="27"/>
      <c r="AE201" s="24" t="s">
        <v>8</v>
      </c>
      <c r="AF201" s="24" t="s">
        <v>9</v>
      </c>
      <c r="AG201" s="24">
        <f>VLOOKUP(B201,ARL!A:Z,22,FALSE)</f>
        <v>3</v>
      </c>
      <c r="AH201" s="25" t="str">
        <f t="shared" ca="1" si="62"/>
        <v>VIGENTE</v>
      </c>
      <c r="AI201" s="44" t="s">
        <v>5418</v>
      </c>
      <c r="AJ201" s="44" t="s">
        <v>5418</v>
      </c>
      <c r="AK201" s="44" t="s">
        <v>5418</v>
      </c>
      <c r="AL201" s="44" t="s">
        <v>5418</v>
      </c>
      <c r="AM201" s="44" t="s">
        <v>5418</v>
      </c>
      <c r="AN201" s="23">
        <v>46111</v>
      </c>
      <c r="AO201" s="8" t="s">
        <v>2</v>
      </c>
      <c r="AP201" s="23">
        <v>46112</v>
      </c>
      <c r="AQ201" s="45" t="s">
        <v>0</v>
      </c>
      <c r="AR201" s="41">
        <v>51118001</v>
      </c>
      <c r="AS201" s="41">
        <v>24361502</v>
      </c>
      <c r="AT201" s="41" t="s">
        <v>5407</v>
      </c>
      <c r="AU201" s="40" t="s">
        <v>5520</v>
      </c>
    </row>
    <row r="202" spans="1:47" ht="24">
      <c r="A202" s="9" t="s">
        <v>9</v>
      </c>
      <c r="B202" s="10" t="s">
        <v>1074</v>
      </c>
      <c r="C202" s="6" t="str">
        <f>VLOOKUP(B202,Hoja1!A:G,3,FALSE)</f>
        <v>ANGIE LIZETH CORTÉS PEÑA</v>
      </c>
      <c r="D202" s="6" t="str">
        <f>VLOOKUP(B202,Hoja1!A:G,5,FALSE)</f>
        <v>RAUL ERNESTO TORRES OSMA</v>
      </c>
      <c r="E202" s="6" t="e">
        <f>_xlfn.XLOOKUP(B202,#REF!,#REF!," ")</f>
        <v>#REF!</v>
      </c>
      <c r="F202" s="3" t="str">
        <f>VLOOKUP(B202,Hoja1!A:G,7,FALSE)</f>
        <v>MARIA DEL PILAR BENAVIDES ALFONSO</v>
      </c>
      <c r="G202" s="11">
        <v>46041</v>
      </c>
      <c r="H202" s="12">
        <v>8</v>
      </c>
      <c r="I202" s="12">
        <v>240</v>
      </c>
      <c r="J202" s="13">
        <v>46048</v>
      </c>
      <c r="K202" s="5"/>
      <c r="L202" s="13">
        <v>46290</v>
      </c>
      <c r="M202" s="14"/>
      <c r="N202" s="15">
        <f t="shared" si="56"/>
        <v>46290</v>
      </c>
      <c r="O202" s="16">
        <v>48000000</v>
      </c>
      <c r="P202" s="17"/>
      <c r="Q202" s="17">
        <f t="shared" si="57"/>
        <v>48000000</v>
      </c>
      <c r="R202" s="18">
        <f t="shared" si="58"/>
        <v>6000000</v>
      </c>
      <c r="S202" s="17">
        <f t="shared" si="59"/>
        <v>200000</v>
      </c>
      <c r="T202" s="19">
        <v>6000000</v>
      </c>
      <c r="U202" s="20">
        <v>3</v>
      </c>
      <c r="V202" s="20">
        <v>9</v>
      </c>
      <c r="W202" s="20">
        <f>5+30+30</f>
        <v>65</v>
      </c>
      <c r="X202" s="21">
        <f t="shared" si="60"/>
        <v>0.27083333333333331</v>
      </c>
      <c r="Y202" s="22">
        <f t="shared" ca="1" si="61"/>
        <v>0.40416666666666667</v>
      </c>
      <c r="Z202" s="26" t="s">
        <v>4408</v>
      </c>
      <c r="AA202" s="26">
        <f>VLOOKUP(B202,Hoja2!A:H,8,FALSE)</f>
        <v>502</v>
      </c>
      <c r="AB202" s="27">
        <v>46046</v>
      </c>
      <c r="AC202" s="26"/>
      <c r="AD202" s="27"/>
      <c r="AE202" s="24" t="s">
        <v>8</v>
      </c>
      <c r="AF202" s="24" t="s">
        <v>9</v>
      </c>
      <c r="AG202" s="24">
        <f>VLOOKUP(B202,ARL!A:Z,22,FALSE)</f>
        <v>3</v>
      </c>
      <c r="AH202" s="25" t="str">
        <f t="shared" ca="1" si="62"/>
        <v>VIGENTE</v>
      </c>
      <c r="AI202" s="44" t="s">
        <v>5418</v>
      </c>
      <c r="AJ202" s="44" t="s">
        <v>5418</v>
      </c>
      <c r="AK202" s="44" t="s">
        <v>5418</v>
      </c>
      <c r="AL202" s="44" t="s">
        <v>5418</v>
      </c>
      <c r="AM202" s="44" t="s">
        <v>5418</v>
      </c>
      <c r="AN202" s="23"/>
      <c r="AO202" s="8" t="s">
        <v>2</v>
      </c>
      <c r="AP202" s="23">
        <v>46111</v>
      </c>
      <c r="AQ202" s="45" t="s">
        <v>0</v>
      </c>
      <c r="AR202" s="41">
        <v>51118001</v>
      </c>
      <c r="AS202" s="41">
        <v>24361502</v>
      </c>
      <c r="AT202" s="41" t="s">
        <v>5407</v>
      </c>
      <c r="AU202" s="40" t="s">
        <v>5521</v>
      </c>
    </row>
    <row r="203" spans="1:47" ht="36">
      <c r="A203" s="9" t="s">
        <v>9</v>
      </c>
      <c r="B203" s="10" t="s">
        <v>1081</v>
      </c>
      <c r="C203" s="6" t="str">
        <f>VLOOKUP(B203,Hoja1!A:G,3,FALSE)</f>
        <v>CAROLINA MENDOZA GUTIERREZ</v>
      </c>
      <c r="D203" s="6" t="str">
        <f>VLOOKUP(B203,Hoja1!A:G,5,FALSE)</f>
        <v>RAUL ERNESTO TORRES OSMA</v>
      </c>
      <c r="E203" s="6" t="e">
        <f>_xlfn.XLOOKUP(B203,#REF!,#REF!," ")</f>
        <v>#REF!</v>
      </c>
      <c r="F203" s="3" t="str">
        <f>VLOOKUP(B203,Hoja1!A:G,7,FALSE)</f>
        <v>MARIA DEL PILAR BENAVIDES ALFONSO</v>
      </c>
      <c r="G203" s="11">
        <v>46041</v>
      </c>
      <c r="H203" s="12">
        <v>8</v>
      </c>
      <c r="I203" s="12">
        <v>240</v>
      </c>
      <c r="J203" s="13">
        <v>46048</v>
      </c>
      <c r="K203" s="5"/>
      <c r="L203" s="13">
        <v>46290</v>
      </c>
      <c r="M203" s="14"/>
      <c r="N203" s="15">
        <f t="shared" si="56"/>
        <v>46290</v>
      </c>
      <c r="O203" s="16">
        <v>23200000</v>
      </c>
      <c r="P203" s="17"/>
      <c r="Q203" s="17">
        <f t="shared" si="57"/>
        <v>23200000</v>
      </c>
      <c r="R203" s="18">
        <f t="shared" si="58"/>
        <v>2900000</v>
      </c>
      <c r="S203" s="17">
        <f t="shared" si="59"/>
        <v>96666.666666666672</v>
      </c>
      <c r="T203" s="19">
        <v>2900000</v>
      </c>
      <c r="U203" s="20">
        <v>3</v>
      </c>
      <c r="V203" s="20">
        <v>9</v>
      </c>
      <c r="W203" s="20">
        <f>5+30+30</f>
        <v>65</v>
      </c>
      <c r="X203" s="21">
        <f t="shared" si="60"/>
        <v>0.27083333333333331</v>
      </c>
      <c r="Y203" s="22">
        <f t="shared" ca="1" si="61"/>
        <v>0.40416666666666667</v>
      </c>
      <c r="Z203" s="26" t="s">
        <v>4408</v>
      </c>
      <c r="AA203" s="26">
        <f>VLOOKUP(B203,Hoja2!A:H,8,FALSE)</f>
        <v>503</v>
      </c>
      <c r="AB203" s="27">
        <v>46046</v>
      </c>
      <c r="AC203" s="26"/>
      <c r="AD203" s="27"/>
      <c r="AE203" s="24" t="s">
        <v>8</v>
      </c>
      <c r="AF203" s="24" t="s">
        <v>9</v>
      </c>
      <c r="AG203" s="24">
        <f>VLOOKUP(B203,ARL!A:Z,22,FALSE)</f>
        <v>1</v>
      </c>
      <c r="AH203" s="25" t="str">
        <f t="shared" ca="1" si="62"/>
        <v>VIGENTE</v>
      </c>
      <c r="AI203" s="44" t="s">
        <v>5418</v>
      </c>
      <c r="AJ203" s="44" t="s">
        <v>5418</v>
      </c>
      <c r="AK203" s="44" t="s">
        <v>5418</v>
      </c>
      <c r="AL203" s="44" t="s">
        <v>5418</v>
      </c>
      <c r="AM203" s="44" t="s">
        <v>5418</v>
      </c>
      <c r="AN203" s="23"/>
      <c r="AO203" s="8" t="s">
        <v>2</v>
      </c>
      <c r="AP203" s="23">
        <v>46110</v>
      </c>
      <c r="AQ203" s="45" t="s">
        <v>0</v>
      </c>
      <c r="AR203" s="41">
        <v>51118001</v>
      </c>
      <c r="AS203" s="41">
        <v>24361502</v>
      </c>
      <c r="AT203" s="41" t="s">
        <v>5407</v>
      </c>
      <c r="AU203" s="40" t="s">
        <v>5522</v>
      </c>
    </row>
    <row r="204" spans="1:47" ht="24">
      <c r="A204" s="9" t="s">
        <v>9</v>
      </c>
      <c r="B204" s="10" t="s">
        <v>1088</v>
      </c>
      <c r="C204" s="6" t="str">
        <f>VLOOKUP(B204,Hoja1!A:G,3,FALSE)</f>
        <v>DERLY JINNETH MONTOYA CASTRO</v>
      </c>
      <c r="D204" s="6" t="str">
        <f>VLOOKUP(B204,Hoja1!A:G,5,FALSE)</f>
        <v>RAUL ERNESTO TORRES OSMA</v>
      </c>
      <c r="E204" s="6" t="e">
        <f>_xlfn.XLOOKUP(B204,#REF!,#REF!," ")</f>
        <v>#REF!</v>
      </c>
      <c r="F204" s="3" t="str">
        <f>VLOOKUP(B204,Hoja1!A:G,7,FALSE)</f>
        <v>MARIA DEL PILAR BENAVIDES ALFONSO</v>
      </c>
      <c r="G204" s="11">
        <v>46044</v>
      </c>
      <c r="H204" s="12">
        <v>8</v>
      </c>
      <c r="I204" s="12">
        <v>240</v>
      </c>
      <c r="J204" s="13">
        <v>46049</v>
      </c>
      <c r="K204" s="5"/>
      <c r="L204" s="13">
        <v>46291</v>
      </c>
      <c r="M204" s="14"/>
      <c r="N204" s="15">
        <f t="shared" si="56"/>
        <v>46291</v>
      </c>
      <c r="O204" s="16">
        <v>48000000</v>
      </c>
      <c r="P204" s="17"/>
      <c r="Q204" s="17">
        <f t="shared" si="57"/>
        <v>48000000</v>
      </c>
      <c r="R204" s="18">
        <f t="shared" si="58"/>
        <v>6000000</v>
      </c>
      <c r="S204" s="17">
        <f t="shared" si="59"/>
        <v>200000</v>
      </c>
      <c r="T204" s="19">
        <v>6000000</v>
      </c>
      <c r="U204" s="20">
        <v>3</v>
      </c>
      <c r="V204" s="20">
        <v>9</v>
      </c>
      <c r="W204" s="20">
        <f>4+30+30</f>
        <v>64</v>
      </c>
      <c r="X204" s="21">
        <f t="shared" si="60"/>
        <v>0.26666666666666666</v>
      </c>
      <c r="Y204" s="22">
        <f t="shared" ca="1" si="61"/>
        <v>0.4</v>
      </c>
      <c r="Z204" s="26" t="s">
        <v>4408</v>
      </c>
      <c r="AA204" s="26">
        <f>VLOOKUP(B204,Hoja2!A:H,8,FALSE)</f>
        <v>632</v>
      </c>
      <c r="AB204" s="27">
        <v>46049</v>
      </c>
      <c r="AC204" s="26"/>
      <c r="AD204" s="27"/>
      <c r="AE204" s="24" t="s">
        <v>8</v>
      </c>
      <c r="AF204" s="24" t="s">
        <v>9</v>
      </c>
      <c r="AG204" s="24">
        <f>VLOOKUP(B204,ARL!A:Z,22,FALSE)</f>
        <v>3</v>
      </c>
      <c r="AH204" s="25" t="str">
        <f t="shared" ca="1" si="62"/>
        <v>VIGENTE</v>
      </c>
      <c r="AI204" s="44" t="s">
        <v>1</v>
      </c>
      <c r="AJ204" s="44" t="s">
        <v>1</v>
      </c>
      <c r="AK204" s="44" t="s">
        <v>1</v>
      </c>
      <c r="AL204" s="44" t="s">
        <v>1</v>
      </c>
      <c r="AM204" s="44" t="s">
        <v>1</v>
      </c>
      <c r="AN204" s="23"/>
      <c r="AO204" s="8" t="s">
        <v>2</v>
      </c>
      <c r="AP204" s="23">
        <v>46111</v>
      </c>
      <c r="AQ204" s="45" t="s">
        <v>0</v>
      </c>
      <c r="AR204" s="41">
        <v>51118001</v>
      </c>
      <c r="AS204" s="41">
        <v>24361502</v>
      </c>
      <c r="AT204" s="41" t="s">
        <v>5407</v>
      </c>
      <c r="AU204" s="40" t="s">
        <v>5523</v>
      </c>
    </row>
    <row r="205" spans="1:47" ht="36">
      <c r="A205" s="9" t="s">
        <v>9</v>
      </c>
      <c r="B205" s="10" t="s">
        <v>1093</v>
      </c>
      <c r="C205" s="6" t="str">
        <f>VLOOKUP(B205,Hoja1!A:G,3,FALSE)</f>
        <v>GONZALO SANABRIA RODRÍGUEZ</v>
      </c>
      <c r="D205" s="6" t="str">
        <f>VLOOKUP(B205,Hoja1!A:G,5,FALSE)</f>
        <v>RAUL ERNESTO TORRES OSMA</v>
      </c>
      <c r="E205" s="6" t="e">
        <f>_xlfn.XLOOKUP(B205,#REF!,#REF!," ")</f>
        <v>#REF!</v>
      </c>
      <c r="F205" s="3" t="str">
        <f>VLOOKUP(B205,Hoja1!A:G,7,FALSE)</f>
        <v>MARIA DEL PILAR BENAVIDES ALFONSO</v>
      </c>
      <c r="G205" s="11">
        <v>46041</v>
      </c>
      <c r="H205" s="12">
        <v>8</v>
      </c>
      <c r="I205" s="12">
        <v>240</v>
      </c>
      <c r="J205" s="13">
        <v>46048</v>
      </c>
      <c r="K205" s="5"/>
      <c r="L205" s="13">
        <v>46290</v>
      </c>
      <c r="M205" s="14"/>
      <c r="N205" s="15">
        <f t="shared" si="56"/>
        <v>46290</v>
      </c>
      <c r="O205" s="16">
        <v>48000000</v>
      </c>
      <c r="P205" s="17"/>
      <c r="Q205" s="17">
        <f t="shared" si="57"/>
        <v>48000000</v>
      </c>
      <c r="R205" s="18">
        <f t="shared" si="58"/>
        <v>6000000</v>
      </c>
      <c r="S205" s="17">
        <f t="shared" si="59"/>
        <v>200000</v>
      </c>
      <c r="T205" s="19">
        <v>6000000</v>
      </c>
      <c r="U205" s="20">
        <v>3</v>
      </c>
      <c r="V205" s="20">
        <v>9</v>
      </c>
      <c r="W205" s="20">
        <f>6+30+30</f>
        <v>66</v>
      </c>
      <c r="X205" s="21">
        <f t="shared" si="60"/>
        <v>0.27500000000000002</v>
      </c>
      <c r="Y205" s="22">
        <f t="shared" ca="1" si="61"/>
        <v>0.40416666666666667</v>
      </c>
      <c r="Z205" s="26" t="s">
        <v>4408</v>
      </c>
      <c r="AA205" s="26">
        <f>VLOOKUP(B205,Hoja2!A:H,8,FALSE)</f>
        <v>504</v>
      </c>
      <c r="AB205" s="27">
        <v>46046</v>
      </c>
      <c r="AC205" s="26"/>
      <c r="AD205" s="27"/>
      <c r="AE205" s="24" t="s">
        <v>8</v>
      </c>
      <c r="AF205" s="24" t="s">
        <v>8</v>
      </c>
      <c r="AG205" s="24">
        <f>VLOOKUP(B205,ARL!A:Z,22,FALSE)</f>
        <v>3</v>
      </c>
      <c r="AH205" s="25" t="str">
        <f t="shared" ca="1" si="62"/>
        <v>VIGENTE</v>
      </c>
      <c r="AI205" s="44" t="s">
        <v>1</v>
      </c>
      <c r="AJ205" s="44" t="s">
        <v>1</v>
      </c>
      <c r="AK205" s="44" t="s">
        <v>1</v>
      </c>
      <c r="AL205" s="44" t="s">
        <v>1</v>
      </c>
      <c r="AM205" s="44" t="s">
        <v>5524</v>
      </c>
      <c r="AN205" s="23">
        <v>46111</v>
      </c>
      <c r="AO205" s="8" t="s">
        <v>2</v>
      </c>
      <c r="AP205" s="23">
        <v>46111</v>
      </c>
      <c r="AQ205" s="45" t="s">
        <v>0</v>
      </c>
      <c r="AR205" s="41">
        <v>51118001</v>
      </c>
      <c r="AS205" s="41">
        <v>24361502</v>
      </c>
      <c r="AT205" s="41" t="s">
        <v>5407</v>
      </c>
      <c r="AU205" s="40" t="s">
        <v>5525</v>
      </c>
    </row>
    <row r="206" spans="1:47" ht="24">
      <c r="A206" s="9" t="s">
        <v>9</v>
      </c>
      <c r="B206" s="10" t="s">
        <v>1097</v>
      </c>
      <c r="C206" s="6" t="str">
        <f>VLOOKUP(B206,Hoja1!A:G,3,FALSE)</f>
        <v>VICTOR ALFOSO LOPEZ DIAZ</v>
      </c>
      <c r="D206" s="6" t="str">
        <f>VLOOKUP(B206,Hoja1!A:G,5,FALSE)</f>
        <v>RAUL ERNESTO TORRES OSMA</v>
      </c>
      <c r="E206" s="6" t="e">
        <f>_xlfn.XLOOKUP(B206,#REF!,#REF!," ")</f>
        <v>#REF!</v>
      </c>
      <c r="F206" s="3" t="str">
        <f>VLOOKUP(B206,Hoja1!A:G,7,FALSE)</f>
        <v>MARIA DEL PILAR BENAVIDES ALFONSO</v>
      </c>
      <c r="G206" s="11">
        <v>46043</v>
      </c>
      <c r="H206" s="12">
        <v>8</v>
      </c>
      <c r="I206" s="12">
        <v>240</v>
      </c>
      <c r="J206" s="13">
        <v>46049</v>
      </c>
      <c r="K206" s="5"/>
      <c r="L206" s="13">
        <v>46291</v>
      </c>
      <c r="M206" s="14"/>
      <c r="N206" s="15">
        <f t="shared" si="56"/>
        <v>46291</v>
      </c>
      <c r="O206" s="16">
        <v>48000000</v>
      </c>
      <c r="P206" s="17"/>
      <c r="Q206" s="17">
        <f t="shared" si="57"/>
        <v>48000000</v>
      </c>
      <c r="R206" s="18">
        <f t="shared" si="58"/>
        <v>6000000</v>
      </c>
      <c r="S206" s="17">
        <f t="shared" si="59"/>
        <v>200000</v>
      </c>
      <c r="T206" s="19">
        <v>6000000</v>
      </c>
      <c r="U206" s="20">
        <v>3</v>
      </c>
      <c r="V206" s="20">
        <v>9</v>
      </c>
      <c r="W206" s="20">
        <f>4+30+30</f>
        <v>64</v>
      </c>
      <c r="X206" s="21">
        <f t="shared" si="60"/>
        <v>0.26666666666666666</v>
      </c>
      <c r="Y206" s="22">
        <f t="shared" ca="1" si="61"/>
        <v>0.4</v>
      </c>
      <c r="Z206" s="26" t="s">
        <v>4408</v>
      </c>
      <c r="AA206" s="26">
        <f>VLOOKUP(B206,Hoja2!A:H,8,FALSE)</f>
        <v>479</v>
      </c>
      <c r="AB206" s="27">
        <v>46046</v>
      </c>
      <c r="AC206" s="26"/>
      <c r="AD206" s="27"/>
      <c r="AE206" s="24" t="s">
        <v>8</v>
      </c>
      <c r="AF206" s="24" t="s">
        <v>9</v>
      </c>
      <c r="AG206" s="24">
        <f>VLOOKUP(B206,ARL!A:Z,22,FALSE)</f>
        <v>3</v>
      </c>
      <c r="AH206" s="25" t="str">
        <f t="shared" ca="1" si="62"/>
        <v>VIGENTE</v>
      </c>
      <c r="AI206" s="44" t="s">
        <v>5418</v>
      </c>
      <c r="AJ206" s="44" t="s">
        <v>5418</v>
      </c>
      <c r="AK206" s="44" t="s">
        <v>5418</v>
      </c>
      <c r="AL206" s="44" t="s">
        <v>5418</v>
      </c>
      <c r="AM206" s="44" t="s">
        <v>0</v>
      </c>
      <c r="AN206" s="23"/>
      <c r="AO206" s="8" t="s">
        <v>2</v>
      </c>
      <c r="AP206" s="23">
        <v>46118</v>
      </c>
      <c r="AQ206" s="45" t="s">
        <v>0</v>
      </c>
      <c r="AR206" s="41">
        <v>51118001</v>
      </c>
      <c r="AS206" s="41">
        <v>24361502</v>
      </c>
      <c r="AT206" s="41" t="s">
        <v>5407</v>
      </c>
      <c r="AU206" s="40" t="s">
        <v>5526</v>
      </c>
    </row>
    <row r="207" spans="1:47" ht="36">
      <c r="A207" s="9" t="s">
        <v>9</v>
      </c>
      <c r="B207" s="10" t="s">
        <v>1103</v>
      </c>
      <c r="C207" s="6" t="str">
        <f>VLOOKUP(B207,Hoja1!A:G,3,FALSE)</f>
        <v>LUIS JAVIER MONCALEANO VARGAS</v>
      </c>
      <c r="D207" s="6" t="str">
        <f>VLOOKUP(B207,Hoja1!A:G,5,FALSE)</f>
        <v>RAUL ERNESTO TORRES OSMA</v>
      </c>
      <c r="E207" s="6" t="e">
        <f>_xlfn.XLOOKUP(B207,#REF!,#REF!," ")</f>
        <v>#REF!</v>
      </c>
      <c r="F207" s="3" t="str">
        <f>VLOOKUP(B207,Hoja1!A:G,7,FALSE)</f>
        <v>MARIA DEL PILAR BENAVIDES ALFONSO</v>
      </c>
      <c r="G207" s="11">
        <v>46043</v>
      </c>
      <c r="H207" s="12">
        <v>8</v>
      </c>
      <c r="I207" s="12">
        <v>240</v>
      </c>
      <c r="J207" s="13">
        <v>46046</v>
      </c>
      <c r="K207" s="5"/>
      <c r="L207" s="13">
        <v>46288</v>
      </c>
      <c r="M207" s="14"/>
      <c r="N207" s="15">
        <f t="shared" si="56"/>
        <v>46288</v>
      </c>
      <c r="O207" s="16">
        <v>48000000</v>
      </c>
      <c r="P207" s="17"/>
      <c r="Q207" s="17">
        <f t="shared" si="57"/>
        <v>48000000</v>
      </c>
      <c r="R207" s="18">
        <f t="shared" si="58"/>
        <v>6000000</v>
      </c>
      <c r="S207" s="17">
        <f t="shared" si="59"/>
        <v>200000</v>
      </c>
      <c r="T207" s="19">
        <v>6000000</v>
      </c>
      <c r="U207" s="20">
        <v>3</v>
      </c>
      <c r="V207" s="20">
        <v>9</v>
      </c>
      <c r="W207" s="20">
        <f>7+30+30</f>
        <v>67</v>
      </c>
      <c r="X207" s="21">
        <f t="shared" si="60"/>
        <v>0.27916666666666667</v>
      </c>
      <c r="Y207" s="22">
        <f t="shared" ca="1" si="61"/>
        <v>0.41249999999999998</v>
      </c>
      <c r="Z207" s="26" t="s">
        <v>4408</v>
      </c>
      <c r="AA207" s="26">
        <f>VLOOKUP(B207,Hoja2!A:H,8,FALSE)</f>
        <v>480</v>
      </c>
      <c r="AB207" s="27">
        <v>46046</v>
      </c>
      <c r="AC207" s="26"/>
      <c r="AD207" s="27"/>
      <c r="AE207" s="24" t="s">
        <v>8</v>
      </c>
      <c r="AF207" s="24" t="s">
        <v>9</v>
      </c>
      <c r="AG207" s="24">
        <f>VLOOKUP(B207,ARL!A:Z,22,FALSE)</f>
        <v>3</v>
      </c>
      <c r="AH207" s="25" t="str">
        <f t="shared" ca="1" si="62"/>
        <v>VIGENTE</v>
      </c>
      <c r="AI207" s="44"/>
      <c r="AJ207" s="44"/>
      <c r="AK207" s="44"/>
      <c r="AL207" s="44"/>
      <c r="AM207" s="44"/>
      <c r="AN207" s="23"/>
      <c r="AO207" s="8" t="s">
        <v>2</v>
      </c>
      <c r="AP207" s="23">
        <v>46113</v>
      </c>
      <c r="AQ207" s="45" t="s">
        <v>0</v>
      </c>
      <c r="AR207" s="41">
        <v>51118001</v>
      </c>
      <c r="AS207" s="41">
        <v>24361502</v>
      </c>
      <c r="AT207" s="41" t="s">
        <v>5407</v>
      </c>
      <c r="AU207" s="40" t="s">
        <v>5527</v>
      </c>
    </row>
    <row r="208" spans="1:47" ht="43.7">
      <c r="A208" s="9" t="s">
        <v>6</v>
      </c>
      <c r="B208" s="10" t="s">
        <v>1107</v>
      </c>
      <c r="C208" s="6" t="str">
        <f>VLOOKUP(B208,Hoja1!A:G,3,FALSE)</f>
        <v>LEONARDO DUARTE</v>
      </c>
      <c r="D208" s="6" t="str">
        <f>VLOOKUP(B208,Hoja1!A:G,5,FALSE)</f>
        <v>RAUL ERNESTO TORRES OSMA</v>
      </c>
      <c r="E208" s="6" t="e">
        <f>_xlfn.XLOOKUP(B208,#REF!,#REF!," ")</f>
        <v>#REF!</v>
      </c>
      <c r="F208" s="3" t="str">
        <f>VLOOKUP(B208,Hoja1!A:G,7,FALSE)</f>
        <v>MARIA DEL PILAR BENAVIDES ALFONSO</v>
      </c>
      <c r="G208" s="11">
        <v>46040</v>
      </c>
      <c r="H208" s="12">
        <v>8</v>
      </c>
      <c r="I208" s="12">
        <v>240</v>
      </c>
      <c r="J208" s="13">
        <v>45318</v>
      </c>
      <c r="K208" s="5"/>
      <c r="L208" s="13">
        <v>46291</v>
      </c>
      <c r="M208" s="14"/>
      <c r="N208" s="15">
        <f t="shared" si="56"/>
        <v>46291</v>
      </c>
      <c r="O208" s="16">
        <v>38400000</v>
      </c>
      <c r="P208" s="17"/>
      <c r="Q208" s="17">
        <f t="shared" si="57"/>
        <v>38400000</v>
      </c>
      <c r="R208" s="18">
        <f t="shared" si="58"/>
        <v>4800000</v>
      </c>
      <c r="S208" s="17">
        <f t="shared" si="59"/>
        <v>160000</v>
      </c>
      <c r="T208" s="19">
        <f>+R208/30*5</f>
        <v>800000</v>
      </c>
      <c r="U208" s="20">
        <v>1</v>
      </c>
      <c r="V208" s="20">
        <v>9</v>
      </c>
      <c r="W208" s="20">
        <f>4</f>
        <v>4</v>
      </c>
      <c r="X208" s="21">
        <f t="shared" si="60"/>
        <v>1.6666666666666666E-2</v>
      </c>
      <c r="Y208" s="22">
        <f t="shared" ca="1" si="61"/>
        <v>3.4458333333333333</v>
      </c>
      <c r="Z208" s="26" t="s">
        <v>4408</v>
      </c>
      <c r="AA208" s="26">
        <f>VLOOKUP(B208,Hoja2!A:H,8,FALSE)</f>
        <v>505</v>
      </c>
      <c r="AB208" s="27">
        <v>46046</v>
      </c>
      <c r="AC208" s="26"/>
      <c r="AD208" s="27"/>
      <c r="AE208" s="24" t="s">
        <v>6</v>
      </c>
      <c r="AF208" s="24" t="s">
        <v>6</v>
      </c>
      <c r="AG208" s="24">
        <f>VLOOKUP(B208,ARL!A:Z,22,FALSE)</f>
        <v>3</v>
      </c>
      <c r="AH208" s="25" t="str">
        <f t="shared" ca="1" si="62"/>
        <v>VIGENTE</v>
      </c>
      <c r="AI208" s="44" t="s">
        <v>5418</v>
      </c>
      <c r="AJ208" s="44" t="s">
        <v>5418</v>
      </c>
      <c r="AK208" s="44" t="s">
        <v>5418</v>
      </c>
      <c r="AL208" s="44" t="s">
        <v>5418</v>
      </c>
      <c r="AM208" s="44" t="s">
        <v>5418</v>
      </c>
      <c r="AN208" s="23">
        <v>46118</v>
      </c>
      <c r="AO208" s="8" t="s">
        <v>2</v>
      </c>
      <c r="AP208" s="23" t="s">
        <v>5528</v>
      </c>
      <c r="AQ208" s="45" t="s">
        <v>0</v>
      </c>
      <c r="AR208" s="41">
        <v>51118001</v>
      </c>
      <c r="AS208" s="41">
        <v>24361502</v>
      </c>
      <c r="AT208" s="41" t="s">
        <v>5432</v>
      </c>
      <c r="AU208" s="40" t="s">
        <v>5529</v>
      </c>
    </row>
    <row r="209" spans="1:47" ht="24">
      <c r="A209" s="9" t="s">
        <v>5413</v>
      </c>
      <c r="B209" s="10" t="s">
        <v>1107</v>
      </c>
      <c r="C209" s="6" t="str">
        <f>VLOOKUP(B209,Hoja1!A:G,3,FALSE)</f>
        <v>LEONARDO DUARTE</v>
      </c>
      <c r="D209" s="6" t="str">
        <f>VLOOKUP(B209,Hoja1!A:G,5,FALSE)</f>
        <v>RAUL ERNESTO TORRES OSMA</v>
      </c>
      <c r="E209" s="6" t="e">
        <f>_xlfn.XLOOKUP(B209,#REF!,#REF!," ")</f>
        <v>#REF!</v>
      </c>
      <c r="F209" s="3" t="str">
        <f>VLOOKUP(B209,Hoja1!A:G,7,FALSE)</f>
        <v>MARIA DEL PILAR BENAVIDES ALFONSO</v>
      </c>
      <c r="G209" s="11">
        <v>46040</v>
      </c>
      <c r="H209" s="12">
        <v>8</v>
      </c>
      <c r="I209" s="12">
        <v>240</v>
      </c>
      <c r="J209" s="13">
        <v>45318</v>
      </c>
      <c r="K209" s="5"/>
      <c r="L209" s="13">
        <v>46291</v>
      </c>
      <c r="M209" s="14"/>
      <c r="N209" s="15">
        <f t="shared" si="56"/>
        <v>46291</v>
      </c>
      <c r="O209" s="16">
        <v>38400000</v>
      </c>
      <c r="P209" s="17"/>
      <c r="Q209" s="17">
        <f t="shared" si="57"/>
        <v>38400000</v>
      </c>
      <c r="R209" s="18">
        <f t="shared" si="58"/>
        <v>4800000</v>
      </c>
      <c r="S209" s="17">
        <f t="shared" si="59"/>
        <v>160000</v>
      </c>
      <c r="T209" s="19">
        <f>+R209</f>
        <v>4800000</v>
      </c>
      <c r="U209" s="20">
        <v>2</v>
      </c>
      <c r="V209" s="20">
        <v>9</v>
      </c>
      <c r="W209" s="20">
        <f>4+30</f>
        <v>34</v>
      </c>
      <c r="X209" s="21">
        <f t="shared" si="60"/>
        <v>0.14166666666666666</v>
      </c>
      <c r="Y209" s="22">
        <f t="shared" ca="1" si="61"/>
        <v>3.4458333333333333</v>
      </c>
      <c r="Z209" s="26" t="s">
        <v>4408</v>
      </c>
      <c r="AA209" s="26">
        <f>VLOOKUP(B209,Hoja2!A:H,8,FALSE)</f>
        <v>505</v>
      </c>
      <c r="AB209" s="27">
        <v>46046</v>
      </c>
      <c r="AC209" s="26"/>
      <c r="AD209" s="27"/>
      <c r="AE209" s="24" t="s">
        <v>6</v>
      </c>
      <c r="AF209" s="24" t="s">
        <v>9</v>
      </c>
      <c r="AG209" s="24">
        <f>VLOOKUP(B209,ARL!A:Z,22,FALSE)</f>
        <v>3</v>
      </c>
      <c r="AH209" s="25" t="str">
        <f t="shared" ca="1" si="62"/>
        <v>VIGENTE</v>
      </c>
      <c r="AI209" s="44" t="s">
        <v>5418</v>
      </c>
      <c r="AJ209" s="44" t="s">
        <v>5418</v>
      </c>
      <c r="AK209" s="44" t="s">
        <v>5418</v>
      </c>
      <c r="AL209" s="44" t="s">
        <v>5418</v>
      </c>
      <c r="AM209" s="44" t="s">
        <v>5418</v>
      </c>
      <c r="AN209" s="23">
        <v>46118</v>
      </c>
      <c r="AO209" s="8" t="s">
        <v>2</v>
      </c>
      <c r="AP209" s="23" t="s">
        <v>5530</v>
      </c>
      <c r="AQ209" s="45" t="s">
        <v>0</v>
      </c>
      <c r="AR209" s="41">
        <v>51118001</v>
      </c>
      <c r="AS209" s="41">
        <v>24361502</v>
      </c>
      <c r="AT209" s="41" t="s">
        <v>5432</v>
      </c>
      <c r="AU209" s="40" t="s">
        <v>5531</v>
      </c>
    </row>
    <row r="210" spans="1:47" ht="29.1">
      <c r="A210" s="9" t="s">
        <v>9</v>
      </c>
      <c r="B210" s="10" t="s">
        <v>1107</v>
      </c>
      <c r="C210" s="6" t="str">
        <f>VLOOKUP(B210,Hoja1!A:G,3,FALSE)</f>
        <v>LEONARDO DUARTE</v>
      </c>
      <c r="D210" s="6" t="str">
        <f>VLOOKUP(B210,Hoja1!A:G,5,FALSE)</f>
        <v>RAUL ERNESTO TORRES OSMA</v>
      </c>
      <c r="E210" s="6" t="e">
        <f>_xlfn.XLOOKUP(B210,#REF!,#REF!," ")</f>
        <v>#REF!</v>
      </c>
      <c r="F210" s="3" t="str">
        <f>VLOOKUP(B210,Hoja1!A:G,7,FALSE)</f>
        <v>MARIA DEL PILAR BENAVIDES ALFONSO</v>
      </c>
      <c r="G210" s="11">
        <v>46040</v>
      </c>
      <c r="H210" s="12">
        <v>8</v>
      </c>
      <c r="I210" s="12">
        <v>240</v>
      </c>
      <c r="J210" s="13">
        <v>45318</v>
      </c>
      <c r="K210" s="5"/>
      <c r="L210" s="13">
        <v>46291</v>
      </c>
      <c r="M210" s="14"/>
      <c r="N210" s="15">
        <f t="shared" si="56"/>
        <v>46291</v>
      </c>
      <c r="O210" s="16">
        <v>38400000</v>
      </c>
      <c r="P210" s="17"/>
      <c r="Q210" s="17">
        <f t="shared" si="57"/>
        <v>38400000</v>
      </c>
      <c r="R210" s="18">
        <f t="shared" si="58"/>
        <v>4800000</v>
      </c>
      <c r="S210" s="17">
        <f t="shared" si="59"/>
        <v>160000</v>
      </c>
      <c r="T210" s="19">
        <f>+R210</f>
        <v>4800000</v>
      </c>
      <c r="U210" s="20">
        <v>3</v>
      </c>
      <c r="V210" s="20">
        <v>9</v>
      </c>
      <c r="W210" s="20">
        <f>4+30+30</f>
        <v>64</v>
      </c>
      <c r="X210" s="21">
        <f t="shared" si="60"/>
        <v>0.26666666666666666</v>
      </c>
      <c r="Y210" s="22">
        <f t="shared" ca="1" si="61"/>
        <v>3.4458333333333333</v>
      </c>
      <c r="Z210" s="26" t="s">
        <v>4408</v>
      </c>
      <c r="AA210" s="26">
        <f>VLOOKUP(B210,Hoja2!A:H,8,FALSE)</f>
        <v>505</v>
      </c>
      <c r="AB210" s="27">
        <v>46046</v>
      </c>
      <c r="AC210" s="26"/>
      <c r="AD210" s="27"/>
      <c r="AE210" s="24" t="s">
        <v>8</v>
      </c>
      <c r="AF210" s="24" t="s">
        <v>9</v>
      </c>
      <c r="AG210" s="24">
        <f>VLOOKUP(B210,ARL!A:Z,22,FALSE)</f>
        <v>3</v>
      </c>
      <c r="AH210" s="25" t="str">
        <f t="shared" ca="1" si="62"/>
        <v>VIGENTE</v>
      </c>
      <c r="AI210" s="44" t="s">
        <v>5418</v>
      </c>
      <c r="AJ210" s="44" t="s">
        <v>5418</v>
      </c>
      <c r="AK210" s="44" t="s">
        <v>5418</v>
      </c>
      <c r="AL210" s="44" t="s">
        <v>5418</v>
      </c>
      <c r="AM210" s="44" t="s">
        <v>5418</v>
      </c>
      <c r="AN210" s="23">
        <v>46113</v>
      </c>
      <c r="AO210" s="8" t="s">
        <v>2</v>
      </c>
      <c r="AP210" s="23">
        <v>46116</v>
      </c>
      <c r="AQ210" s="45"/>
      <c r="AR210" s="41">
        <v>51118001</v>
      </c>
      <c r="AS210" s="41">
        <v>24361502</v>
      </c>
      <c r="AT210" s="41" t="s">
        <v>5432</v>
      </c>
      <c r="AU210" s="40" t="s">
        <v>5532</v>
      </c>
    </row>
    <row r="211" spans="1:47" ht="29.1">
      <c r="A211" s="9" t="s">
        <v>9</v>
      </c>
      <c r="B211" s="10" t="s">
        <v>1113</v>
      </c>
      <c r="C211" s="6" t="str">
        <f>VLOOKUP(B211,Hoja1!A:G,3,FALSE)</f>
        <v>MILTON DELGADO  DAZA</v>
      </c>
      <c r="D211" s="6" t="str">
        <f>VLOOKUP(B211,Hoja1!A:G,5,FALSE)</f>
        <v>RAUL ERNESTO TORRES OSMA</v>
      </c>
      <c r="E211" s="6" t="e">
        <f>_xlfn.XLOOKUP(B211,#REF!,#REF!," ")</f>
        <v>#REF!</v>
      </c>
      <c r="F211" s="3" t="str">
        <f>VLOOKUP(B211,Hoja1!A:G,7,FALSE)</f>
        <v>MARIA DEL PILAR BENAVIDES ALFONSO</v>
      </c>
      <c r="G211" s="11">
        <v>46041</v>
      </c>
      <c r="H211" s="12">
        <v>8</v>
      </c>
      <c r="I211" s="12">
        <v>240</v>
      </c>
      <c r="J211" s="13">
        <v>46049</v>
      </c>
      <c r="K211" s="5"/>
      <c r="L211" s="13">
        <v>46291</v>
      </c>
      <c r="M211" s="14"/>
      <c r="N211" s="15">
        <f t="shared" si="56"/>
        <v>46291</v>
      </c>
      <c r="O211" s="16">
        <v>38400000</v>
      </c>
      <c r="P211" s="17"/>
      <c r="Q211" s="17">
        <f t="shared" si="57"/>
        <v>38400000</v>
      </c>
      <c r="R211" s="18">
        <f t="shared" si="58"/>
        <v>4800000</v>
      </c>
      <c r="S211" s="17">
        <f t="shared" si="59"/>
        <v>160000</v>
      </c>
      <c r="T211" s="19">
        <v>4800000</v>
      </c>
      <c r="U211" s="20">
        <v>3</v>
      </c>
      <c r="V211" s="20">
        <v>9</v>
      </c>
      <c r="W211" s="20">
        <f>4+30+30</f>
        <v>64</v>
      </c>
      <c r="X211" s="21">
        <f t="shared" si="60"/>
        <v>0.26666666666666666</v>
      </c>
      <c r="Y211" s="22">
        <f t="shared" ca="1" si="61"/>
        <v>0.4</v>
      </c>
      <c r="Z211" s="26" t="s">
        <v>4408</v>
      </c>
      <c r="AA211" s="26">
        <f>VLOOKUP(B211,Hoja2!A:H,8,FALSE)</f>
        <v>506</v>
      </c>
      <c r="AB211" s="27">
        <v>46046</v>
      </c>
      <c r="AC211" s="26"/>
      <c r="AD211" s="27"/>
      <c r="AE211" s="24" t="s">
        <v>6</v>
      </c>
      <c r="AF211" s="24" t="s">
        <v>8</v>
      </c>
      <c r="AG211" s="24">
        <f>VLOOKUP(B211,ARL!A:Z,22,FALSE)</f>
        <v>3</v>
      </c>
      <c r="AH211" s="25" t="str">
        <f t="shared" ca="1" si="62"/>
        <v>VIGENTE</v>
      </c>
      <c r="AI211" s="44"/>
      <c r="AJ211" s="44" t="s">
        <v>5418</v>
      </c>
      <c r="AK211" s="44" t="s">
        <v>5418</v>
      </c>
      <c r="AL211" s="44" t="s">
        <v>5418</v>
      </c>
      <c r="AM211" s="44" t="s">
        <v>5418</v>
      </c>
      <c r="AN211" s="23">
        <v>46116</v>
      </c>
      <c r="AO211" s="8" t="s">
        <v>2</v>
      </c>
      <c r="AP211" s="23">
        <v>46118</v>
      </c>
      <c r="AQ211" s="45" t="s">
        <v>0</v>
      </c>
      <c r="AR211" s="41">
        <v>51118001</v>
      </c>
      <c r="AS211" s="41">
        <v>24361502</v>
      </c>
      <c r="AT211" s="41" t="s">
        <v>5407</v>
      </c>
      <c r="AU211" s="40" t="s">
        <v>5533</v>
      </c>
    </row>
    <row r="212" spans="1:47" ht="36">
      <c r="A212" s="9" t="s">
        <v>9</v>
      </c>
      <c r="B212" s="10" t="s">
        <v>1117</v>
      </c>
      <c r="C212" s="6" t="str">
        <f>VLOOKUP(B212,Hoja1!A:G,3,FALSE)</f>
        <v>RAUL ERNESTO TORRES OSMA</v>
      </c>
      <c r="D212" s="6" t="str">
        <f>VLOOKUP(B212,Hoja1!A:G,5,FALSE)</f>
        <v>MARIA YULIANA BOHORQUEZ ZAPATA</v>
      </c>
      <c r="E212" s="6" t="e">
        <f>_xlfn.XLOOKUP(B212,#REF!,#REF!," ")</f>
        <v>#REF!</v>
      </c>
      <c r="F212" s="3" t="str">
        <f>VLOOKUP(B212,Hoja1!A:G,7,FALSE)</f>
        <v>JEISSON ANDREY GONZALEZ FLORIAN</v>
      </c>
      <c r="G212" s="11">
        <v>46041</v>
      </c>
      <c r="H212" s="12">
        <v>8</v>
      </c>
      <c r="I212" s="12">
        <v>240</v>
      </c>
      <c r="J212" s="13">
        <v>46048</v>
      </c>
      <c r="K212" s="5"/>
      <c r="L212" s="13">
        <v>46290</v>
      </c>
      <c r="M212" s="14"/>
      <c r="N212" s="15">
        <f t="shared" si="56"/>
        <v>46290</v>
      </c>
      <c r="O212" s="16">
        <v>64000000</v>
      </c>
      <c r="P212" s="17"/>
      <c r="Q212" s="17">
        <f t="shared" si="57"/>
        <v>64000000</v>
      </c>
      <c r="R212" s="18">
        <f t="shared" si="58"/>
        <v>8000000</v>
      </c>
      <c r="S212" s="17">
        <f t="shared" si="59"/>
        <v>266666.66666666669</v>
      </c>
      <c r="T212" s="19">
        <v>8000000</v>
      </c>
      <c r="U212" s="20">
        <v>3</v>
      </c>
      <c r="V212" s="20">
        <v>9</v>
      </c>
      <c r="W212" s="20">
        <f>5+30+30</f>
        <v>65</v>
      </c>
      <c r="X212" s="21">
        <f t="shared" si="60"/>
        <v>0.27083333333333331</v>
      </c>
      <c r="Y212" s="22">
        <f t="shared" ca="1" si="61"/>
        <v>0.40416666666666667</v>
      </c>
      <c r="Z212" s="26" t="s">
        <v>4408</v>
      </c>
      <c r="AA212" s="26">
        <f>VLOOKUP(B212,Hoja2!A:H,8,FALSE)</f>
        <v>507</v>
      </c>
      <c r="AB212" s="27">
        <v>46046</v>
      </c>
      <c r="AC212" s="26"/>
      <c r="AD212" s="27"/>
      <c r="AE212" s="24" t="s">
        <v>8</v>
      </c>
      <c r="AF212" s="24" t="s">
        <v>9</v>
      </c>
      <c r="AG212" s="24">
        <f>VLOOKUP(B212,ARL!A:Z,22,FALSE)</f>
        <v>3</v>
      </c>
      <c r="AH212" s="25" t="str">
        <f t="shared" ca="1" si="62"/>
        <v>VIGENTE</v>
      </c>
      <c r="AI212" s="44"/>
      <c r="AJ212" s="44"/>
      <c r="AK212" s="44">
        <v>157134</v>
      </c>
      <c r="AL212" s="44"/>
      <c r="AM212" s="44" t="s">
        <v>0</v>
      </c>
      <c r="AN212" s="23"/>
      <c r="AO212" s="8" t="s">
        <v>2</v>
      </c>
      <c r="AP212" s="23">
        <v>46113</v>
      </c>
      <c r="AQ212" s="45" t="s">
        <v>0</v>
      </c>
      <c r="AR212" s="41">
        <v>51118001</v>
      </c>
      <c r="AS212" s="41">
        <v>24361502</v>
      </c>
      <c r="AT212" s="41" t="s">
        <v>5417</v>
      </c>
      <c r="AU212" s="40"/>
    </row>
    <row r="213" spans="1:47" ht="36">
      <c r="A213" s="9" t="s">
        <v>9</v>
      </c>
      <c r="B213" s="10" t="s">
        <v>1124</v>
      </c>
      <c r="C213" s="6" t="str">
        <f>VLOOKUP(B213,Hoja1!A:G,3,FALSE)</f>
        <v>GIOVANNY ALBERTO ALFONSO MARÍN</v>
      </c>
      <c r="D213" s="6" t="str">
        <f>VLOOKUP(B213,Hoja1!A:G,5,FALSE)</f>
        <v>OMAR RUBIANO CASTRO</v>
      </c>
      <c r="E213" s="6" t="e">
        <f>_xlfn.XLOOKUP(B213,#REF!,#REF!," ")</f>
        <v>#REF!</v>
      </c>
      <c r="F213" s="3" t="str">
        <f>VLOOKUP(B213,Hoja1!A:G,7,FALSE)</f>
        <v>MONICA ANDREA MIRANDA LOZADA</v>
      </c>
      <c r="G213" s="11">
        <v>46041</v>
      </c>
      <c r="H213" s="12">
        <v>8</v>
      </c>
      <c r="I213" s="12">
        <v>240</v>
      </c>
      <c r="J213" s="13">
        <v>46048</v>
      </c>
      <c r="K213" s="5"/>
      <c r="L213" s="13">
        <v>46290</v>
      </c>
      <c r="M213" s="14"/>
      <c r="N213" s="15">
        <f t="shared" si="56"/>
        <v>46290</v>
      </c>
      <c r="O213" s="16">
        <v>64000000</v>
      </c>
      <c r="P213" s="17"/>
      <c r="Q213" s="17">
        <f t="shared" si="57"/>
        <v>64000000</v>
      </c>
      <c r="R213" s="18">
        <f t="shared" si="58"/>
        <v>8000000</v>
      </c>
      <c r="S213" s="17">
        <f t="shared" si="59"/>
        <v>266666.66666666669</v>
      </c>
      <c r="T213" s="19">
        <f>30*S213</f>
        <v>8000000.0000000009</v>
      </c>
      <c r="U213" s="20">
        <v>3</v>
      </c>
      <c r="V213" s="20">
        <v>9</v>
      </c>
      <c r="W213" s="20">
        <v>65</v>
      </c>
      <c r="X213" s="21">
        <f t="shared" si="60"/>
        <v>0.27083333333333331</v>
      </c>
      <c r="Y213" s="22">
        <f t="shared" ca="1" si="61"/>
        <v>0.40416666666666667</v>
      </c>
      <c r="Z213" s="26" t="s">
        <v>4494</v>
      </c>
      <c r="AA213" s="26">
        <f>VLOOKUP(B213,Hoja2!A:H,8,FALSE)</f>
        <v>564</v>
      </c>
      <c r="AB213" s="27">
        <v>46046</v>
      </c>
      <c r="AC213" s="26"/>
      <c r="AD213" s="27"/>
      <c r="AE213" s="24" t="s">
        <v>6</v>
      </c>
      <c r="AF213" s="24" t="s">
        <v>8</v>
      </c>
      <c r="AG213" s="24">
        <f>VLOOKUP(B213,ARL!A:Z,22,FALSE)</f>
        <v>1</v>
      </c>
      <c r="AH213" s="25" t="str">
        <f t="shared" ca="1" si="62"/>
        <v>VIGENTE</v>
      </c>
      <c r="AI213" s="44" t="s">
        <v>3</v>
      </c>
      <c r="AJ213" s="44" t="s">
        <v>3</v>
      </c>
      <c r="AK213" s="44" t="s">
        <v>3</v>
      </c>
      <c r="AL213" s="44" t="s">
        <v>3</v>
      </c>
      <c r="AM213" s="44" t="s">
        <v>0</v>
      </c>
      <c r="AN213" s="23"/>
      <c r="AO213" s="8" t="s">
        <v>2</v>
      </c>
      <c r="AP213" s="23">
        <v>46113</v>
      </c>
      <c r="AQ213" s="45" t="s">
        <v>0</v>
      </c>
      <c r="AR213" s="41">
        <v>51118001</v>
      </c>
      <c r="AS213" s="41">
        <v>24361502</v>
      </c>
      <c r="AT213" s="41" t="s">
        <v>5422</v>
      </c>
      <c r="AU213" s="40"/>
    </row>
    <row r="214" spans="1:47" ht="48">
      <c r="A214" s="9" t="s">
        <v>9</v>
      </c>
      <c r="B214" s="10" t="s">
        <v>1133</v>
      </c>
      <c r="C214" s="6" t="str">
        <f>VLOOKUP(B214,Hoja1!A:G,3,FALSE)</f>
        <v>DEISSY PAEZ ORJUELA</v>
      </c>
      <c r="D214" s="6" t="str">
        <f>VLOOKUP(B214,Hoja1!A:G,5,FALSE)</f>
        <v xml:space="preserve">FERNANDO AUGUSTO APARICIO MORENO </v>
      </c>
      <c r="E214" s="6" t="e">
        <f>_xlfn.XLOOKUP(B214,#REF!,#REF!," ")</f>
        <v>#REF!</v>
      </c>
      <c r="F214" s="3" t="str">
        <f>VLOOKUP(B214,Hoja1!A:G,7,FALSE)</f>
        <v>JEISSON ANDREY GONZALEZ FLORIAN</v>
      </c>
      <c r="G214" s="11">
        <v>46041</v>
      </c>
      <c r="H214" s="12">
        <v>8</v>
      </c>
      <c r="I214" s="12">
        <v>240</v>
      </c>
      <c r="J214" s="13">
        <v>46043</v>
      </c>
      <c r="K214" s="5"/>
      <c r="L214" s="13">
        <v>46285</v>
      </c>
      <c r="M214" s="14"/>
      <c r="N214" s="15">
        <f t="shared" si="56"/>
        <v>46285</v>
      </c>
      <c r="O214" s="16">
        <v>54400000</v>
      </c>
      <c r="P214" s="17"/>
      <c r="Q214" s="17">
        <f t="shared" si="57"/>
        <v>54400000</v>
      </c>
      <c r="R214" s="18">
        <f t="shared" si="58"/>
        <v>6800000</v>
      </c>
      <c r="S214" s="17">
        <f t="shared" si="59"/>
        <v>226666.66666666666</v>
      </c>
      <c r="T214" s="19">
        <v>6800000</v>
      </c>
      <c r="U214" s="20">
        <v>3</v>
      </c>
      <c r="V214" s="20">
        <v>9</v>
      </c>
      <c r="W214" s="20">
        <f t="shared" ref="W214:W219" si="63">10+30+30</f>
        <v>70</v>
      </c>
      <c r="X214" s="21">
        <f t="shared" si="60"/>
        <v>0.29166666666666669</v>
      </c>
      <c r="Y214" s="22">
        <f t="shared" ca="1" si="61"/>
        <v>0.42499999999999999</v>
      </c>
      <c r="Z214" s="26" t="s">
        <v>4244</v>
      </c>
      <c r="AA214" s="26">
        <f>VLOOKUP(B214,Hoja2!A:H,8,FALSE)</f>
        <v>97</v>
      </c>
      <c r="AB214" s="27">
        <v>46042</v>
      </c>
      <c r="AC214" s="26"/>
      <c r="AD214" s="27"/>
      <c r="AE214" s="24" t="s">
        <v>8</v>
      </c>
      <c r="AF214" s="24" t="s">
        <v>9</v>
      </c>
      <c r="AG214" s="24">
        <f>VLOOKUP(B214,ARL!A:Z,22,FALSE)</f>
        <v>1</v>
      </c>
      <c r="AH214" s="25" t="str">
        <f t="shared" ca="1" si="62"/>
        <v>VIGENTE</v>
      </c>
      <c r="AI214" s="44"/>
      <c r="AJ214" s="44"/>
      <c r="AK214" s="44"/>
      <c r="AL214" s="44"/>
      <c r="AM214" s="44" t="s">
        <v>0</v>
      </c>
      <c r="AN214" s="23">
        <v>46109</v>
      </c>
      <c r="AO214" s="8" t="s">
        <v>2</v>
      </c>
      <c r="AP214" s="23">
        <v>46109</v>
      </c>
      <c r="AQ214" s="45"/>
      <c r="AR214" s="41">
        <v>51118001</v>
      </c>
      <c r="AS214" s="41">
        <v>24361502</v>
      </c>
      <c r="AT214" s="41" t="s">
        <v>5417</v>
      </c>
      <c r="AU214" s="40"/>
    </row>
    <row r="215" spans="1:47" ht="48">
      <c r="A215" s="9" t="s">
        <v>9</v>
      </c>
      <c r="B215" s="10" t="s">
        <v>1140</v>
      </c>
      <c r="C215" s="6" t="str">
        <f>VLOOKUP(B215,Hoja1!A:G,3,FALSE)</f>
        <v>ESTEPHANIA CUAICUAN</v>
      </c>
      <c r="D215" s="6" t="str">
        <f>VLOOKUP(B215,Hoja1!A:G,5,FALSE)</f>
        <v xml:space="preserve">FERNANDO AUGUSTO APARICIO MORENO </v>
      </c>
      <c r="E215" s="6" t="e">
        <f>_xlfn.XLOOKUP(B215,#REF!,#REF!," ")</f>
        <v>#REF!</v>
      </c>
      <c r="F215" s="3" t="str">
        <f>VLOOKUP(B215,Hoja1!A:G,7,FALSE)</f>
        <v>JEISSON ANDREY GONZALEZ FLORIAN</v>
      </c>
      <c r="G215" s="11">
        <v>46041</v>
      </c>
      <c r="H215" s="12">
        <v>8</v>
      </c>
      <c r="I215" s="12">
        <v>240</v>
      </c>
      <c r="J215" s="13">
        <v>46043</v>
      </c>
      <c r="K215" s="5"/>
      <c r="L215" s="13">
        <v>46285</v>
      </c>
      <c r="M215" s="14"/>
      <c r="N215" s="15">
        <f t="shared" si="56"/>
        <v>46285</v>
      </c>
      <c r="O215" s="16">
        <v>54400000</v>
      </c>
      <c r="P215" s="17"/>
      <c r="Q215" s="17">
        <f t="shared" si="57"/>
        <v>54400000</v>
      </c>
      <c r="R215" s="18">
        <f t="shared" si="58"/>
        <v>6800000</v>
      </c>
      <c r="S215" s="17">
        <f t="shared" si="59"/>
        <v>226666.66666666666</v>
      </c>
      <c r="T215" s="19">
        <v>6800000</v>
      </c>
      <c r="U215" s="20">
        <v>3</v>
      </c>
      <c r="V215" s="20">
        <v>9</v>
      </c>
      <c r="W215" s="20">
        <f t="shared" si="63"/>
        <v>70</v>
      </c>
      <c r="X215" s="21">
        <f t="shared" si="60"/>
        <v>0.29166666666666669</v>
      </c>
      <c r="Y215" s="21">
        <f t="shared" ca="1" si="61"/>
        <v>0.42499999999999999</v>
      </c>
      <c r="Z215" s="26" t="s">
        <v>4244</v>
      </c>
      <c r="AA215" s="26">
        <f>VLOOKUP(B215,Hoja2!A:H,8,FALSE)</f>
        <v>98</v>
      </c>
      <c r="AB215" s="27">
        <v>46042</v>
      </c>
      <c r="AC215" s="26"/>
      <c r="AD215" s="27"/>
      <c r="AE215" s="24" t="s">
        <v>8</v>
      </c>
      <c r="AF215" s="24" t="s">
        <v>9</v>
      </c>
      <c r="AG215" s="24">
        <f>VLOOKUP(B215,ARL!A:Z,22,FALSE)</f>
        <v>1</v>
      </c>
      <c r="AH215" s="25" t="str">
        <f t="shared" ca="1" si="62"/>
        <v>VIGENTE</v>
      </c>
      <c r="AI215" s="44"/>
      <c r="AJ215" s="44"/>
      <c r="AK215" s="44"/>
      <c r="AL215" s="44"/>
      <c r="AM215" s="44" t="s">
        <v>0</v>
      </c>
      <c r="AN215" s="23">
        <v>46109</v>
      </c>
      <c r="AO215" s="8" t="s">
        <v>2</v>
      </c>
      <c r="AP215" s="23">
        <v>46110</v>
      </c>
      <c r="AQ215" s="45" t="s">
        <v>0</v>
      </c>
      <c r="AR215" s="41">
        <v>51118001</v>
      </c>
      <c r="AS215" s="41">
        <v>24361502</v>
      </c>
      <c r="AT215" s="41" t="s">
        <v>5417</v>
      </c>
      <c r="AU215" s="40" t="s">
        <v>5534</v>
      </c>
    </row>
    <row r="216" spans="1:47" ht="48">
      <c r="A216" s="9" t="s">
        <v>9</v>
      </c>
      <c r="B216" s="10" t="s">
        <v>1145</v>
      </c>
      <c r="C216" s="6" t="str">
        <f>VLOOKUP(B216,Hoja1!A:G,3,FALSE)</f>
        <v>JOSE JAVIER RUIZ CALDERON</v>
      </c>
      <c r="D216" s="6" t="str">
        <f>VLOOKUP(B216,Hoja1!A:G,5,FALSE)</f>
        <v xml:space="preserve">FERNANDO AUGUSTO APARICIO MORENO </v>
      </c>
      <c r="E216" s="6" t="e">
        <f>_xlfn.XLOOKUP(B216,#REF!,#REF!," ")</f>
        <v>#REF!</v>
      </c>
      <c r="F216" s="3" t="str">
        <f>VLOOKUP(B216,Hoja1!A:G,7,FALSE)</f>
        <v>JEISSON ANDREY GONZALEZ FLORIAN</v>
      </c>
      <c r="G216" s="11">
        <v>46041</v>
      </c>
      <c r="H216" s="12">
        <v>8</v>
      </c>
      <c r="I216" s="12">
        <v>240</v>
      </c>
      <c r="J216" s="13">
        <v>46043</v>
      </c>
      <c r="K216" s="5"/>
      <c r="L216" s="13">
        <v>46285</v>
      </c>
      <c r="M216" s="14"/>
      <c r="N216" s="15">
        <f t="shared" si="56"/>
        <v>46285</v>
      </c>
      <c r="O216" s="16">
        <v>54400000</v>
      </c>
      <c r="P216" s="17"/>
      <c r="Q216" s="17">
        <f t="shared" si="57"/>
        <v>54400000</v>
      </c>
      <c r="R216" s="18">
        <f t="shared" si="58"/>
        <v>6800000</v>
      </c>
      <c r="S216" s="17">
        <f t="shared" si="59"/>
        <v>226666.66666666666</v>
      </c>
      <c r="T216" s="19">
        <v>6800000</v>
      </c>
      <c r="U216" s="20">
        <v>3</v>
      </c>
      <c r="V216" s="20">
        <v>9</v>
      </c>
      <c r="W216" s="20">
        <f t="shared" si="63"/>
        <v>70</v>
      </c>
      <c r="X216" s="21">
        <f t="shared" si="60"/>
        <v>0.29166666666666669</v>
      </c>
      <c r="Y216" s="22">
        <f t="shared" ca="1" si="61"/>
        <v>0.42499999999999999</v>
      </c>
      <c r="Z216" s="26" t="s">
        <v>4244</v>
      </c>
      <c r="AA216" s="26">
        <f>VLOOKUP(B216,Hoja2!A:H,8,FALSE)</f>
        <v>99</v>
      </c>
      <c r="AB216" s="27">
        <v>46042</v>
      </c>
      <c r="AC216" s="26"/>
      <c r="AD216" s="27"/>
      <c r="AE216" s="24" t="s">
        <v>6</v>
      </c>
      <c r="AF216" s="24" t="s">
        <v>8</v>
      </c>
      <c r="AG216" s="24">
        <f>VLOOKUP(B216,ARL!A:Z,22,FALSE)</f>
        <v>1</v>
      </c>
      <c r="AH216" s="25" t="str">
        <f t="shared" ca="1" si="62"/>
        <v>VIGENTE</v>
      </c>
      <c r="AI216" s="44"/>
      <c r="AJ216" s="44"/>
      <c r="AK216" s="44"/>
      <c r="AL216" s="44"/>
      <c r="AM216" s="44"/>
      <c r="AN216" s="23">
        <v>46109</v>
      </c>
      <c r="AO216" s="8" t="s">
        <v>2</v>
      </c>
      <c r="AP216" s="23">
        <v>46110</v>
      </c>
      <c r="AQ216" s="45" t="s">
        <v>0</v>
      </c>
      <c r="AR216" s="41">
        <v>51118001</v>
      </c>
      <c r="AS216" s="41">
        <v>24361502</v>
      </c>
      <c r="AT216" s="41" t="s">
        <v>5417</v>
      </c>
      <c r="AU216" s="40" t="s">
        <v>5497</v>
      </c>
    </row>
    <row r="217" spans="1:47" ht="48">
      <c r="A217" s="9" t="s">
        <v>9</v>
      </c>
      <c r="B217" s="10" t="s">
        <v>1150</v>
      </c>
      <c r="C217" s="6" t="str">
        <f>VLOOKUP(B217,Hoja1!A:G,3,FALSE)</f>
        <v>LAURA DANIELA BARRETO MOLINA</v>
      </c>
      <c r="D217" s="6" t="str">
        <f>VLOOKUP(B217,Hoja1!A:G,5,FALSE)</f>
        <v xml:space="preserve">FERNANDO AUGUSTO APARICIO MORENO </v>
      </c>
      <c r="E217" s="6" t="e">
        <f>_xlfn.XLOOKUP(B217,#REF!,#REF!," ")</f>
        <v>#REF!</v>
      </c>
      <c r="F217" s="3" t="str">
        <f>VLOOKUP(B217,Hoja1!A:G,7,FALSE)</f>
        <v>JEISSON ANDREY GONZALEZ FLORIAN</v>
      </c>
      <c r="G217" s="11">
        <v>46041</v>
      </c>
      <c r="H217" s="12">
        <v>8</v>
      </c>
      <c r="I217" s="12">
        <v>240</v>
      </c>
      <c r="J217" s="13">
        <v>46043</v>
      </c>
      <c r="K217" s="5"/>
      <c r="L217" s="13">
        <v>46285</v>
      </c>
      <c r="M217" s="14"/>
      <c r="N217" s="15">
        <f t="shared" si="56"/>
        <v>46285</v>
      </c>
      <c r="O217" s="16">
        <v>38400000</v>
      </c>
      <c r="P217" s="17"/>
      <c r="Q217" s="17">
        <f t="shared" si="57"/>
        <v>38400000</v>
      </c>
      <c r="R217" s="18">
        <f t="shared" si="58"/>
        <v>4800000</v>
      </c>
      <c r="S217" s="17">
        <f t="shared" si="59"/>
        <v>160000</v>
      </c>
      <c r="T217" s="19">
        <v>4800000</v>
      </c>
      <c r="U217" s="20">
        <v>3</v>
      </c>
      <c r="V217" s="20">
        <v>9</v>
      </c>
      <c r="W217" s="20">
        <f t="shared" si="63"/>
        <v>70</v>
      </c>
      <c r="X217" s="21">
        <f t="shared" si="60"/>
        <v>0.29166666666666669</v>
      </c>
      <c r="Y217" s="22">
        <f t="shared" ca="1" si="61"/>
        <v>0.42499999999999999</v>
      </c>
      <c r="Z217" s="26" t="s">
        <v>4244</v>
      </c>
      <c r="AA217" s="26">
        <f>VLOOKUP(B217,Hoja2!A:H,8,FALSE)</f>
        <v>100</v>
      </c>
      <c r="AB217" s="27">
        <v>46042</v>
      </c>
      <c r="AC217" s="26"/>
      <c r="AD217" s="27"/>
      <c r="AE217" s="24" t="s">
        <v>8</v>
      </c>
      <c r="AF217" s="24" t="s">
        <v>9</v>
      </c>
      <c r="AG217" s="24">
        <f>VLOOKUP(B217,ARL!A:Z,22,FALSE)</f>
        <v>1</v>
      </c>
      <c r="AH217" s="25" t="str">
        <f t="shared" ca="1" si="62"/>
        <v>VIGENTE</v>
      </c>
      <c r="AI217" s="44"/>
      <c r="AJ217" s="44"/>
      <c r="AK217" s="44"/>
      <c r="AL217" s="44"/>
      <c r="AM217" s="44"/>
      <c r="AN217" s="23"/>
      <c r="AO217" s="8" t="s">
        <v>2</v>
      </c>
      <c r="AP217" s="23">
        <v>46111</v>
      </c>
      <c r="AQ217" s="45" t="s">
        <v>0</v>
      </c>
      <c r="AR217" s="41">
        <v>51118001</v>
      </c>
      <c r="AS217" s="41">
        <v>24361502</v>
      </c>
      <c r="AT217" s="41" t="s">
        <v>5417</v>
      </c>
      <c r="AU217" s="40"/>
    </row>
    <row r="218" spans="1:47" ht="48">
      <c r="A218" s="9" t="s">
        <v>9</v>
      </c>
      <c r="B218" s="10" t="s">
        <v>1156</v>
      </c>
      <c r="C218" s="6" t="str">
        <f>VLOOKUP(B218,Hoja1!A:G,3,FALSE)</f>
        <v>LIZETH PAOLA GAMBA CASALLAS</v>
      </c>
      <c r="D218" s="6" t="str">
        <f>VLOOKUP(B218,Hoja1!A:G,5,FALSE)</f>
        <v xml:space="preserve">FERNANDO AUGUSTO APARICIO MORENO </v>
      </c>
      <c r="E218" s="6" t="e">
        <f>_xlfn.XLOOKUP(B218,#REF!,#REF!," ")</f>
        <v>#REF!</v>
      </c>
      <c r="F218" s="3" t="str">
        <f>VLOOKUP(B218,Hoja1!A:G,7,FALSE)</f>
        <v>JEISSON ANDREY GONZALEZ FLORIAN</v>
      </c>
      <c r="G218" s="11">
        <v>46041</v>
      </c>
      <c r="H218" s="12">
        <v>8</v>
      </c>
      <c r="I218" s="12">
        <v>240</v>
      </c>
      <c r="J218" s="13">
        <v>46043</v>
      </c>
      <c r="K218" s="5"/>
      <c r="L218" s="13">
        <v>46285</v>
      </c>
      <c r="M218" s="14"/>
      <c r="N218" s="15">
        <f t="shared" si="56"/>
        <v>46285</v>
      </c>
      <c r="O218" s="16">
        <v>44800000</v>
      </c>
      <c r="P218" s="17"/>
      <c r="Q218" s="17">
        <f t="shared" si="57"/>
        <v>44800000</v>
      </c>
      <c r="R218" s="18">
        <f t="shared" si="58"/>
        <v>5600000</v>
      </c>
      <c r="S218" s="17">
        <f t="shared" si="59"/>
        <v>186666.66666666666</v>
      </c>
      <c r="T218" s="19">
        <v>5600000</v>
      </c>
      <c r="U218" s="20">
        <v>3</v>
      </c>
      <c r="V218" s="20">
        <v>9</v>
      </c>
      <c r="W218" s="20">
        <f t="shared" si="63"/>
        <v>70</v>
      </c>
      <c r="X218" s="21">
        <f t="shared" si="60"/>
        <v>0.29166666666666669</v>
      </c>
      <c r="Y218" s="22">
        <f t="shared" ca="1" si="61"/>
        <v>0.42499999999999999</v>
      </c>
      <c r="Z218" s="26" t="s">
        <v>4244</v>
      </c>
      <c r="AA218" s="26">
        <f>VLOOKUP(B218,Hoja2!A:H,8,FALSE)</f>
        <v>101</v>
      </c>
      <c r="AB218" s="27">
        <v>46042</v>
      </c>
      <c r="AC218" s="26"/>
      <c r="AD218" s="27"/>
      <c r="AE218" s="24" t="s">
        <v>8</v>
      </c>
      <c r="AF218" s="24" t="s">
        <v>9</v>
      </c>
      <c r="AG218" s="24">
        <f>VLOOKUP(B218,ARL!A:Z,22,FALSE)</f>
        <v>1</v>
      </c>
      <c r="AH218" s="25" t="str">
        <f t="shared" ca="1" si="62"/>
        <v>VIGENTE</v>
      </c>
      <c r="AI218" s="44"/>
      <c r="AJ218" s="44"/>
      <c r="AK218" s="44"/>
      <c r="AL218" s="44"/>
      <c r="AM218" s="44"/>
      <c r="AN218" s="23"/>
      <c r="AO218" s="8" t="s">
        <v>2</v>
      </c>
      <c r="AP218" s="23">
        <v>46109</v>
      </c>
      <c r="AQ218" s="45" t="s">
        <v>0</v>
      </c>
      <c r="AR218" s="41">
        <v>51118001</v>
      </c>
      <c r="AS218" s="41">
        <v>24361502</v>
      </c>
      <c r="AT218" s="41" t="s">
        <v>5417</v>
      </c>
      <c r="AU218" s="40"/>
    </row>
    <row r="219" spans="1:47" ht="48">
      <c r="A219" s="9" t="s">
        <v>9</v>
      </c>
      <c r="B219" s="10" t="s">
        <v>1161</v>
      </c>
      <c r="C219" s="6" t="str">
        <f>VLOOKUP(B219,Hoja1!A:G,3,FALSE)</f>
        <v>MARIA CAMILA MONJE RAMIREZ</v>
      </c>
      <c r="D219" s="6" t="str">
        <f>VLOOKUP(B219,Hoja1!A:G,5,FALSE)</f>
        <v xml:space="preserve">FERNANDO AUGUSTO APARICIO MORENO </v>
      </c>
      <c r="E219" s="6" t="e">
        <f>_xlfn.XLOOKUP(B219,#REF!,#REF!," ")</f>
        <v>#REF!</v>
      </c>
      <c r="F219" s="3" t="str">
        <f>VLOOKUP(B219,Hoja1!A:G,7,FALSE)</f>
        <v>JEISSON ANDREY GONZALEZ FLORIAN</v>
      </c>
      <c r="G219" s="11">
        <v>46041</v>
      </c>
      <c r="H219" s="12">
        <v>8</v>
      </c>
      <c r="I219" s="12">
        <v>240</v>
      </c>
      <c r="J219" s="13">
        <v>46043</v>
      </c>
      <c r="K219" s="5"/>
      <c r="L219" s="13">
        <v>46285</v>
      </c>
      <c r="M219" s="14"/>
      <c r="N219" s="15">
        <f t="shared" si="56"/>
        <v>46285</v>
      </c>
      <c r="O219" s="16">
        <v>54400000</v>
      </c>
      <c r="P219" s="17"/>
      <c r="Q219" s="17">
        <f t="shared" si="57"/>
        <v>54400000</v>
      </c>
      <c r="R219" s="18">
        <f t="shared" si="58"/>
        <v>6800000</v>
      </c>
      <c r="S219" s="17">
        <f t="shared" si="59"/>
        <v>226666.66666666666</v>
      </c>
      <c r="T219" s="19">
        <v>6800000</v>
      </c>
      <c r="U219" s="20">
        <v>3</v>
      </c>
      <c r="V219" s="20">
        <v>9</v>
      </c>
      <c r="W219" s="20">
        <f t="shared" si="63"/>
        <v>70</v>
      </c>
      <c r="X219" s="21">
        <f t="shared" si="60"/>
        <v>0.29166666666666669</v>
      </c>
      <c r="Y219" s="22">
        <f t="shared" ca="1" si="61"/>
        <v>0.42499999999999999</v>
      </c>
      <c r="Z219" s="26" t="s">
        <v>4244</v>
      </c>
      <c r="AA219" s="26">
        <f>VLOOKUP(B219,Hoja2!A:H,8,FALSE)</f>
        <v>349</v>
      </c>
      <c r="AB219" s="27">
        <v>46042</v>
      </c>
      <c r="AC219" s="26"/>
      <c r="AD219" s="27"/>
      <c r="AE219" s="24" t="s">
        <v>6</v>
      </c>
      <c r="AF219" s="24" t="s">
        <v>8</v>
      </c>
      <c r="AG219" s="24">
        <f>VLOOKUP(B219,ARL!A:Z,22,FALSE)</f>
        <v>1</v>
      </c>
      <c r="AH219" s="25" t="str">
        <f t="shared" ca="1" si="62"/>
        <v>VIGENTE</v>
      </c>
      <c r="AI219" s="44"/>
      <c r="AJ219" s="44"/>
      <c r="AK219" s="44"/>
      <c r="AL219" s="44">
        <v>365627</v>
      </c>
      <c r="AM219" s="44"/>
      <c r="AN219" s="23"/>
      <c r="AO219" s="8" t="s">
        <v>2</v>
      </c>
      <c r="AP219" s="23">
        <v>46111</v>
      </c>
      <c r="AQ219" s="45" t="s">
        <v>0</v>
      </c>
      <c r="AR219" s="41">
        <v>51118001</v>
      </c>
      <c r="AS219" s="41">
        <v>24361502</v>
      </c>
      <c r="AT219" s="41" t="s">
        <v>5417</v>
      </c>
      <c r="AU219" s="40"/>
    </row>
    <row r="220" spans="1:47" ht="43.7">
      <c r="A220" s="9" t="s">
        <v>9</v>
      </c>
      <c r="B220" s="10" t="s">
        <v>1165</v>
      </c>
      <c r="C220" s="6" t="str">
        <f>VLOOKUP(B220,Hoja1!A:G,3,FALSE)</f>
        <v>JHEISSON ALBEIRO CAMPOS TIQUE</v>
      </c>
      <c r="D220" s="6" t="str">
        <f>VLOOKUP(B220,Hoja1!A:G,5,FALSE)</f>
        <v>JUNIOR EDUARDO RIVAS MORENO</v>
      </c>
      <c r="E220" s="6" t="e">
        <f>_xlfn.XLOOKUP(B220,#REF!,#REF!," ")</f>
        <v>#REF!</v>
      </c>
      <c r="F220" s="3" t="str">
        <f>VLOOKUP(B220,Hoja1!A:G,7,FALSE)</f>
        <v>JEISSON ANDREY GONZALEZ FLORIAN</v>
      </c>
      <c r="G220" s="11">
        <v>46041</v>
      </c>
      <c r="H220" s="12">
        <v>8</v>
      </c>
      <c r="I220" s="12">
        <v>240</v>
      </c>
      <c r="J220" s="13">
        <v>46049</v>
      </c>
      <c r="K220" s="5"/>
      <c r="L220" s="13">
        <v>46107</v>
      </c>
      <c r="M220" s="14"/>
      <c r="N220" s="15">
        <f t="shared" si="56"/>
        <v>46107</v>
      </c>
      <c r="O220" s="16">
        <v>72000000</v>
      </c>
      <c r="P220" s="17"/>
      <c r="Q220" s="17">
        <f t="shared" si="57"/>
        <v>72000000</v>
      </c>
      <c r="R220" s="18">
        <f t="shared" si="58"/>
        <v>9000000</v>
      </c>
      <c r="S220" s="17">
        <f t="shared" si="59"/>
        <v>300000</v>
      </c>
      <c r="T220" s="19">
        <v>9000000</v>
      </c>
      <c r="U220" s="20">
        <v>3</v>
      </c>
      <c r="V220" s="20">
        <v>9</v>
      </c>
      <c r="W220" s="20">
        <f>4+30+30</f>
        <v>64</v>
      </c>
      <c r="X220" s="21">
        <f t="shared" si="60"/>
        <v>0.26666666666666666</v>
      </c>
      <c r="Y220" s="22">
        <f t="shared" ca="1" si="61"/>
        <v>0.4</v>
      </c>
      <c r="Z220" s="26" t="s">
        <v>4474</v>
      </c>
      <c r="AA220" s="26">
        <f>VLOOKUP(B220,Hoja2!A:H,8,FALSE)</f>
        <v>539</v>
      </c>
      <c r="AB220" s="27">
        <v>46046</v>
      </c>
      <c r="AC220" s="26"/>
      <c r="AD220" s="27"/>
      <c r="AE220" s="24" t="s">
        <v>6</v>
      </c>
      <c r="AF220" s="24" t="s">
        <v>8</v>
      </c>
      <c r="AG220" s="24">
        <f>VLOOKUP(B220,ARL!A:Z,22,FALSE)</f>
        <v>2</v>
      </c>
      <c r="AH220" s="25" t="str">
        <f t="shared" ca="1" si="62"/>
        <v>TERMINADO</v>
      </c>
      <c r="AI220" s="44"/>
      <c r="AJ220" s="44"/>
      <c r="AK220" s="44"/>
      <c r="AL220" s="44"/>
      <c r="AM220" s="44" t="s">
        <v>0</v>
      </c>
      <c r="AN220" s="23">
        <v>46112</v>
      </c>
      <c r="AO220" s="8" t="s">
        <v>2</v>
      </c>
      <c r="AP220" s="23">
        <v>46117</v>
      </c>
      <c r="AQ220" s="45" t="s">
        <v>0</v>
      </c>
      <c r="AR220" s="41">
        <v>51118001</v>
      </c>
      <c r="AS220" s="41">
        <v>24361502</v>
      </c>
      <c r="AT220" s="41" t="s">
        <v>5417</v>
      </c>
      <c r="AU220" s="40" t="s">
        <v>5535</v>
      </c>
    </row>
    <row r="221" spans="1:47" ht="36">
      <c r="A221" s="9" t="s">
        <v>9</v>
      </c>
      <c r="B221" s="10" t="s">
        <v>1172</v>
      </c>
      <c r="C221" s="6" t="str">
        <f>VLOOKUP(B221,Hoja1!A:G,3,FALSE)</f>
        <v>DANIEL RICARDO ALVAREZ RODRIGUEZ</v>
      </c>
      <c r="D221" s="6" t="str">
        <f>VLOOKUP(B221,Hoja1!A:G,5,FALSE)</f>
        <v>JHEISSON ALBEIRO CAMPOS TIQUE</v>
      </c>
      <c r="E221" s="6" t="e">
        <f>_xlfn.XLOOKUP(B221,#REF!,#REF!," ")</f>
        <v>#REF!</v>
      </c>
      <c r="F221" s="3" t="str">
        <f>VLOOKUP(B221,Hoja1!A:G,7,FALSE)</f>
        <v>JAVIER CASTILLO GUERRERO</v>
      </c>
      <c r="G221" s="11">
        <v>46050</v>
      </c>
      <c r="H221" s="12">
        <v>8</v>
      </c>
      <c r="I221" s="12">
        <v>240</v>
      </c>
      <c r="J221" s="13">
        <v>46062</v>
      </c>
      <c r="K221" s="5"/>
      <c r="L221" s="13">
        <v>46303</v>
      </c>
      <c r="M221" s="14"/>
      <c r="N221" s="15">
        <f t="shared" si="56"/>
        <v>46303</v>
      </c>
      <c r="O221" s="16">
        <v>54400000</v>
      </c>
      <c r="P221" s="17"/>
      <c r="Q221" s="17">
        <f t="shared" si="57"/>
        <v>54400000</v>
      </c>
      <c r="R221" s="18">
        <f t="shared" si="58"/>
        <v>6800000</v>
      </c>
      <c r="S221" s="17">
        <f t="shared" si="59"/>
        <v>226666.66666666666</v>
      </c>
      <c r="T221" s="19">
        <f>22*S221</f>
        <v>4986666.666666666</v>
      </c>
      <c r="U221" s="20">
        <v>2</v>
      </c>
      <c r="V221" s="20">
        <v>9</v>
      </c>
      <c r="W221" s="20">
        <f>22+30</f>
        <v>52</v>
      </c>
      <c r="X221" s="21">
        <f t="shared" si="60"/>
        <v>0.21666666666666667</v>
      </c>
      <c r="Y221" s="22">
        <f t="shared" ca="1" si="61"/>
        <v>0.34583333333333333</v>
      </c>
      <c r="Z221" s="26" t="s">
        <v>4519</v>
      </c>
      <c r="AA221" s="26">
        <f>VLOOKUP(B221,Hoja2!A:H,8,FALSE)</f>
        <v>1821</v>
      </c>
      <c r="AB221" s="27">
        <v>46062</v>
      </c>
      <c r="AC221" s="26"/>
      <c r="AD221" s="27"/>
      <c r="AE221" s="24" t="s">
        <v>6</v>
      </c>
      <c r="AF221" s="24" t="s">
        <v>9</v>
      </c>
      <c r="AG221" s="24">
        <f>VLOOKUP(B221,ARL!A:Z,22,FALSE)</f>
        <v>2</v>
      </c>
      <c r="AH221" s="25" t="str">
        <f t="shared" ca="1" si="62"/>
        <v>VIGENTE</v>
      </c>
      <c r="AI221" s="44"/>
      <c r="AJ221" s="44"/>
      <c r="AK221" s="44"/>
      <c r="AL221" s="44"/>
      <c r="AM221" s="44"/>
      <c r="AN221" s="23">
        <v>46112</v>
      </c>
      <c r="AO221" s="8" t="s">
        <v>2</v>
      </c>
      <c r="AP221" s="23">
        <v>46113</v>
      </c>
      <c r="AQ221" s="45"/>
      <c r="AR221" s="41">
        <v>51118001</v>
      </c>
      <c r="AS221" s="41">
        <v>24361502</v>
      </c>
      <c r="AT221" s="41" t="s">
        <v>5460</v>
      </c>
      <c r="AU221" s="40" t="s">
        <v>5536</v>
      </c>
    </row>
    <row r="222" spans="1:47" ht="33.75" customHeight="1">
      <c r="A222" s="9" t="s">
        <v>9</v>
      </c>
      <c r="B222" s="10" t="s">
        <v>1179</v>
      </c>
      <c r="C222" s="6" t="str">
        <f>VLOOKUP(B222,Hoja1!A:G,3,FALSE)</f>
        <v>MANUEL ALEJANDRO NAVARRO MARROQIUN</v>
      </c>
      <c r="D222" s="6" t="str">
        <f>VLOOKUP(B222,Hoja1!A:G,5,FALSE)</f>
        <v>JHEISSON ALBEIRO CAMPOS TIQUE</v>
      </c>
      <c r="E222" s="6" t="e">
        <f>_xlfn.XLOOKUP(B222,#REF!,#REF!," ")</f>
        <v>#REF!</v>
      </c>
      <c r="F222" s="3" t="str">
        <f>VLOOKUP(B222,Hoja1!A:G,7,FALSE)</f>
        <v>JAVIER CASTILLO GUERRERO</v>
      </c>
      <c r="G222" s="11">
        <v>46049</v>
      </c>
      <c r="H222" s="12">
        <v>8</v>
      </c>
      <c r="I222" s="12">
        <v>240</v>
      </c>
      <c r="J222" s="13">
        <v>46057</v>
      </c>
      <c r="K222" s="5"/>
      <c r="L222" s="13">
        <v>46298</v>
      </c>
      <c r="M222" s="14"/>
      <c r="N222" s="15">
        <f t="shared" si="56"/>
        <v>46298</v>
      </c>
      <c r="O222" s="16">
        <v>54400000</v>
      </c>
      <c r="P222" s="17"/>
      <c r="Q222" s="17">
        <f t="shared" si="57"/>
        <v>54400000</v>
      </c>
      <c r="R222" s="18">
        <f t="shared" si="58"/>
        <v>6800000</v>
      </c>
      <c r="S222" s="17">
        <f t="shared" si="59"/>
        <v>226666.66666666666</v>
      </c>
      <c r="T222" s="19">
        <f>30*S222</f>
        <v>6800000</v>
      </c>
      <c r="U222" s="20">
        <v>2</v>
      </c>
      <c r="V222" s="20">
        <v>9</v>
      </c>
      <c r="W222" s="20">
        <f>27+30</f>
        <v>57</v>
      </c>
      <c r="X222" s="21">
        <f t="shared" si="60"/>
        <v>0.23749999999999999</v>
      </c>
      <c r="Y222" s="22">
        <f t="shared" ca="1" si="61"/>
        <v>0.36666666666666664</v>
      </c>
      <c r="Z222" s="26" t="s">
        <v>4519</v>
      </c>
      <c r="AA222" s="26">
        <f>VLOOKUP(B222,Hoja2!A:H,8,FALSE)</f>
        <v>806</v>
      </c>
      <c r="AB222" s="27">
        <v>46052</v>
      </c>
      <c r="AC222" s="26"/>
      <c r="AD222" s="27"/>
      <c r="AE222" s="24" t="s">
        <v>6</v>
      </c>
      <c r="AF222" s="24" t="s">
        <v>9</v>
      </c>
      <c r="AG222" s="24">
        <f>VLOOKUP(B222,ARL!A:Z,22,FALSE)</f>
        <v>2</v>
      </c>
      <c r="AH222" s="25" t="str">
        <f t="shared" ca="1" si="62"/>
        <v>VIGENTE</v>
      </c>
      <c r="AI222" s="44"/>
      <c r="AJ222" s="44"/>
      <c r="AK222" s="44"/>
      <c r="AL222" s="44"/>
      <c r="AM222" s="44"/>
      <c r="AN222" s="23">
        <v>46112</v>
      </c>
      <c r="AO222" s="8" t="s">
        <v>2</v>
      </c>
      <c r="AP222" s="23">
        <v>46116</v>
      </c>
      <c r="AQ222" s="45"/>
      <c r="AR222" s="41">
        <v>51118001</v>
      </c>
      <c r="AS222" s="41">
        <v>24361502</v>
      </c>
      <c r="AT222" s="41" t="s">
        <v>5460</v>
      </c>
      <c r="AU222" s="40" t="s">
        <v>5537</v>
      </c>
    </row>
    <row r="223" spans="1:47" ht="36">
      <c r="A223" s="9" t="s">
        <v>9</v>
      </c>
      <c r="B223" s="10" t="s">
        <v>1184</v>
      </c>
      <c r="C223" s="6" t="str">
        <f>VLOOKUP(B223,Hoja1!A:G,3,FALSE)</f>
        <v>HALSTON ANDREYGIRALDO GAITÁN</v>
      </c>
      <c r="D223" s="6" t="str">
        <f>VLOOKUP(B223,Hoja1!A:G,5,FALSE)</f>
        <v>JHEISSON ALBEIRO CAMPOS TIQUE</v>
      </c>
      <c r="E223" s="6" t="e">
        <f>_xlfn.XLOOKUP(B223,#REF!,#REF!," ")</f>
        <v>#REF!</v>
      </c>
      <c r="F223" s="3" t="str">
        <f>VLOOKUP(B223,Hoja1!A:G,7,FALSE)</f>
        <v>JAVIER CASTILLO GUERRERO</v>
      </c>
      <c r="G223" s="11">
        <v>46048</v>
      </c>
      <c r="H223" s="12">
        <v>8</v>
      </c>
      <c r="I223" s="12">
        <v>240</v>
      </c>
      <c r="J223" s="13">
        <v>46056</v>
      </c>
      <c r="K223" s="5"/>
      <c r="L223" s="13">
        <v>46297</v>
      </c>
      <c r="M223" s="14"/>
      <c r="N223" s="15">
        <f t="shared" si="56"/>
        <v>46297</v>
      </c>
      <c r="O223" s="16">
        <v>54400000</v>
      </c>
      <c r="P223" s="17"/>
      <c r="Q223" s="17">
        <f t="shared" si="57"/>
        <v>54400000</v>
      </c>
      <c r="R223" s="18">
        <f t="shared" si="58"/>
        <v>6800000</v>
      </c>
      <c r="S223" s="17">
        <f t="shared" si="59"/>
        <v>226666.66666666666</v>
      </c>
      <c r="T223" s="19">
        <f>30*S223</f>
        <v>6800000</v>
      </c>
      <c r="U223" s="20">
        <v>2</v>
      </c>
      <c r="V223" s="20">
        <v>9</v>
      </c>
      <c r="W223" s="20">
        <f>29+30</f>
        <v>59</v>
      </c>
      <c r="X223" s="21">
        <f t="shared" si="60"/>
        <v>0.24583333333333332</v>
      </c>
      <c r="Y223" s="22">
        <f t="shared" ca="1" si="61"/>
        <v>0.37083333333333335</v>
      </c>
      <c r="Z223" s="26" t="s">
        <v>4519</v>
      </c>
      <c r="AA223" s="26">
        <f>VLOOKUP(B223,Hoja2!A:H,8,FALSE)</f>
        <v>689</v>
      </c>
      <c r="AB223" s="27">
        <v>46052</v>
      </c>
      <c r="AC223" s="26"/>
      <c r="AD223" s="27"/>
      <c r="AE223" s="24" t="s">
        <v>8</v>
      </c>
      <c r="AF223" s="24" t="s">
        <v>9</v>
      </c>
      <c r="AG223" s="24">
        <f>VLOOKUP(B223,ARL!A:Z,22,FALSE)</f>
        <v>2</v>
      </c>
      <c r="AH223" s="25" t="str">
        <f t="shared" ca="1" si="62"/>
        <v>VIGENTE</v>
      </c>
      <c r="AI223" s="44"/>
      <c r="AJ223" s="44"/>
      <c r="AK223" s="44"/>
      <c r="AL223" s="44"/>
      <c r="AM223" s="44"/>
      <c r="AN223" s="23"/>
      <c r="AO223" s="8" t="s">
        <v>2</v>
      </c>
      <c r="AP223" s="23">
        <v>46114</v>
      </c>
      <c r="AQ223" s="45"/>
      <c r="AR223" s="41">
        <v>51118001</v>
      </c>
      <c r="AS223" s="41">
        <v>24361502</v>
      </c>
      <c r="AT223" s="41" t="s">
        <v>5460</v>
      </c>
      <c r="AU223" s="40"/>
    </row>
    <row r="224" spans="1:47" ht="36">
      <c r="A224" s="9" t="s">
        <v>9</v>
      </c>
      <c r="B224" s="10" t="s">
        <v>1188</v>
      </c>
      <c r="C224" s="6" t="str">
        <f>VLOOKUP(B224,Hoja1!A:G,3,FALSE)</f>
        <v>JAIME ALONSO BUITRAGO TOVAR</v>
      </c>
      <c r="D224" s="6" t="str">
        <f>VLOOKUP(B224,Hoja1!A:G,5,FALSE)</f>
        <v>JHEISSON ALBEIRO CAMPOS TIQUE</v>
      </c>
      <c r="E224" s="6" t="e">
        <f>_xlfn.XLOOKUP(B224,#REF!,#REF!," ")</f>
        <v>#REF!</v>
      </c>
      <c r="F224" s="3" t="str">
        <f>VLOOKUP(B224,Hoja1!A:G,7,FALSE)</f>
        <v>JAVIER CASTILLO GUERRERO</v>
      </c>
      <c r="G224" s="11">
        <v>46045</v>
      </c>
      <c r="H224" s="12">
        <v>8</v>
      </c>
      <c r="I224" s="12">
        <v>240</v>
      </c>
      <c r="J224" s="13">
        <v>46057</v>
      </c>
      <c r="K224" s="5"/>
      <c r="L224" s="13">
        <v>46298</v>
      </c>
      <c r="M224" s="14"/>
      <c r="N224" s="15">
        <f t="shared" si="56"/>
        <v>46298</v>
      </c>
      <c r="O224" s="16">
        <v>54400000</v>
      </c>
      <c r="P224" s="17"/>
      <c r="Q224" s="17">
        <f t="shared" si="57"/>
        <v>54400000</v>
      </c>
      <c r="R224" s="18">
        <f t="shared" si="58"/>
        <v>6800000</v>
      </c>
      <c r="S224" s="17">
        <f t="shared" si="59"/>
        <v>226666.66666666666</v>
      </c>
      <c r="T224" s="19">
        <f>30*S224</f>
        <v>6800000</v>
      </c>
      <c r="U224" s="20">
        <v>2</v>
      </c>
      <c r="V224" s="20">
        <v>9</v>
      </c>
      <c r="W224" s="20">
        <f>27+30</f>
        <v>57</v>
      </c>
      <c r="X224" s="21">
        <f t="shared" si="60"/>
        <v>0.23749999999999999</v>
      </c>
      <c r="Y224" s="22">
        <f t="shared" ca="1" si="61"/>
        <v>0.36666666666666664</v>
      </c>
      <c r="Z224" s="26" t="s">
        <v>4519</v>
      </c>
      <c r="AA224" s="26">
        <f>VLOOKUP(B224,Hoja2!A:H,8,FALSE)</f>
        <v>674</v>
      </c>
      <c r="AB224" s="27">
        <v>46050</v>
      </c>
      <c r="AC224" s="26"/>
      <c r="AD224" s="27"/>
      <c r="AE224" s="24" t="s">
        <v>6</v>
      </c>
      <c r="AF224" s="24" t="s">
        <v>8</v>
      </c>
      <c r="AG224" s="24">
        <f>VLOOKUP(B224,ARL!A:Z,22,FALSE)</f>
        <v>2</v>
      </c>
      <c r="AH224" s="25" t="str">
        <f t="shared" ca="1" si="62"/>
        <v>VIGENTE</v>
      </c>
      <c r="AI224" s="44"/>
      <c r="AJ224" s="44"/>
      <c r="AK224" s="44"/>
      <c r="AL224" s="44"/>
      <c r="AM224" s="44"/>
      <c r="AN224" s="23">
        <v>46112</v>
      </c>
      <c r="AO224" s="8" t="s">
        <v>2</v>
      </c>
      <c r="AP224" s="23">
        <v>46114</v>
      </c>
      <c r="AQ224" s="45"/>
      <c r="AR224" s="41">
        <v>51118001</v>
      </c>
      <c r="AS224" s="41">
        <v>24361502</v>
      </c>
      <c r="AT224" s="41" t="s">
        <v>5460</v>
      </c>
      <c r="AU224" s="40" t="s">
        <v>5536</v>
      </c>
    </row>
    <row r="225" spans="1:47" ht="36">
      <c r="A225" s="9" t="s">
        <v>5413</v>
      </c>
      <c r="B225" s="10" t="s">
        <v>1193</v>
      </c>
      <c r="C225" s="6" t="str">
        <f>VLOOKUP(B225,Hoja1!A:G,3,FALSE)</f>
        <v>JAVIER ORLANDO BUITRAGO TOVAR</v>
      </c>
      <c r="D225" s="6" t="str">
        <f>VLOOKUP(B225,Hoja1!A:G,5,FALSE)</f>
        <v>JHEISSON ALBEIRO CAMPOS TIQUE</v>
      </c>
      <c r="E225" s="6" t="e">
        <f>_xlfn.XLOOKUP(B225,#REF!,#REF!," ")</f>
        <v>#REF!</v>
      </c>
      <c r="F225" s="3" t="str">
        <f>VLOOKUP(B225,Hoja1!A:G,7,FALSE)</f>
        <v>JAVIER CASTILLO GUERRERO</v>
      </c>
      <c r="G225" s="11">
        <v>46051</v>
      </c>
      <c r="H225" s="12">
        <v>8</v>
      </c>
      <c r="I225" s="12">
        <v>240</v>
      </c>
      <c r="J225" s="13">
        <v>46064</v>
      </c>
      <c r="K225" s="5"/>
      <c r="L225" s="13">
        <v>46305</v>
      </c>
      <c r="M225" s="14"/>
      <c r="N225" s="15">
        <f t="shared" si="56"/>
        <v>46305</v>
      </c>
      <c r="O225" s="16">
        <v>54400000</v>
      </c>
      <c r="P225" s="17"/>
      <c r="Q225" s="17">
        <f t="shared" si="57"/>
        <v>54400000</v>
      </c>
      <c r="R225" s="18">
        <f t="shared" si="58"/>
        <v>6800000</v>
      </c>
      <c r="S225" s="17">
        <f t="shared" si="59"/>
        <v>226666.66666666666</v>
      </c>
      <c r="T225" s="19">
        <f>20*S225</f>
        <v>4533333.333333333</v>
      </c>
      <c r="U225" s="20">
        <v>1</v>
      </c>
      <c r="V225" s="20">
        <v>9</v>
      </c>
      <c r="W225" s="20">
        <v>20</v>
      </c>
      <c r="X225" s="21">
        <f t="shared" si="60"/>
        <v>8.3333333333333329E-2</v>
      </c>
      <c r="Y225" s="22">
        <f t="shared" ca="1" si="61"/>
        <v>0.33750000000000002</v>
      </c>
      <c r="Z225" s="26" t="s">
        <v>4519</v>
      </c>
      <c r="AA225" s="26">
        <f>VLOOKUP(B225,Hoja2!A:H,8,FALSE)</f>
        <v>2097</v>
      </c>
      <c r="AB225" s="27">
        <v>46064</v>
      </c>
      <c r="AC225" s="26"/>
      <c r="AD225" s="27"/>
      <c r="AE225" s="24"/>
      <c r="AF225" s="24"/>
      <c r="AG225" s="24">
        <f>VLOOKUP(B225,ARL!A:Z,22,FALSE)</f>
        <v>1</v>
      </c>
      <c r="AH225" s="25" t="str">
        <f t="shared" ca="1" si="62"/>
        <v>VIGENTE</v>
      </c>
      <c r="AI225" s="44"/>
      <c r="AJ225" s="44"/>
      <c r="AK225" s="44"/>
      <c r="AL225" s="44"/>
      <c r="AM225" s="44"/>
      <c r="AN225" s="23"/>
      <c r="AO225" s="8"/>
      <c r="AP225" s="23"/>
      <c r="AQ225" s="45"/>
      <c r="AR225" s="41">
        <v>51118001</v>
      </c>
      <c r="AS225" s="41">
        <v>24361502</v>
      </c>
      <c r="AT225" s="41" t="s">
        <v>5460</v>
      </c>
      <c r="AU225" s="40"/>
    </row>
    <row r="226" spans="1:47" ht="36">
      <c r="A226" s="9" t="s">
        <v>9</v>
      </c>
      <c r="B226" s="10" t="s">
        <v>1193</v>
      </c>
      <c r="C226" s="6" t="str">
        <f>VLOOKUP(B226,Hoja1!A:G,3,FALSE)</f>
        <v>JAVIER ORLANDO BUITRAGO TOVAR</v>
      </c>
      <c r="D226" s="6" t="str">
        <f>VLOOKUP(B226,Hoja1!A:G,5,FALSE)</f>
        <v>JHEISSON ALBEIRO CAMPOS TIQUE</v>
      </c>
      <c r="E226" s="6" t="e">
        <f>_xlfn.XLOOKUP(B226,#REF!,#REF!," ")</f>
        <v>#REF!</v>
      </c>
      <c r="F226" s="3" t="str">
        <f>VLOOKUP(B226,Hoja1!A:G,7,FALSE)</f>
        <v>JAVIER CASTILLO GUERRERO</v>
      </c>
      <c r="G226" s="11">
        <v>46051</v>
      </c>
      <c r="H226" s="12">
        <v>8</v>
      </c>
      <c r="I226" s="12">
        <v>240</v>
      </c>
      <c r="J226" s="13">
        <v>46064</v>
      </c>
      <c r="K226" s="5"/>
      <c r="L226" s="13">
        <v>46305</v>
      </c>
      <c r="M226" s="14"/>
      <c r="N226" s="15">
        <f t="shared" si="56"/>
        <v>46305</v>
      </c>
      <c r="O226" s="16">
        <v>54400000</v>
      </c>
      <c r="P226" s="17"/>
      <c r="Q226" s="17">
        <f t="shared" si="57"/>
        <v>54400000</v>
      </c>
      <c r="R226" s="18">
        <f t="shared" si="58"/>
        <v>6800000</v>
      </c>
      <c r="S226" s="17">
        <f t="shared" si="59"/>
        <v>226666.66666666666</v>
      </c>
      <c r="T226" s="19">
        <f>30*S226</f>
        <v>6800000</v>
      </c>
      <c r="U226" s="20">
        <v>2</v>
      </c>
      <c r="V226" s="20">
        <v>9</v>
      </c>
      <c r="W226" s="20">
        <v>20</v>
      </c>
      <c r="X226" s="21">
        <f t="shared" si="60"/>
        <v>8.3333333333333329E-2</v>
      </c>
      <c r="Y226" s="22">
        <f t="shared" ca="1" si="61"/>
        <v>0.33750000000000002</v>
      </c>
      <c r="Z226" s="26" t="s">
        <v>4519</v>
      </c>
      <c r="AA226" s="26">
        <f>VLOOKUP(B226,Hoja2!A:H,8,FALSE)</f>
        <v>2097</v>
      </c>
      <c r="AB226" s="27">
        <v>46064</v>
      </c>
      <c r="AC226" s="26"/>
      <c r="AD226" s="27"/>
      <c r="AE226" s="24"/>
      <c r="AF226" s="24"/>
      <c r="AG226" s="24">
        <f>VLOOKUP(B226,ARL!A:Z,22,FALSE)</f>
        <v>1</v>
      </c>
      <c r="AH226" s="25" t="str">
        <f t="shared" ca="1" si="62"/>
        <v>VIGENTE</v>
      </c>
      <c r="AI226" s="44"/>
      <c r="AJ226" s="44"/>
      <c r="AK226" s="44"/>
      <c r="AL226" s="44"/>
      <c r="AM226" s="44"/>
      <c r="AN226" s="23"/>
      <c r="AO226" s="8"/>
      <c r="AP226" s="23"/>
      <c r="AQ226" s="45"/>
      <c r="AR226" s="41">
        <v>51118001</v>
      </c>
      <c r="AS226" s="41">
        <v>24361502</v>
      </c>
      <c r="AT226" s="41" t="s">
        <v>5460</v>
      </c>
      <c r="AU226" s="40"/>
    </row>
    <row r="227" spans="1:47" ht="36">
      <c r="A227" s="9" t="s">
        <v>5413</v>
      </c>
      <c r="B227" s="10" t="s">
        <v>1199</v>
      </c>
      <c r="C227" s="6" t="str">
        <f>VLOOKUP(B227,Hoja1!A:G,3,FALSE)</f>
        <v>LUISA FERNANDA PINTO MONROY</v>
      </c>
      <c r="D227" s="6" t="str">
        <f>VLOOKUP(B227,Hoja1!A:G,5,FALSE)</f>
        <v>JHEISSON ALBEIRO CAMPOS TIQUE</v>
      </c>
      <c r="E227" s="6" t="e">
        <f>_xlfn.XLOOKUP(B227,#REF!,#REF!," ")</f>
        <v>#REF!</v>
      </c>
      <c r="F227" s="3" t="str">
        <f>VLOOKUP(B227,Hoja1!A:G,7,FALSE)</f>
        <v>JAVIER CASTILLO GUERRERO</v>
      </c>
      <c r="G227" s="11">
        <v>46045</v>
      </c>
      <c r="H227" s="12">
        <v>8</v>
      </c>
      <c r="I227" s="12">
        <v>240</v>
      </c>
      <c r="J227" s="13">
        <v>46055</v>
      </c>
      <c r="K227" s="5"/>
      <c r="L227" s="13">
        <v>46296</v>
      </c>
      <c r="M227" s="14"/>
      <c r="N227" s="15">
        <f t="shared" si="56"/>
        <v>46296</v>
      </c>
      <c r="O227" s="16">
        <v>54400000</v>
      </c>
      <c r="P227" s="17"/>
      <c r="Q227" s="17">
        <f t="shared" si="57"/>
        <v>54400000</v>
      </c>
      <c r="R227" s="18">
        <f t="shared" si="58"/>
        <v>6800000</v>
      </c>
      <c r="S227" s="17">
        <f t="shared" si="59"/>
        <v>226666.66666666666</v>
      </c>
      <c r="T227" s="19">
        <f>29*S227</f>
        <v>6573333.333333333</v>
      </c>
      <c r="U227" s="20">
        <v>1</v>
      </c>
      <c r="V227" s="20">
        <v>9</v>
      </c>
      <c r="W227" s="20">
        <v>29</v>
      </c>
      <c r="X227" s="21">
        <f t="shared" si="60"/>
        <v>0.12083333333333333</v>
      </c>
      <c r="Y227" s="22">
        <f t="shared" ca="1" si="61"/>
        <v>0.375</v>
      </c>
      <c r="Z227" s="26" t="s">
        <v>4519</v>
      </c>
      <c r="AA227" s="26">
        <f>VLOOKUP(B227,Hoja2!A:H,8,FALSE)</f>
        <v>675</v>
      </c>
      <c r="AB227" s="27">
        <v>46050</v>
      </c>
      <c r="AC227" s="26"/>
      <c r="AD227" s="27"/>
      <c r="AE227" s="24" t="s">
        <v>1</v>
      </c>
      <c r="AF227" s="24" t="s">
        <v>6</v>
      </c>
      <c r="AG227" s="24">
        <f>VLOOKUP(B227,ARL!A:Z,22,FALSE)</f>
        <v>1</v>
      </c>
      <c r="AH227" s="25" t="str">
        <f t="shared" ca="1" si="62"/>
        <v>VIGENTE</v>
      </c>
      <c r="AI227" s="44"/>
      <c r="AJ227" s="44"/>
      <c r="AK227" s="44"/>
      <c r="AL227" s="44"/>
      <c r="AM227" s="44"/>
      <c r="AN227" s="23"/>
      <c r="AO227" s="8" t="s">
        <v>2</v>
      </c>
      <c r="AP227" s="23">
        <v>46118</v>
      </c>
      <c r="AQ227" s="45"/>
      <c r="AR227" s="41">
        <v>51118001</v>
      </c>
      <c r="AS227" s="41">
        <v>24361502</v>
      </c>
      <c r="AT227" s="41" t="s">
        <v>5460</v>
      </c>
      <c r="AU227" s="40"/>
    </row>
    <row r="228" spans="1:47" ht="36">
      <c r="A228" s="9" t="s">
        <v>9</v>
      </c>
      <c r="B228" s="10" t="s">
        <v>1199</v>
      </c>
      <c r="C228" s="6" t="str">
        <f>VLOOKUP(B228,Hoja1!A:G,3,FALSE)</f>
        <v>LUISA FERNANDA PINTO MONROY</v>
      </c>
      <c r="D228" s="6" t="str">
        <f>VLOOKUP(B228,Hoja1!A:G,5,FALSE)</f>
        <v>JHEISSON ALBEIRO CAMPOS TIQUE</v>
      </c>
      <c r="E228" s="6" t="e">
        <f>_xlfn.XLOOKUP(B228,#REF!,#REF!," ")</f>
        <v>#REF!</v>
      </c>
      <c r="F228" s="3" t="str">
        <f>VLOOKUP(B228,Hoja1!A:G,7,FALSE)</f>
        <v>JAVIER CASTILLO GUERRERO</v>
      </c>
      <c r="G228" s="11">
        <v>46045</v>
      </c>
      <c r="H228" s="12">
        <v>8</v>
      </c>
      <c r="I228" s="12">
        <v>240</v>
      </c>
      <c r="J228" s="13">
        <v>46055</v>
      </c>
      <c r="K228" s="5"/>
      <c r="L228" s="13">
        <v>46296</v>
      </c>
      <c r="M228" s="14"/>
      <c r="N228" s="15">
        <f t="shared" si="56"/>
        <v>46296</v>
      </c>
      <c r="O228" s="16">
        <v>54400000</v>
      </c>
      <c r="P228" s="17"/>
      <c r="Q228" s="17">
        <f t="shared" si="57"/>
        <v>54400000</v>
      </c>
      <c r="R228" s="18">
        <f t="shared" si="58"/>
        <v>6800000</v>
      </c>
      <c r="S228" s="17">
        <f t="shared" si="59"/>
        <v>226666.66666666666</v>
      </c>
      <c r="T228" s="19">
        <f t="shared" ref="T228:T233" si="64">30*S228</f>
        <v>6800000</v>
      </c>
      <c r="U228" s="20">
        <v>2</v>
      </c>
      <c r="V228" s="20">
        <v>9</v>
      </c>
      <c r="W228" s="20">
        <f>29+30</f>
        <v>59</v>
      </c>
      <c r="X228" s="21">
        <f t="shared" si="60"/>
        <v>0.24583333333333332</v>
      </c>
      <c r="Y228" s="22">
        <f t="shared" ca="1" si="61"/>
        <v>0.375</v>
      </c>
      <c r="Z228" s="26" t="s">
        <v>4519</v>
      </c>
      <c r="AA228" s="26">
        <f>VLOOKUP(B228,Hoja2!A:H,8,FALSE)</f>
        <v>675</v>
      </c>
      <c r="AB228" s="27">
        <v>46050</v>
      </c>
      <c r="AC228" s="26"/>
      <c r="AD228" s="27"/>
      <c r="AE228" s="24" t="s">
        <v>6</v>
      </c>
      <c r="AF228" s="24" t="s">
        <v>8</v>
      </c>
      <c r="AG228" s="24">
        <f>VLOOKUP(B228,ARL!A:Z,22,FALSE)</f>
        <v>1</v>
      </c>
      <c r="AH228" s="25" t="str">
        <f t="shared" ca="1" si="62"/>
        <v>VIGENTE</v>
      </c>
      <c r="AI228" s="44"/>
      <c r="AJ228" s="44"/>
      <c r="AK228" s="44"/>
      <c r="AL228" s="44"/>
      <c r="AM228" s="44"/>
      <c r="AN228" s="23"/>
      <c r="AO228" s="8" t="s">
        <v>2</v>
      </c>
      <c r="AP228" s="23">
        <v>46118</v>
      </c>
      <c r="AQ228" s="45"/>
      <c r="AR228" s="41">
        <v>51118001</v>
      </c>
      <c r="AS228" s="41">
        <v>24361502</v>
      </c>
      <c r="AT228" s="41" t="s">
        <v>5460</v>
      </c>
      <c r="AU228" s="40"/>
    </row>
    <row r="229" spans="1:47" ht="36">
      <c r="A229" s="9" t="s">
        <v>9</v>
      </c>
      <c r="B229" s="10" t="s">
        <v>1204</v>
      </c>
      <c r="C229" s="6" t="str">
        <f>VLOOKUP(B229,Hoja1!A:G,3,FALSE)</f>
        <v>LILIANA MARCELA PARRA HERRERA</v>
      </c>
      <c r="D229" s="6" t="str">
        <f>VLOOKUP(B229,Hoja1!A:G,5,FALSE)</f>
        <v>JHEISSON ALBEIRO CAMPOS TIQUE</v>
      </c>
      <c r="E229" s="6" t="e">
        <f>_xlfn.XLOOKUP(B229,#REF!,#REF!," ")</f>
        <v>#REF!</v>
      </c>
      <c r="F229" s="3" t="str">
        <f>VLOOKUP(B229,Hoja1!A:G,7,FALSE)</f>
        <v>JAVIER CASTILLO GUERRERO</v>
      </c>
      <c r="G229" s="11">
        <v>46045</v>
      </c>
      <c r="H229" s="12">
        <v>8</v>
      </c>
      <c r="I229" s="12">
        <v>240</v>
      </c>
      <c r="J229" s="13">
        <v>46056</v>
      </c>
      <c r="K229" s="5"/>
      <c r="L229" s="13">
        <v>46297</v>
      </c>
      <c r="M229" s="14"/>
      <c r="N229" s="15">
        <f t="shared" si="56"/>
        <v>46297</v>
      </c>
      <c r="O229" s="16">
        <v>54400000</v>
      </c>
      <c r="P229" s="17"/>
      <c r="Q229" s="17">
        <f t="shared" si="57"/>
        <v>54400000</v>
      </c>
      <c r="R229" s="18">
        <f t="shared" si="58"/>
        <v>6800000</v>
      </c>
      <c r="S229" s="17">
        <f t="shared" si="59"/>
        <v>226666.66666666666</v>
      </c>
      <c r="T229" s="19">
        <f t="shared" si="64"/>
        <v>6800000</v>
      </c>
      <c r="U229" s="20">
        <v>2</v>
      </c>
      <c r="V229" s="20">
        <v>9</v>
      </c>
      <c r="W229" s="20">
        <f>28+30</f>
        <v>58</v>
      </c>
      <c r="X229" s="21">
        <f t="shared" si="60"/>
        <v>0.24166666666666667</v>
      </c>
      <c r="Y229" s="22">
        <f t="shared" ca="1" si="61"/>
        <v>0.37083333333333335</v>
      </c>
      <c r="Z229" s="26" t="s">
        <v>4519</v>
      </c>
      <c r="AA229" s="26">
        <f>VLOOKUP(B229,Hoja2!A:H,8,FALSE)</f>
        <v>673</v>
      </c>
      <c r="AB229" s="27">
        <v>46050</v>
      </c>
      <c r="AC229" s="26"/>
      <c r="AD229" s="27"/>
      <c r="AE229" s="24" t="s">
        <v>6</v>
      </c>
      <c r="AF229" s="24" t="s">
        <v>8</v>
      </c>
      <c r="AG229" s="24">
        <f>VLOOKUP(B229,ARL!A:Z,22,FALSE)</f>
        <v>2</v>
      </c>
      <c r="AH229" s="25" t="str">
        <f t="shared" ca="1" si="62"/>
        <v>VIGENTE</v>
      </c>
      <c r="AI229" s="44"/>
      <c r="AJ229" s="44"/>
      <c r="AK229" s="44"/>
      <c r="AL229" s="44"/>
      <c r="AM229" s="44"/>
      <c r="AN229" s="23"/>
      <c r="AO229" s="8" t="s">
        <v>2</v>
      </c>
      <c r="AP229" s="23">
        <v>46114</v>
      </c>
      <c r="AQ229" s="45"/>
      <c r="AR229" s="41">
        <v>51118001</v>
      </c>
      <c r="AS229" s="41">
        <v>24361502</v>
      </c>
      <c r="AT229" s="41" t="s">
        <v>5460</v>
      </c>
      <c r="AU229" s="40"/>
    </row>
    <row r="230" spans="1:47" ht="36">
      <c r="A230" s="9" t="s">
        <v>9</v>
      </c>
      <c r="B230" s="10" t="s">
        <v>1208</v>
      </c>
      <c r="C230" s="6" t="str">
        <f>VLOOKUP(B230,Hoja1!A:G,3,FALSE)</f>
        <v>MAURO ANDRES GONZALEZ QUIJANO</v>
      </c>
      <c r="D230" s="6" t="str">
        <f>VLOOKUP(B230,Hoja1!A:G,5,FALSE)</f>
        <v>JHEISSON ALBEIRO CAMPOS TIQUE</v>
      </c>
      <c r="E230" s="6" t="e">
        <f>_xlfn.XLOOKUP(B230,#REF!,#REF!," ")</f>
        <v>#REF!</v>
      </c>
      <c r="F230" s="3" t="str">
        <f>VLOOKUP(B230,Hoja1!A:G,7,FALSE)</f>
        <v>JAVIER CASTILLO GUERRERO</v>
      </c>
      <c r="G230" s="11">
        <v>46049</v>
      </c>
      <c r="H230" s="12">
        <v>8</v>
      </c>
      <c r="I230" s="12">
        <v>240</v>
      </c>
      <c r="J230" s="13">
        <v>46058</v>
      </c>
      <c r="K230" s="5"/>
      <c r="L230" s="13">
        <v>46299</v>
      </c>
      <c r="M230" s="14"/>
      <c r="N230" s="15">
        <f t="shared" ref="N230:N261" si="65">+L230+M230</f>
        <v>46299</v>
      </c>
      <c r="O230" s="16">
        <v>38400000</v>
      </c>
      <c r="P230" s="17"/>
      <c r="Q230" s="17">
        <f t="shared" ref="Q230:Q261" si="66">+O230+P230</f>
        <v>38400000</v>
      </c>
      <c r="R230" s="18">
        <f t="shared" ref="R230:R261" si="67">+Q230/(H230+(M230/30))</f>
        <v>4800000</v>
      </c>
      <c r="S230" s="17">
        <f t="shared" ref="S230:S261" si="68">R230/30</f>
        <v>160000</v>
      </c>
      <c r="T230" s="19">
        <f t="shared" si="64"/>
        <v>4800000</v>
      </c>
      <c r="U230" s="20">
        <v>2</v>
      </c>
      <c r="V230" s="20">
        <v>9</v>
      </c>
      <c r="W230" s="20">
        <f>26+30</f>
        <v>56</v>
      </c>
      <c r="X230" s="21">
        <f t="shared" ref="X230:X261" si="69">+W230/(I230+M230)</f>
        <v>0.23333333333333334</v>
      </c>
      <c r="Y230" s="22">
        <f t="shared" ref="Y230:Y261" ca="1" si="70">((TODAY()-J230)/I230)</f>
        <v>0.36249999999999999</v>
      </c>
      <c r="Z230" s="26" t="s">
        <v>4474</v>
      </c>
      <c r="AA230" s="26">
        <f>VLOOKUP(B230,Hoja2!A:H,8,FALSE)</f>
        <v>807</v>
      </c>
      <c r="AB230" s="27">
        <v>46052</v>
      </c>
      <c r="AC230" s="26"/>
      <c r="AD230" s="27"/>
      <c r="AE230" s="24" t="s">
        <v>4</v>
      </c>
      <c r="AF230" s="24" t="s">
        <v>8</v>
      </c>
      <c r="AG230" s="24">
        <f>VLOOKUP(B230,ARL!A:Z,22,FALSE)</f>
        <v>1</v>
      </c>
      <c r="AH230" s="25" t="str">
        <f t="shared" ref="AH230:AH261" ca="1" si="71">IF(N230&gt;$AH$1,"VIGENTE","TERMINADO")</f>
        <v>VIGENTE</v>
      </c>
      <c r="AI230" s="44"/>
      <c r="AJ230" s="44"/>
      <c r="AK230" s="44"/>
      <c r="AL230" s="44"/>
      <c r="AM230" s="44"/>
      <c r="AN230" s="23"/>
      <c r="AO230" s="8" t="s">
        <v>2</v>
      </c>
      <c r="AP230" s="23">
        <v>46112</v>
      </c>
      <c r="AQ230" s="45"/>
      <c r="AR230" s="41">
        <v>51118001</v>
      </c>
      <c r="AS230" s="41">
        <v>24361502</v>
      </c>
      <c r="AT230" s="41" t="s">
        <v>5460</v>
      </c>
      <c r="AU230" s="40"/>
    </row>
    <row r="231" spans="1:47" ht="36">
      <c r="A231" s="9" t="s">
        <v>9</v>
      </c>
      <c r="B231" s="10" t="s">
        <v>1213</v>
      </c>
      <c r="C231" s="6" t="str">
        <f>VLOOKUP(B231,Hoja1!A:G,3,FALSE)</f>
        <v>ROXANA MONTAÑO DIAZ</v>
      </c>
      <c r="D231" s="6" t="str">
        <f>VLOOKUP(B231,Hoja1!A:G,5,FALSE)</f>
        <v>JHEISSON ALBEIRO CAMPOS TIQUE</v>
      </c>
      <c r="E231" s="6" t="e">
        <f>_xlfn.XLOOKUP(B231,#REF!,#REF!," ")</f>
        <v>#REF!</v>
      </c>
      <c r="F231" s="3" t="str">
        <f>VLOOKUP(B231,Hoja1!A:G,7,FALSE)</f>
        <v>JAVIER CASTILLO GUERRERO</v>
      </c>
      <c r="G231" s="11">
        <v>46049</v>
      </c>
      <c r="H231" s="12">
        <v>8</v>
      </c>
      <c r="I231" s="12">
        <v>240</v>
      </c>
      <c r="J231" s="13">
        <v>46057</v>
      </c>
      <c r="K231" s="5"/>
      <c r="L231" s="13">
        <v>46298</v>
      </c>
      <c r="M231" s="14"/>
      <c r="N231" s="15">
        <f t="shared" si="65"/>
        <v>46298</v>
      </c>
      <c r="O231" s="16">
        <v>38400000</v>
      </c>
      <c r="P231" s="17"/>
      <c r="Q231" s="17">
        <f t="shared" si="66"/>
        <v>38400000</v>
      </c>
      <c r="R231" s="18">
        <f t="shared" si="67"/>
        <v>4800000</v>
      </c>
      <c r="S231" s="17">
        <f t="shared" si="68"/>
        <v>160000</v>
      </c>
      <c r="T231" s="19">
        <f t="shared" si="64"/>
        <v>4800000</v>
      </c>
      <c r="U231" s="20">
        <v>2</v>
      </c>
      <c r="V231" s="20">
        <v>9</v>
      </c>
      <c r="W231" s="20">
        <f>27+30</f>
        <v>57</v>
      </c>
      <c r="X231" s="21">
        <f t="shared" si="69"/>
        <v>0.23749999999999999</v>
      </c>
      <c r="Y231" s="22">
        <f t="shared" ca="1" si="70"/>
        <v>0.36666666666666664</v>
      </c>
      <c r="Z231" s="26" t="s">
        <v>4474</v>
      </c>
      <c r="AA231" s="26">
        <f>VLOOKUP(B231,Hoja2!A:H,8,FALSE)</f>
        <v>808</v>
      </c>
      <c r="AB231" s="27">
        <v>46052</v>
      </c>
      <c r="AC231" s="26"/>
      <c r="AD231" s="27"/>
      <c r="AE231" s="24" t="s">
        <v>4</v>
      </c>
      <c r="AF231" s="24" t="s">
        <v>9</v>
      </c>
      <c r="AG231" s="24">
        <f>VLOOKUP(B231,ARL!A:Z,22,FALSE)</f>
        <v>1</v>
      </c>
      <c r="AH231" s="25" t="str">
        <f t="shared" ca="1" si="71"/>
        <v>VIGENTE</v>
      </c>
      <c r="AI231" s="44"/>
      <c r="AJ231" s="44"/>
      <c r="AK231" s="44"/>
      <c r="AL231" s="44"/>
      <c r="AM231" s="44"/>
      <c r="AN231" s="23">
        <v>46112</v>
      </c>
      <c r="AO231" s="8" t="s">
        <v>2</v>
      </c>
      <c r="AP231" s="23">
        <v>46119</v>
      </c>
      <c r="AQ231" s="45"/>
      <c r="AR231" s="41">
        <v>51118001</v>
      </c>
      <c r="AS231" s="41">
        <v>24361502</v>
      </c>
      <c r="AT231" s="41" t="s">
        <v>5460</v>
      </c>
      <c r="AU231" s="40" t="s">
        <v>5537</v>
      </c>
    </row>
    <row r="232" spans="1:47" ht="36">
      <c r="A232" s="9" t="s">
        <v>9</v>
      </c>
      <c r="B232" s="10" t="s">
        <v>1218</v>
      </c>
      <c r="C232" s="6" t="str">
        <f>VLOOKUP(B232,Hoja1!A:G,3,FALSE)</f>
        <v>BORIS LEON BENAVIDES</v>
      </c>
      <c r="D232" s="6" t="str">
        <f>VLOOKUP(B232,Hoja1!A:G,5,FALSE)</f>
        <v>JHEISSON ALBEIRO CAMPOS TIQUE</v>
      </c>
      <c r="E232" s="6" t="e">
        <f>_xlfn.XLOOKUP(B232,#REF!,#REF!," ")</f>
        <v>#REF!</v>
      </c>
      <c r="F232" s="3" t="str">
        <f>VLOOKUP(B232,Hoja1!A:G,7,FALSE)</f>
        <v>JAVIER CASTILLO GUERRERO</v>
      </c>
      <c r="G232" s="11">
        <v>46049</v>
      </c>
      <c r="H232" s="12">
        <v>8</v>
      </c>
      <c r="I232" s="12">
        <v>240</v>
      </c>
      <c r="J232" s="13">
        <v>46069</v>
      </c>
      <c r="K232" s="5"/>
      <c r="L232" s="13">
        <v>46310</v>
      </c>
      <c r="M232" s="14"/>
      <c r="N232" s="15">
        <f t="shared" si="65"/>
        <v>46310</v>
      </c>
      <c r="O232" s="16">
        <v>44800000</v>
      </c>
      <c r="P232" s="17"/>
      <c r="Q232" s="17">
        <f t="shared" si="66"/>
        <v>44800000</v>
      </c>
      <c r="R232" s="18">
        <f t="shared" si="67"/>
        <v>5600000</v>
      </c>
      <c r="S232" s="17">
        <f t="shared" si="68"/>
        <v>186666.66666666666</v>
      </c>
      <c r="T232" s="19">
        <f t="shared" si="64"/>
        <v>5600000</v>
      </c>
      <c r="U232" s="20">
        <v>2</v>
      </c>
      <c r="V232" s="20">
        <v>9</v>
      </c>
      <c r="W232" s="20">
        <f>15+30</f>
        <v>45</v>
      </c>
      <c r="X232" s="21">
        <f t="shared" si="69"/>
        <v>0.1875</v>
      </c>
      <c r="Y232" s="22">
        <f t="shared" ca="1" si="70"/>
        <v>0.31666666666666665</v>
      </c>
      <c r="Z232" s="26" t="s">
        <v>4474</v>
      </c>
      <c r="AA232" s="26">
        <f>VLOOKUP(B232,Hoja2!A:H,8,FALSE)</f>
        <v>2529</v>
      </c>
      <c r="AB232" s="27">
        <v>46069</v>
      </c>
      <c r="AC232" s="26"/>
      <c r="AD232" s="27"/>
      <c r="AE232" s="24" t="s">
        <v>8</v>
      </c>
      <c r="AF232" s="24" t="s">
        <v>9</v>
      </c>
      <c r="AG232" s="24">
        <f>VLOOKUP(B232,ARL!A:Z,22,FALSE)</f>
        <v>2</v>
      </c>
      <c r="AH232" s="25" t="str">
        <f t="shared" ca="1" si="71"/>
        <v>VIGENTE</v>
      </c>
      <c r="AI232" s="44"/>
      <c r="AJ232" s="44"/>
      <c r="AK232" s="44"/>
      <c r="AL232" s="44"/>
      <c r="AM232" s="44"/>
      <c r="AN232" s="23"/>
      <c r="AO232" s="8" t="s">
        <v>2</v>
      </c>
      <c r="AP232" s="23">
        <v>46114</v>
      </c>
      <c r="AQ232" s="45"/>
      <c r="AR232" s="41">
        <v>51118001</v>
      </c>
      <c r="AS232" s="41">
        <v>24361502</v>
      </c>
      <c r="AT232" s="41" t="s">
        <v>5460</v>
      </c>
      <c r="AU232" s="40"/>
    </row>
    <row r="233" spans="1:47" ht="43.7">
      <c r="A233" s="9" t="s">
        <v>9</v>
      </c>
      <c r="B233" s="10" t="s">
        <v>1223</v>
      </c>
      <c r="C233" s="6" t="s">
        <v>4593</v>
      </c>
      <c r="D233" s="6" t="str">
        <f>VLOOKUP(B233,Hoja1!A:G,5,FALSE)</f>
        <v>ANA MARIA CANO ARDILA</v>
      </c>
      <c r="E233" s="6" t="s">
        <v>1394</v>
      </c>
      <c r="F233" s="3" t="str">
        <f>VLOOKUP(B233,Hoja1!A:G,7,FALSE)</f>
        <v>DARWIN JOHAN CRISTANCHO MICAN</v>
      </c>
      <c r="G233" s="11">
        <v>46045</v>
      </c>
      <c r="H233" s="12">
        <v>8</v>
      </c>
      <c r="I233" s="12">
        <v>240</v>
      </c>
      <c r="J233" s="13">
        <v>46055</v>
      </c>
      <c r="K233" s="5" t="s">
        <v>4248</v>
      </c>
      <c r="L233" s="13">
        <v>46296</v>
      </c>
      <c r="M233" s="14">
        <v>0</v>
      </c>
      <c r="N233" s="15">
        <f t="shared" si="65"/>
        <v>46296</v>
      </c>
      <c r="O233" s="16">
        <v>44800000</v>
      </c>
      <c r="P233" s="17">
        <v>0</v>
      </c>
      <c r="Q233" s="17">
        <f t="shared" si="66"/>
        <v>44800000</v>
      </c>
      <c r="R233" s="18">
        <f t="shared" si="67"/>
        <v>5600000</v>
      </c>
      <c r="S233" s="17">
        <f t="shared" si="68"/>
        <v>186666.66666666666</v>
      </c>
      <c r="T233" s="19">
        <f t="shared" si="64"/>
        <v>5600000</v>
      </c>
      <c r="U233" s="20">
        <v>2</v>
      </c>
      <c r="V233" s="20">
        <v>9</v>
      </c>
      <c r="W233" s="20">
        <f>29+30</f>
        <v>59</v>
      </c>
      <c r="X233" s="21">
        <f t="shared" si="69"/>
        <v>0.24583333333333332</v>
      </c>
      <c r="Y233" s="22">
        <f t="shared" ca="1" si="70"/>
        <v>0.375</v>
      </c>
      <c r="Z233" s="26" t="s">
        <v>4474</v>
      </c>
      <c r="AA233" s="26">
        <f>VLOOKUP(B233,Hoja2!A:H,8,FALSE)</f>
        <v>676</v>
      </c>
      <c r="AB233" s="27">
        <v>46050</v>
      </c>
      <c r="AC233" s="26" t="s">
        <v>4248</v>
      </c>
      <c r="AD233" s="27" t="s">
        <v>4248</v>
      </c>
      <c r="AE233" s="24" t="s">
        <v>8</v>
      </c>
      <c r="AF233" s="24" t="s">
        <v>9</v>
      </c>
      <c r="AG233" s="24">
        <f>VLOOKUP(B233,ARL!A:Z,22,FALSE)</f>
        <v>2</v>
      </c>
      <c r="AH233" s="25" t="str">
        <f t="shared" ca="1" si="71"/>
        <v>VIGENTE</v>
      </c>
      <c r="AI233" s="44" t="s">
        <v>3</v>
      </c>
      <c r="AJ233" s="44" t="s">
        <v>3</v>
      </c>
      <c r="AK233" s="44" t="s">
        <v>3</v>
      </c>
      <c r="AL233" s="44" t="s">
        <v>3</v>
      </c>
      <c r="AM233" s="44" t="s">
        <v>3</v>
      </c>
      <c r="AN233" s="23"/>
      <c r="AO233" s="8" t="s">
        <v>2</v>
      </c>
      <c r="AP233" s="23">
        <v>46113</v>
      </c>
      <c r="AQ233" s="45" t="s">
        <v>0</v>
      </c>
      <c r="AR233" s="41">
        <v>51118001</v>
      </c>
      <c r="AS233" s="41">
        <v>24361502</v>
      </c>
      <c r="AT233" s="41" t="s">
        <v>5460</v>
      </c>
      <c r="AU233" s="40" t="s">
        <v>5538</v>
      </c>
    </row>
    <row r="234" spans="1:47" ht="36">
      <c r="A234" s="9" t="s">
        <v>9</v>
      </c>
      <c r="B234" s="10" t="s">
        <v>1227</v>
      </c>
      <c r="C234" s="6" t="str">
        <f>VLOOKUP(B234,Hoja1!A:G,3,FALSE)</f>
        <v>JORGE ANDRES FERNANDEZ ANGARITA</v>
      </c>
      <c r="D234" s="6" t="str">
        <f>VLOOKUP(B234,Hoja1!A:G,5,FALSE)</f>
        <v>JHEISSON ALBEIRO CAMPOS TIQUE</v>
      </c>
      <c r="E234" s="6" t="e">
        <f>_xlfn.XLOOKUP(B234,#REF!,#REF!," ")</f>
        <v>#REF!</v>
      </c>
      <c r="F234" s="3" t="str">
        <f>VLOOKUP(B234,Hoja1!A:G,7,FALSE)</f>
        <v>JAVIER CASTILLO GUERRERO</v>
      </c>
      <c r="G234" s="11"/>
      <c r="H234" s="12">
        <v>8</v>
      </c>
      <c r="I234" s="12">
        <v>240</v>
      </c>
      <c r="J234" s="13"/>
      <c r="K234" s="5"/>
      <c r="L234" s="13"/>
      <c r="M234" s="14"/>
      <c r="N234" s="15">
        <f t="shared" si="65"/>
        <v>0</v>
      </c>
      <c r="O234" s="16"/>
      <c r="P234" s="17"/>
      <c r="Q234" s="17">
        <f t="shared" si="66"/>
        <v>0</v>
      </c>
      <c r="R234" s="18">
        <f t="shared" si="67"/>
        <v>0</v>
      </c>
      <c r="S234" s="17">
        <f t="shared" si="68"/>
        <v>0</v>
      </c>
      <c r="T234" s="19">
        <f>+AA234*S234</f>
        <v>0</v>
      </c>
      <c r="U234" s="20">
        <v>1</v>
      </c>
      <c r="V234" s="20">
        <v>9</v>
      </c>
      <c r="W234" s="20"/>
      <c r="X234" s="21">
        <f t="shared" si="69"/>
        <v>0</v>
      </c>
      <c r="Y234" s="22">
        <f t="shared" ca="1" si="70"/>
        <v>192.27083333333334</v>
      </c>
      <c r="Z234" s="26" t="s">
        <v>4474</v>
      </c>
      <c r="AA234" s="26">
        <f>VLOOKUP(B234,Hoja2!A:H,8,FALSE)</f>
        <v>2099</v>
      </c>
      <c r="AB234" s="27">
        <v>46064</v>
      </c>
      <c r="AC234" s="26"/>
      <c r="AD234" s="27"/>
      <c r="AE234" s="24"/>
      <c r="AF234" s="24"/>
      <c r="AG234" s="24">
        <f>VLOOKUP(B234,ARL!A:Z,22,FALSE)</f>
        <v>2</v>
      </c>
      <c r="AH234" s="25" t="str">
        <f t="shared" ca="1" si="71"/>
        <v>TERMINADO</v>
      </c>
      <c r="AI234" s="44"/>
      <c r="AJ234" s="44"/>
      <c r="AK234" s="44"/>
      <c r="AL234" s="44"/>
      <c r="AM234" s="44"/>
      <c r="AN234" s="23"/>
      <c r="AO234" s="8"/>
      <c r="AP234" s="23"/>
      <c r="AQ234" s="45"/>
      <c r="AR234" s="41">
        <v>51118001</v>
      </c>
      <c r="AS234" s="41">
        <v>24361502</v>
      </c>
      <c r="AT234" s="41" t="s">
        <v>5460</v>
      </c>
      <c r="AU234" s="40"/>
    </row>
    <row r="235" spans="1:47" ht="36">
      <c r="A235" s="9" t="s">
        <v>9</v>
      </c>
      <c r="B235" s="10" t="s">
        <v>1232</v>
      </c>
      <c r="C235" s="6" t="str">
        <f>VLOOKUP(B235,Hoja1!A:G,3,FALSE)</f>
        <v>SHARON MICHEL GARZÓN QUESADA</v>
      </c>
      <c r="D235" s="6" t="str">
        <f>VLOOKUP(B235,Hoja1!A:G,5,FALSE)</f>
        <v>JHEISSON ALBEIRO CAMPOS TIQUE</v>
      </c>
      <c r="E235" s="6" t="e">
        <f>_xlfn.XLOOKUP(B235,#REF!,#REF!," ")</f>
        <v>#REF!</v>
      </c>
      <c r="F235" s="3" t="str">
        <f>VLOOKUP(B235,Hoja1!A:G,7,FALSE)</f>
        <v>JAVIER CASTILLO GUERRERO</v>
      </c>
      <c r="G235" s="11">
        <v>46050</v>
      </c>
      <c r="H235" s="12">
        <v>8</v>
      </c>
      <c r="I235" s="12">
        <v>240</v>
      </c>
      <c r="J235" s="13">
        <v>46062</v>
      </c>
      <c r="K235" s="5"/>
      <c r="L235" s="13">
        <v>46303</v>
      </c>
      <c r="M235" s="14"/>
      <c r="N235" s="15">
        <f t="shared" si="65"/>
        <v>46303</v>
      </c>
      <c r="O235" s="16">
        <v>44800000</v>
      </c>
      <c r="P235" s="17"/>
      <c r="Q235" s="17">
        <f t="shared" si="66"/>
        <v>44800000</v>
      </c>
      <c r="R235" s="18">
        <f t="shared" si="67"/>
        <v>5600000</v>
      </c>
      <c r="S235" s="17">
        <f t="shared" si="68"/>
        <v>186666.66666666666</v>
      </c>
      <c r="T235" s="19">
        <f>30*S235</f>
        <v>5600000</v>
      </c>
      <c r="U235" s="20">
        <v>2</v>
      </c>
      <c r="V235" s="20">
        <v>9</v>
      </c>
      <c r="W235" s="20">
        <v>22</v>
      </c>
      <c r="X235" s="21">
        <f t="shared" si="69"/>
        <v>9.166666666666666E-2</v>
      </c>
      <c r="Y235" s="22">
        <f t="shared" ca="1" si="70"/>
        <v>0.34583333333333333</v>
      </c>
      <c r="Z235" s="26" t="s">
        <v>4474</v>
      </c>
      <c r="AA235" s="26">
        <f>VLOOKUP(B235,Hoja2!A:H,8,FALSE)</f>
        <v>1820</v>
      </c>
      <c r="AB235" s="27">
        <v>46062</v>
      </c>
      <c r="AC235" s="26"/>
      <c r="AD235" s="27"/>
      <c r="AE235" s="24" t="s">
        <v>6</v>
      </c>
      <c r="AF235" s="24" t="s">
        <v>8</v>
      </c>
      <c r="AG235" s="24">
        <f>VLOOKUP(B235,ARL!A:Z,22,FALSE)</f>
        <v>2</v>
      </c>
      <c r="AH235" s="25" t="str">
        <f t="shared" ca="1" si="71"/>
        <v>VIGENTE</v>
      </c>
      <c r="AI235" s="44"/>
      <c r="AJ235" s="44"/>
      <c r="AK235" s="44"/>
      <c r="AL235" s="44"/>
      <c r="AM235" s="44"/>
      <c r="AN235" s="23"/>
      <c r="AO235" s="8" t="s">
        <v>2</v>
      </c>
      <c r="AP235" s="23">
        <v>46113</v>
      </c>
      <c r="AQ235" s="45"/>
      <c r="AR235" s="41">
        <v>51118001</v>
      </c>
      <c r="AS235" s="41">
        <v>24361502</v>
      </c>
      <c r="AT235" s="41" t="s">
        <v>5460</v>
      </c>
      <c r="AU235" s="40"/>
    </row>
    <row r="236" spans="1:47" ht="36">
      <c r="A236" s="9" t="s">
        <v>5413</v>
      </c>
      <c r="B236" s="10" t="s">
        <v>1237</v>
      </c>
      <c r="C236" s="6" t="str">
        <f>VLOOKUP(B236,Hoja1!A:G,3,FALSE)</f>
        <v>JIMMY FABIAN MONTAÑA MARTINEZ</v>
      </c>
      <c r="D236" s="6" t="str">
        <f>VLOOKUP(B236,Hoja1!A:G,5,FALSE)</f>
        <v>JHEISSON ALBEIRO CAMPOS TIQUE</v>
      </c>
      <c r="E236" s="6" t="e">
        <f>_xlfn.XLOOKUP(B236,#REF!,#REF!," ")</f>
        <v>#REF!</v>
      </c>
      <c r="F236" s="3" t="str">
        <f>VLOOKUP(B236,Hoja1!A:G,7,FALSE)</f>
        <v>JAVIER CASTILLO GUERRERO</v>
      </c>
      <c r="G236" s="11">
        <v>46051</v>
      </c>
      <c r="H236" s="12">
        <v>8</v>
      </c>
      <c r="I236" s="12">
        <v>240</v>
      </c>
      <c r="J236" s="13">
        <v>46069</v>
      </c>
      <c r="K236" s="5"/>
      <c r="L236" s="13">
        <v>46310</v>
      </c>
      <c r="M236" s="14"/>
      <c r="N236" s="15">
        <f t="shared" si="65"/>
        <v>46310</v>
      </c>
      <c r="O236" s="16">
        <v>38400000</v>
      </c>
      <c r="P236" s="17"/>
      <c r="Q236" s="17">
        <f t="shared" si="66"/>
        <v>38400000</v>
      </c>
      <c r="R236" s="18">
        <f t="shared" si="67"/>
        <v>4800000</v>
      </c>
      <c r="S236" s="17">
        <f t="shared" si="68"/>
        <v>160000</v>
      </c>
      <c r="T236" s="19">
        <f>15*S236</f>
        <v>2400000</v>
      </c>
      <c r="U236" s="20">
        <v>1</v>
      </c>
      <c r="V236" s="20">
        <v>9</v>
      </c>
      <c r="W236" s="20">
        <v>15</v>
      </c>
      <c r="X236" s="21">
        <f t="shared" si="69"/>
        <v>6.25E-2</v>
      </c>
      <c r="Y236" s="22">
        <f t="shared" ca="1" si="70"/>
        <v>0.31666666666666665</v>
      </c>
      <c r="Z236" s="26" t="s">
        <v>4474</v>
      </c>
      <c r="AA236" s="26">
        <f>VLOOKUP(B236,Hoja2!A:H,8,FALSE)</f>
        <v>2528</v>
      </c>
      <c r="AB236" s="27">
        <v>46069</v>
      </c>
      <c r="AC236" s="26"/>
      <c r="AD236" s="27"/>
      <c r="AE236" s="24" t="s">
        <v>1</v>
      </c>
      <c r="AF236" s="24" t="s">
        <v>8</v>
      </c>
      <c r="AG236" s="24">
        <f>VLOOKUP(B236,ARL!A:Z,22,FALSE)</f>
        <v>1</v>
      </c>
      <c r="AH236" s="25" t="str">
        <f t="shared" ca="1" si="71"/>
        <v>VIGENTE</v>
      </c>
      <c r="AI236" s="44"/>
      <c r="AJ236" s="44"/>
      <c r="AK236" s="44"/>
      <c r="AL236" s="44"/>
      <c r="AM236" s="44"/>
      <c r="AN236" s="23"/>
      <c r="AO236" s="8" t="s">
        <v>2</v>
      </c>
      <c r="AP236" s="23">
        <v>46113</v>
      </c>
      <c r="AQ236" s="45"/>
      <c r="AR236" s="41">
        <v>51118001</v>
      </c>
      <c r="AS236" s="41">
        <v>24361502</v>
      </c>
      <c r="AT236" s="41" t="s">
        <v>5460</v>
      </c>
      <c r="AU236" s="40"/>
    </row>
    <row r="237" spans="1:47" ht="36">
      <c r="A237" s="9" t="s">
        <v>9</v>
      </c>
      <c r="B237" s="10" t="s">
        <v>1237</v>
      </c>
      <c r="C237" s="6" t="str">
        <f>VLOOKUP(B237,Hoja1!A:G,3,FALSE)</f>
        <v>JIMMY FABIAN MONTAÑA MARTINEZ</v>
      </c>
      <c r="D237" s="6" t="str">
        <f>VLOOKUP(B237,Hoja1!A:G,5,FALSE)</f>
        <v>JHEISSON ALBEIRO CAMPOS TIQUE</v>
      </c>
      <c r="E237" s="6" t="e">
        <f>_xlfn.XLOOKUP(B237,#REF!,#REF!," ")</f>
        <v>#REF!</v>
      </c>
      <c r="F237" s="3" t="str">
        <f>VLOOKUP(B237,Hoja1!A:G,7,FALSE)</f>
        <v>JAVIER CASTILLO GUERRERO</v>
      </c>
      <c r="G237" s="11">
        <v>46051</v>
      </c>
      <c r="H237" s="12">
        <v>8</v>
      </c>
      <c r="I237" s="12">
        <v>240</v>
      </c>
      <c r="J237" s="13">
        <v>46069</v>
      </c>
      <c r="K237" s="5"/>
      <c r="L237" s="13">
        <v>46310</v>
      </c>
      <c r="M237" s="14"/>
      <c r="N237" s="15">
        <f t="shared" si="65"/>
        <v>46310</v>
      </c>
      <c r="O237" s="16">
        <v>38400000</v>
      </c>
      <c r="P237" s="17"/>
      <c r="Q237" s="17">
        <f t="shared" si="66"/>
        <v>38400000</v>
      </c>
      <c r="R237" s="18">
        <f t="shared" si="67"/>
        <v>4800000</v>
      </c>
      <c r="S237" s="17">
        <f t="shared" si="68"/>
        <v>160000</v>
      </c>
      <c r="T237" s="19">
        <f>30*S237</f>
        <v>4800000</v>
      </c>
      <c r="U237" s="20">
        <v>2</v>
      </c>
      <c r="V237" s="20">
        <v>9</v>
      </c>
      <c r="W237" s="20">
        <f>15+30</f>
        <v>45</v>
      </c>
      <c r="X237" s="21">
        <f t="shared" si="69"/>
        <v>0.1875</v>
      </c>
      <c r="Y237" s="22">
        <f t="shared" ca="1" si="70"/>
        <v>0.31666666666666665</v>
      </c>
      <c r="Z237" s="26" t="s">
        <v>4474</v>
      </c>
      <c r="AA237" s="26">
        <f>VLOOKUP(B237,Hoja2!A:H,8,FALSE)</f>
        <v>2528</v>
      </c>
      <c r="AB237" s="27">
        <v>46069</v>
      </c>
      <c r="AC237" s="26"/>
      <c r="AD237" s="27"/>
      <c r="AE237" s="24" t="s">
        <v>8</v>
      </c>
      <c r="AF237" s="24" t="s">
        <v>8</v>
      </c>
      <c r="AG237" s="24">
        <f>VLOOKUP(B237,ARL!A:Z,22,FALSE)</f>
        <v>1</v>
      </c>
      <c r="AH237" s="25" t="str">
        <f t="shared" ca="1" si="71"/>
        <v>VIGENTE</v>
      </c>
      <c r="AI237" s="44"/>
      <c r="AJ237" s="44"/>
      <c r="AK237" s="44"/>
      <c r="AL237" s="44"/>
      <c r="AM237" s="44"/>
      <c r="AN237" s="23">
        <v>46114</v>
      </c>
      <c r="AO237" s="8" t="s">
        <v>2</v>
      </c>
      <c r="AP237" s="23">
        <v>46116</v>
      </c>
      <c r="AQ237" s="45"/>
      <c r="AR237" s="41">
        <v>51118001</v>
      </c>
      <c r="AS237" s="41">
        <v>24361502</v>
      </c>
      <c r="AT237" s="41" t="s">
        <v>5460</v>
      </c>
      <c r="AU237" s="40"/>
    </row>
    <row r="238" spans="1:47" ht="36">
      <c r="A238" s="9" t="s">
        <v>5413</v>
      </c>
      <c r="B238" s="10" t="s">
        <v>1242</v>
      </c>
      <c r="C238" s="6" t="str">
        <f>VLOOKUP(B238,Hoja1!A:G,3,FALSE)</f>
        <v>VICTOR ALFONSO GALINDO ROBAYO</v>
      </c>
      <c r="D238" s="6" t="str">
        <f>VLOOKUP(B238,Hoja1!A:G,5,FALSE)</f>
        <v>JHEISSON ALBEIRO CAMPOS TIQUE</v>
      </c>
      <c r="E238" s="6" t="e">
        <f>_xlfn.XLOOKUP(B238,#REF!,#REF!," ")</f>
        <v>#REF!</v>
      </c>
      <c r="F238" s="3" t="str">
        <f>VLOOKUP(B238,Hoja1!A:G,7,FALSE)</f>
        <v>JAVIER CASTILLO GUERRERO</v>
      </c>
      <c r="G238" s="11"/>
      <c r="H238" s="12">
        <v>8</v>
      </c>
      <c r="I238" s="12">
        <v>240</v>
      </c>
      <c r="J238" s="13"/>
      <c r="K238" s="5"/>
      <c r="L238" s="13"/>
      <c r="M238" s="14"/>
      <c r="N238" s="15">
        <f t="shared" si="65"/>
        <v>0</v>
      </c>
      <c r="O238" s="16"/>
      <c r="P238" s="17"/>
      <c r="Q238" s="17">
        <f t="shared" si="66"/>
        <v>0</v>
      </c>
      <c r="R238" s="18">
        <f t="shared" si="67"/>
        <v>0</v>
      </c>
      <c r="S238" s="17">
        <f t="shared" si="68"/>
        <v>0</v>
      </c>
      <c r="T238" s="19">
        <f>+AA238*S238</f>
        <v>0</v>
      </c>
      <c r="U238" s="20">
        <v>1</v>
      </c>
      <c r="V238" s="20">
        <v>9</v>
      </c>
      <c r="W238" s="20"/>
      <c r="X238" s="21">
        <f t="shared" si="69"/>
        <v>0</v>
      </c>
      <c r="Y238" s="22">
        <f t="shared" ca="1" si="70"/>
        <v>192.27083333333334</v>
      </c>
      <c r="Z238" s="26" t="s">
        <v>4474</v>
      </c>
      <c r="AA238" s="26">
        <f>VLOOKUP(B238,Hoja2!A:H,8,FALSE)</f>
        <v>809</v>
      </c>
      <c r="AB238" s="27">
        <v>46052</v>
      </c>
      <c r="AC238" s="26"/>
      <c r="AD238" s="27"/>
      <c r="AE238" s="24"/>
      <c r="AF238" s="24"/>
      <c r="AG238" s="24">
        <f>VLOOKUP(B238,ARL!A:Z,22,FALSE)</f>
        <v>1</v>
      </c>
      <c r="AH238" s="25" t="str">
        <f t="shared" ca="1" si="71"/>
        <v>TERMINADO</v>
      </c>
      <c r="AI238" s="44"/>
      <c r="AJ238" s="44"/>
      <c r="AK238" s="44"/>
      <c r="AL238" s="44"/>
      <c r="AM238" s="44"/>
      <c r="AN238" s="23"/>
      <c r="AO238" s="8"/>
      <c r="AP238" s="23"/>
      <c r="AQ238" s="45"/>
      <c r="AR238" s="41">
        <v>51118001</v>
      </c>
      <c r="AS238" s="41">
        <v>24361502</v>
      </c>
      <c r="AT238" s="41" t="s">
        <v>5460</v>
      </c>
      <c r="AU238" s="40"/>
    </row>
    <row r="239" spans="1:47" ht="36">
      <c r="A239" s="9" t="s">
        <v>9</v>
      </c>
      <c r="B239" s="10" t="s">
        <v>1242</v>
      </c>
      <c r="C239" s="6" t="str">
        <f>VLOOKUP(B239,Hoja1!A:G,3,FALSE)</f>
        <v>VICTOR ALFONSO GALINDO ROBAYO</v>
      </c>
      <c r="D239" s="6" t="str">
        <f>VLOOKUP(B239,Hoja1!A:G,5,FALSE)</f>
        <v>JHEISSON ALBEIRO CAMPOS TIQUE</v>
      </c>
      <c r="E239" s="6" t="e">
        <f>_xlfn.XLOOKUP(B239,#REF!,#REF!," ")</f>
        <v>#REF!</v>
      </c>
      <c r="F239" s="3" t="str">
        <f>VLOOKUP(B239,Hoja1!A:G,7,FALSE)</f>
        <v>JAVIER CASTILLO GUERRERO</v>
      </c>
      <c r="G239" s="11"/>
      <c r="H239" s="12">
        <v>8</v>
      </c>
      <c r="I239" s="12">
        <v>240</v>
      </c>
      <c r="J239" s="13"/>
      <c r="K239" s="5"/>
      <c r="L239" s="13"/>
      <c r="M239" s="14"/>
      <c r="N239" s="15">
        <f t="shared" si="65"/>
        <v>0</v>
      </c>
      <c r="O239" s="16"/>
      <c r="P239" s="17"/>
      <c r="Q239" s="17">
        <f t="shared" si="66"/>
        <v>0</v>
      </c>
      <c r="R239" s="18">
        <f t="shared" si="67"/>
        <v>0</v>
      </c>
      <c r="S239" s="17">
        <f t="shared" si="68"/>
        <v>0</v>
      </c>
      <c r="T239" s="19">
        <f>+AA239*S239</f>
        <v>0</v>
      </c>
      <c r="U239" s="20">
        <v>1</v>
      </c>
      <c r="V239" s="20">
        <v>9</v>
      </c>
      <c r="W239" s="20"/>
      <c r="X239" s="21">
        <f t="shared" si="69"/>
        <v>0</v>
      </c>
      <c r="Y239" s="22">
        <f t="shared" ca="1" si="70"/>
        <v>192.27083333333334</v>
      </c>
      <c r="Z239" s="26" t="s">
        <v>4474</v>
      </c>
      <c r="AA239" s="26">
        <f>VLOOKUP(B239,Hoja2!A:H,8,FALSE)</f>
        <v>809</v>
      </c>
      <c r="AB239" s="27">
        <v>46052</v>
      </c>
      <c r="AC239" s="26"/>
      <c r="AD239" s="27"/>
      <c r="AE239" s="24"/>
      <c r="AF239" s="24"/>
      <c r="AG239" s="24">
        <f>VLOOKUP(B239,ARL!A:Z,22,FALSE)</f>
        <v>1</v>
      </c>
      <c r="AH239" s="25" t="str">
        <f t="shared" ca="1" si="71"/>
        <v>TERMINADO</v>
      </c>
      <c r="AI239" s="44"/>
      <c r="AJ239" s="44"/>
      <c r="AK239" s="44"/>
      <c r="AL239" s="44"/>
      <c r="AM239" s="44"/>
      <c r="AN239" s="23"/>
      <c r="AO239" s="8"/>
      <c r="AP239" s="23"/>
      <c r="AQ239" s="45"/>
      <c r="AR239" s="41">
        <v>51118001</v>
      </c>
      <c r="AS239" s="41">
        <v>24361502</v>
      </c>
      <c r="AT239" s="41" t="s">
        <v>5460</v>
      </c>
      <c r="AU239" s="40"/>
    </row>
    <row r="240" spans="1:47" ht="36">
      <c r="A240" s="9" t="s">
        <v>9</v>
      </c>
      <c r="B240" s="10" t="s">
        <v>1247</v>
      </c>
      <c r="C240" s="6" t="str">
        <f>VLOOKUP(B240,Hoja1!A:G,3,FALSE)</f>
        <v>CESAR AUGUSTO SABOGAL TARAZONA</v>
      </c>
      <c r="D240" s="6" t="str">
        <f>VLOOKUP(B240,Hoja1!A:G,5,FALSE)</f>
        <v>LUZ ANDREA URQUIJO BOADA</v>
      </c>
      <c r="E240" s="6" t="e">
        <f>_xlfn.XLOOKUP(B240,#REF!,#REF!," ")</f>
        <v>#REF!</v>
      </c>
      <c r="F240" s="3" t="str">
        <f>VLOOKUP(B240,Hoja1!A:G,7,FALSE)</f>
        <v>MARIA DEL PILAR BENAVIDES ALFONSO</v>
      </c>
      <c r="G240" s="11">
        <v>46042</v>
      </c>
      <c r="H240" s="12">
        <v>8</v>
      </c>
      <c r="I240" s="12">
        <v>240</v>
      </c>
      <c r="J240" s="13">
        <v>46055</v>
      </c>
      <c r="K240" s="5"/>
      <c r="L240" s="13">
        <v>46296</v>
      </c>
      <c r="M240" s="14"/>
      <c r="N240" s="15">
        <f t="shared" si="65"/>
        <v>46296</v>
      </c>
      <c r="O240" s="16">
        <v>54400000</v>
      </c>
      <c r="P240" s="17"/>
      <c r="Q240" s="17">
        <f t="shared" si="66"/>
        <v>54400000</v>
      </c>
      <c r="R240" s="18">
        <f t="shared" si="67"/>
        <v>6800000</v>
      </c>
      <c r="S240" s="17">
        <f t="shared" si="68"/>
        <v>226666.66666666666</v>
      </c>
      <c r="T240" s="19">
        <v>6800000</v>
      </c>
      <c r="U240" s="20">
        <v>2</v>
      </c>
      <c r="V240" s="20">
        <v>9</v>
      </c>
      <c r="W240" s="20">
        <f>29+30</f>
        <v>59</v>
      </c>
      <c r="X240" s="21">
        <f t="shared" si="69"/>
        <v>0.24583333333333332</v>
      </c>
      <c r="Y240" s="22">
        <f t="shared" ca="1" si="70"/>
        <v>0.375</v>
      </c>
      <c r="Z240" s="26" t="s">
        <v>4244</v>
      </c>
      <c r="AA240" s="26">
        <f>VLOOKUP(B240,Hoja2!A:H,8,FALSE)</f>
        <v>682</v>
      </c>
      <c r="AB240" s="27">
        <v>46052</v>
      </c>
      <c r="AC240" s="26"/>
      <c r="AD240" s="27"/>
      <c r="AE240" s="24" t="s">
        <v>8</v>
      </c>
      <c r="AF240" s="24" t="s">
        <v>9</v>
      </c>
      <c r="AG240" s="24">
        <f>VLOOKUP(B240,ARL!A:Z,22,FALSE)</f>
        <v>1</v>
      </c>
      <c r="AH240" s="25" t="str">
        <f t="shared" ca="1" si="71"/>
        <v>VIGENTE</v>
      </c>
      <c r="AI240" s="44" t="s">
        <v>5418</v>
      </c>
      <c r="AJ240" s="44" t="s">
        <v>5418</v>
      </c>
      <c r="AK240" s="44" t="s">
        <v>5418</v>
      </c>
      <c r="AL240" s="44" t="s">
        <v>5418</v>
      </c>
      <c r="AM240" s="44" t="s">
        <v>5418</v>
      </c>
      <c r="AN240" s="23"/>
      <c r="AO240" s="8" t="s">
        <v>2</v>
      </c>
      <c r="AP240" s="23">
        <v>46110</v>
      </c>
      <c r="AQ240" s="45"/>
      <c r="AR240" s="41">
        <v>51118001</v>
      </c>
      <c r="AS240" s="41">
        <v>24361502</v>
      </c>
      <c r="AT240" s="41" t="s">
        <v>5407</v>
      </c>
      <c r="AU240" s="40" t="s">
        <v>5433</v>
      </c>
    </row>
    <row r="241" spans="1:47" ht="24">
      <c r="A241" s="9" t="s">
        <v>9</v>
      </c>
      <c r="B241" s="10" t="s">
        <v>1253</v>
      </c>
      <c r="C241" s="6" t="str">
        <f>VLOOKUP(B241,Hoja1!A:G,3,FALSE)</f>
        <v>CANDIDO ARNUVIO LINARES GOMEZ</v>
      </c>
      <c r="D241" s="6" t="str">
        <f>VLOOKUP(B241,Hoja1!A:G,5,FALSE)</f>
        <v>LUZ ANDREA URQUIJO BOADA</v>
      </c>
      <c r="E241" s="6" t="e">
        <f>_xlfn.XLOOKUP(B241,#REF!,#REF!," ")</f>
        <v>#REF!</v>
      </c>
      <c r="F241" s="3" t="str">
        <f>VLOOKUP(B241,Hoja1!A:G,7,FALSE)</f>
        <v>MARIA DEL PILAR BENAVIDES ALFONSO</v>
      </c>
      <c r="G241" s="11">
        <v>46048</v>
      </c>
      <c r="H241" s="12">
        <v>8</v>
      </c>
      <c r="I241" s="12">
        <v>240</v>
      </c>
      <c r="J241" s="13">
        <v>46055</v>
      </c>
      <c r="K241" s="5"/>
      <c r="L241" s="13">
        <v>46296</v>
      </c>
      <c r="M241" s="14"/>
      <c r="N241" s="15">
        <f t="shared" si="65"/>
        <v>46296</v>
      </c>
      <c r="O241" s="16">
        <v>54400000</v>
      </c>
      <c r="P241" s="17"/>
      <c r="Q241" s="17">
        <f t="shared" si="66"/>
        <v>54400000</v>
      </c>
      <c r="R241" s="18">
        <f t="shared" si="67"/>
        <v>6800000</v>
      </c>
      <c r="S241" s="17">
        <f t="shared" si="68"/>
        <v>226666.66666666666</v>
      </c>
      <c r="T241" s="19">
        <v>6800000</v>
      </c>
      <c r="U241" s="20">
        <v>2</v>
      </c>
      <c r="V241" s="20">
        <v>9</v>
      </c>
      <c r="W241" s="20">
        <f>29+30</f>
        <v>59</v>
      </c>
      <c r="X241" s="21">
        <f t="shared" si="69"/>
        <v>0.24583333333333332</v>
      </c>
      <c r="Y241" s="22">
        <f t="shared" ca="1" si="70"/>
        <v>0.375</v>
      </c>
      <c r="Z241" s="26" t="s">
        <v>4244</v>
      </c>
      <c r="AA241" s="26">
        <f>VLOOKUP(B241,Hoja2!A:H,8,FALSE)</f>
        <v>683</v>
      </c>
      <c r="AB241" s="27">
        <v>46052</v>
      </c>
      <c r="AC241" s="26"/>
      <c r="AD241" s="27"/>
      <c r="AE241" s="24" t="s">
        <v>8</v>
      </c>
      <c r="AF241" s="24" t="s">
        <v>9</v>
      </c>
      <c r="AG241" s="24">
        <f>VLOOKUP(B241,ARL!A:Z,22,FALSE)</f>
        <v>1</v>
      </c>
      <c r="AH241" s="25" t="str">
        <f t="shared" ca="1" si="71"/>
        <v>VIGENTE</v>
      </c>
      <c r="AI241" s="44" t="s">
        <v>5418</v>
      </c>
      <c r="AJ241" s="44" t="s">
        <v>5418</v>
      </c>
      <c r="AK241" s="44" t="s">
        <v>5418</v>
      </c>
      <c r="AL241" s="44" t="s">
        <v>5418</v>
      </c>
      <c r="AM241" s="44" t="s">
        <v>5418</v>
      </c>
      <c r="AN241" s="23"/>
      <c r="AO241" s="8" t="s">
        <v>2</v>
      </c>
      <c r="AP241" s="23">
        <v>46110</v>
      </c>
      <c r="AQ241" s="45" t="s">
        <v>3</v>
      </c>
      <c r="AR241" s="41">
        <v>51118001</v>
      </c>
      <c r="AS241" s="41">
        <v>24361502</v>
      </c>
      <c r="AT241" s="41" t="s">
        <v>5407</v>
      </c>
      <c r="AU241" s="40" t="s">
        <v>5433</v>
      </c>
    </row>
    <row r="242" spans="1:47" ht="43.7">
      <c r="A242" s="9" t="s">
        <v>9</v>
      </c>
      <c r="B242" s="10" t="s">
        <v>1258</v>
      </c>
      <c r="C242" s="6" t="str">
        <f>VLOOKUP(B242,Hoja1!A:G,3,FALSE)</f>
        <v>MARISOL DELGADO FANDIÑO</v>
      </c>
      <c r="D242" s="6" t="str">
        <f>VLOOKUP(B242,Hoja1!A:G,5,FALSE)</f>
        <v>LUZ ANDREA URQUIJO BOADA</v>
      </c>
      <c r="E242" s="6" t="e">
        <f>_xlfn.XLOOKUP(B242,#REF!,#REF!," ")</f>
        <v>#REF!</v>
      </c>
      <c r="F242" s="3" t="str">
        <f>VLOOKUP(B242,Hoja1!A:G,7,FALSE)</f>
        <v>MARIA DEL PILAR BENAVIDES ALFONSO</v>
      </c>
      <c r="G242" s="11">
        <v>46048</v>
      </c>
      <c r="H242" s="12">
        <v>8</v>
      </c>
      <c r="I242" s="12">
        <v>240</v>
      </c>
      <c r="J242" s="13">
        <v>46055</v>
      </c>
      <c r="K242" s="5"/>
      <c r="L242" s="13">
        <v>46296</v>
      </c>
      <c r="M242" s="14"/>
      <c r="N242" s="15">
        <f t="shared" si="65"/>
        <v>46296</v>
      </c>
      <c r="O242" s="16">
        <v>38400000</v>
      </c>
      <c r="P242" s="17"/>
      <c r="Q242" s="17">
        <f t="shared" si="66"/>
        <v>38400000</v>
      </c>
      <c r="R242" s="18">
        <f t="shared" si="67"/>
        <v>4800000</v>
      </c>
      <c r="S242" s="17">
        <f t="shared" si="68"/>
        <v>160000</v>
      </c>
      <c r="T242" s="19">
        <v>4800000</v>
      </c>
      <c r="U242" s="20">
        <v>2</v>
      </c>
      <c r="V242" s="20">
        <v>9</v>
      </c>
      <c r="W242" s="20">
        <f>29+30</f>
        <v>59</v>
      </c>
      <c r="X242" s="21">
        <f t="shared" si="69"/>
        <v>0.24583333333333332</v>
      </c>
      <c r="Y242" s="22">
        <f t="shared" ca="1" si="70"/>
        <v>0.375</v>
      </c>
      <c r="Z242" s="26" t="s">
        <v>4244</v>
      </c>
      <c r="AA242" s="26">
        <f>VLOOKUP(B242,Hoja2!A:H,8,FALSE)</f>
        <v>684</v>
      </c>
      <c r="AB242" s="27">
        <v>46052</v>
      </c>
      <c r="AC242" s="26"/>
      <c r="AD242" s="27"/>
      <c r="AE242" s="24" t="s">
        <v>8</v>
      </c>
      <c r="AF242" s="24" t="s">
        <v>9</v>
      </c>
      <c r="AG242" s="24">
        <f>VLOOKUP(B242,ARL!A:Z,22,FALSE)</f>
        <v>1</v>
      </c>
      <c r="AH242" s="25" t="str">
        <f t="shared" ca="1" si="71"/>
        <v>VIGENTE</v>
      </c>
      <c r="AI242" s="44" t="s">
        <v>5539</v>
      </c>
      <c r="AJ242" s="44" t="s">
        <v>5539</v>
      </c>
      <c r="AK242" s="44" t="s">
        <v>5539</v>
      </c>
      <c r="AL242" s="44" t="s">
        <v>5539</v>
      </c>
      <c r="AM242" s="44" t="s">
        <v>5539</v>
      </c>
      <c r="AN242" s="23">
        <v>46110</v>
      </c>
      <c r="AO242" s="8" t="s">
        <v>2</v>
      </c>
      <c r="AP242" s="23">
        <v>46111</v>
      </c>
      <c r="AQ242" s="45" t="s">
        <v>0</v>
      </c>
      <c r="AR242" s="41">
        <v>51118001</v>
      </c>
      <c r="AS242" s="41">
        <v>24361502</v>
      </c>
      <c r="AT242" s="41" t="s">
        <v>5407</v>
      </c>
      <c r="AU242" s="40" t="s">
        <v>5540</v>
      </c>
    </row>
    <row r="243" spans="1:47" ht="36">
      <c r="A243" s="9" t="s">
        <v>9</v>
      </c>
      <c r="B243" s="10" t="s">
        <v>1264</v>
      </c>
      <c r="C243" s="6" t="str">
        <f>VLOOKUP(B243,Hoja1!A:G,3,FALSE)</f>
        <v>ESTEBAN NICOLAS GONZALEZ QUIJANO</v>
      </c>
      <c r="D243" s="6" t="str">
        <f>VLOOKUP(B243,Hoja1!A:G,5,FALSE)</f>
        <v>SANDRA MILENA GONZALEZ COY</v>
      </c>
      <c r="E243" s="6" t="e">
        <f>_xlfn.XLOOKUP(B243,#REF!,#REF!," ")</f>
        <v>#REF!</v>
      </c>
      <c r="F243" s="3" t="str">
        <f>VLOOKUP(B243,Hoja1!A:G,7,FALSE)</f>
        <v>MONICA ANDREA MIRANDA LOZADA</v>
      </c>
      <c r="G243" s="11">
        <v>46042</v>
      </c>
      <c r="H243" s="12">
        <v>8</v>
      </c>
      <c r="I243" s="12">
        <v>240</v>
      </c>
      <c r="J243" s="13">
        <v>46055</v>
      </c>
      <c r="K243" s="5"/>
      <c r="L243" s="13">
        <v>46296</v>
      </c>
      <c r="M243" s="14"/>
      <c r="N243" s="15">
        <f t="shared" si="65"/>
        <v>46296</v>
      </c>
      <c r="O243" s="16">
        <v>23200000</v>
      </c>
      <c r="P243" s="17"/>
      <c r="Q243" s="17">
        <f t="shared" si="66"/>
        <v>23200000</v>
      </c>
      <c r="R243" s="18">
        <f t="shared" si="67"/>
        <v>2900000</v>
      </c>
      <c r="S243" s="17">
        <f t="shared" si="68"/>
        <v>96666.666666666672</v>
      </c>
      <c r="T243" s="19">
        <f>30*S243</f>
        <v>2900000</v>
      </c>
      <c r="U243" s="20">
        <v>2</v>
      </c>
      <c r="V243" s="20">
        <v>9</v>
      </c>
      <c r="W243" s="20">
        <v>59</v>
      </c>
      <c r="X243" s="21">
        <f t="shared" si="69"/>
        <v>0.24583333333333332</v>
      </c>
      <c r="Y243" s="22">
        <f t="shared" ca="1" si="70"/>
        <v>0.375</v>
      </c>
      <c r="Z243" s="26" t="s">
        <v>4244</v>
      </c>
      <c r="AA243" s="26">
        <f>VLOOKUP(B243,Hoja2!A:H,8,FALSE)</f>
        <v>528</v>
      </c>
      <c r="AB243" s="27">
        <v>46046</v>
      </c>
      <c r="AC243" s="26"/>
      <c r="AD243" s="27"/>
      <c r="AE243" s="24"/>
      <c r="AF243" s="24"/>
      <c r="AG243" s="24">
        <f>VLOOKUP(B243,ARL!A:Z,22,FALSE)</f>
        <v>1</v>
      </c>
      <c r="AH243" s="25" t="str">
        <f t="shared" ca="1" si="71"/>
        <v>VIGENTE</v>
      </c>
      <c r="AI243" s="44" t="s">
        <v>3</v>
      </c>
      <c r="AJ243" s="44" t="s">
        <v>3</v>
      </c>
      <c r="AK243" s="44" t="s">
        <v>3</v>
      </c>
      <c r="AL243" s="44" t="s">
        <v>3</v>
      </c>
      <c r="AM243" s="44" t="s">
        <v>3</v>
      </c>
      <c r="AN243" s="23"/>
      <c r="AO243" s="8" t="s">
        <v>2</v>
      </c>
      <c r="AP243" s="23">
        <v>46112</v>
      </c>
      <c r="AQ243" s="45" t="s">
        <v>0</v>
      </c>
      <c r="AR243" s="41">
        <v>51118001</v>
      </c>
      <c r="AS243" s="41">
        <v>24361502</v>
      </c>
      <c r="AT243" s="41" t="s">
        <v>5422</v>
      </c>
      <c r="AU243" s="40" t="s">
        <v>5541</v>
      </c>
    </row>
    <row r="244" spans="1:47" ht="36">
      <c r="A244" s="9" t="s">
        <v>9</v>
      </c>
      <c r="B244" s="10" t="s">
        <v>1272</v>
      </c>
      <c r="C244" s="6" t="str">
        <f>VLOOKUP(B244,Hoja1!A:G,3,FALSE)</f>
        <v>FREDY ROLANDO MORENO BALLESTEROS</v>
      </c>
      <c r="D244" s="6" t="str">
        <f>VLOOKUP(B244,Hoja1!A:G,5,FALSE)</f>
        <v>SANDRA MILENA GONZALEZ COY</v>
      </c>
      <c r="E244" s="6" t="e">
        <f>_xlfn.XLOOKUP(B244,#REF!,#REF!," ")</f>
        <v>#REF!</v>
      </c>
      <c r="F244" s="3" t="str">
        <f>VLOOKUP(B244,Hoja1!A:G,7,FALSE)</f>
        <v>MONICA ANDREA MIRANDA LOZADA</v>
      </c>
      <c r="G244" s="11">
        <v>46041</v>
      </c>
      <c r="H244" s="12">
        <v>8</v>
      </c>
      <c r="I244" s="12">
        <v>240</v>
      </c>
      <c r="J244" s="13">
        <v>46048</v>
      </c>
      <c r="K244" s="5"/>
      <c r="L244" s="13">
        <v>46290</v>
      </c>
      <c r="M244" s="14"/>
      <c r="N244" s="15">
        <f t="shared" si="65"/>
        <v>46290</v>
      </c>
      <c r="O244" s="16">
        <v>44800000</v>
      </c>
      <c r="P244" s="17"/>
      <c r="Q244" s="17">
        <f t="shared" si="66"/>
        <v>44800000</v>
      </c>
      <c r="R244" s="18">
        <f t="shared" si="67"/>
        <v>5600000</v>
      </c>
      <c r="S244" s="17">
        <f t="shared" si="68"/>
        <v>186666.66666666666</v>
      </c>
      <c r="T244" s="19">
        <f>30*S244</f>
        <v>5600000</v>
      </c>
      <c r="U244" s="20">
        <v>3</v>
      </c>
      <c r="V244" s="20">
        <v>9</v>
      </c>
      <c r="W244" s="20">
        <v>65</v>
      </c>
      <c r="X244" s="21">
        <f t="shared" si="69"/>
        <v>0.27083333333333331</v>
      </c>
      <c r="Y244" s="22">
        <f t="shared" ca="1" si="70"/>
        <v>0.40416666666666667</v>
      </c>
      <c r="Z244" s="26" t="s">
        <v>4244</v>
      </c>
      <c r="AA244" s="26">
        <f>VLOOKUP(B244,Hoja2!A:H,8,FALSE)</f>
        <v>529</v>
      </c>
      <c r="AB244" s="27">
        <v>46046</v>
      </c>
      <c r="AC244" s="26"/>
      <c r="AD244" s="27"/>
      <c r="AE244" s="24" t="s">
        <v>8</v>
      </c>
      <c r="AF244" s="24" t="s">
        <v>9</v>
      </c>
      <c r="AG244" s="24">
        <f>VLOOKUP(B244,ARL!A:Z,22,FALSE)</f>
        <v>1</v>
      </c>
      <c r="AH244" s="25" t="str">
        <f t="shared" ca="1" si="71"/>
        <v>VIGENTE</v>
      </c>
      <c r="AI244" s="44" t="s">
        <v>3</v>
      </c>
      <c r="AJ244" s="44" t="s">
        <v>3</v>
      </c>
      <c r="AK244" s="44" t="s">
        <v>3</v>
      </c>
      <c r="AL244" s="44" t="s">
        <v>3</v>
      </c>
      <c r="AM244" s="44" t="s">
        <v>0</v>
      </c>
      <c r="AN244" s="23"/>
      <c r="AO244" s="8" t="s">
        <v>2</v>
      </c>
      <c r="AP244" s="23">
        <v>46112</v>
      </c>
      <c r="AQ244" s="45" t="s">
        <v>0</v>
      </c>
      <c r="AR244" s="41">
        <v>51118001</v>
      </c>
      <c r="AS244" s="41">
        <v>24361502</v>
      </c>
      <c r="AT244" s="41" t="s">
        <v>5422</v>
      </c>
      <c r="AU244" s="40" t="s">
        <v>5542</v>
      </c>
    </row>
    <row r="245" spans="1:47" ht="24">
      <c r="A245" s="9" t="s">
        <v>9</v>
      </c>
      <c r="B245" s="10" t="s">
        <v>1279</v>
      </c>
      <c r="C245" s="6" t="str">
        <f>VLOOKUP(B245,Hoja1!A:G,3,FALSE)</f>
        <v>GIOVANNY MALDONADO</v>
      </c>
      <c r="D245" s="6" t="str">
        <f>VLOOKUP(B245,Hoja1!A:G,5,FALSE)</f>
        <v>SANDRA MILENA GONZALEZ COY</v>
      </c>
      <c r="E245" s="6" t="e">
        <f>_xlfn.XLOOKUP(B245,#REF!,#REF!," ")</f>
        <v>#REF!</v>
      </c>
      <c r="F245" s="3" t="str">
        <f>VLOOKUP(B245,Hoja1!A:G,7,FALSE)</f>
        <v>MONICA ANDREA MIRANDA LOZADA</v>
      </c>
      <c r="G245" s="11">
        <v>46052</v>
      </c>
      <c r="H245" s="12">
        <v>8</v>
      </c>
      <c r="I245" s="12">
        <v>240</v>
      </c>
      <c r="J245" s="13">
        <v>46064</v>
      </c>
      <c r="K245" s="5"/>
      <c r="L245" s="13">
        <v>46305</v>
      </c>
      <c r="M245" s="14"/>
      <c r="N245" s="15">
        <f t="shared" si="65"/>
        <v>46305</v>
      </c>
      <c r="O245" s="16">
        <v>38400000</v>
      </c>
      <c r="P245" s="17"/>
      <c r="Q245" s="17">
        <f t="shared" si="66"/>
        <v>38400000</v>
      </c>
      <c r="R245" s="18">
        <f t="shared" si="67"/>
        <v>4800000</v>
      </c>
      <c r="S245" s="17">
        <f t="shared" si="68"/>
        <v>160000</v>
      </c>
      <c r="T245" s="19">
        <f>30*S245</f>
        <v>4800000</v>
      </c>
      <c r="U245" s="20">
        <v>2</v>
      </c>
      <c r="V245" s="20">
        <v>9</v>
      </c>
      <c r="W245" s="20">
        <v>51</v>
      </c>
      <c r="X245" s="21">
        <f t="shared" si="69"/>
        <v>0.21249999999999999</v>
      </c>
      <c r="Y245" s="22">
        <f t="shared" ca="1" si="70"/>
        <v>0.33750000000000002</v>
      </c>
      <c r="Z245" s="26" t="s">
        <v>4244</v>
      </c>
      <c r="AA245" s="26">
        <f>VLOOKUP(B245,Hoja2!A:H,8,FALSE)</f>
        <v>2100</v>
      </c>
      <c r="AB245" s="27">
        <v>46064</v>
      </c>
      <c r="AC245" s="26"/>
      <c r="AD245" s="27"/>
      <c r="AE245" s="24"/>
      <c r="AF245" s="24" t="s">
        <v>8</v>
      </c>
      <c r="AG245" s="24">
        <f>VLOOKUP(B245,ARL!A:Z,22,FALSE)</f>
        <v>1</v>
      </c>
      <c r="AH245" s="25" t="str">
        <f t="shared" ca="1" si="71"/>
        <v>VIGENTE</v>
      </c>
      <c r="AI245" s="44"/>
      <c r="AJ245" s="44"/>
      <c r="AK245" s="44"/>
      <c r="AL245" s="44"/>
      <c r="AM245" s="44"/>
      <c r="AN245" s="23"/>
      <c r="AO245" s="8" t="s">
        <v>2</v>
      </c>
      <c r="AP245" s="23">
        <v>46120</v>
      </c>
      <c r="AQ245" s="45" t="s">
        <v>0</v>
      </c>
      <c r="AR245" s="41">
        <v>51118001</v>
      </c>
      <c r="AS245" s="41">
        <v>24361502</v>
      </c>
      <c r="AT245" s="41" t="s">
        <v>5422</v>
      </c>
      <c r="AU245" s="40" t="s">
        <v>5543</v>
      </c>
    </row>
    <row r="246" spans="1:47" ht="36">
      <c r="A246" s="9" t="s">
        <v>9</v>
      </c>
      <c r="B246" s="10" t="s">
        <v>1285</v>
      </c>
      <c r="C246" s="6" t="str">
        <f>VLOOKUP(B246,Hoja1!A:G,3,FALSE)</f>
        <v>MARIA FERNANDA AVENDAÑO MARTINEZ</v>
      </c>
      <c r="D246" s="6" t="str">
        <f>VLOOKUP(B246,Hoja1!A:G,5,FALSE)</f>
        <v>SANDRA MILENA GONZALEZ COY</v>
      </c>
      <c r="E246" s="6" t="e">
        <f>_xlfn.XLOOKUP(B246,#REF!,#REF!," ")</f>
        <v>#REF!</v>
      </c>
      <c r="F246" s="3" t="str">
        <f>VLOOKUP(B246,Hoja1!A:G,7,FALSE)</f>
        <v>MONICA ANDREA MIRANDA LOZADA</v>
      </c>
      <c r="G246" s="11">
        <v>46041</v>
      </c>
      <c r="H246" s="12">
        <v>8</v>
      </c>
      <c r="I246" s="12">
        <v>240</v>
      </c>
      <c r="J246" s="13">
        <v>46048</v>
      </c>
      <c r="K246" s="5"/>
      <c r="L246" s="13">
        <v>46290</v>
      </c>
      <c r="M246" s="14"/>
      <c r="N246" s="15">
        <f t="shared" si="65"/>
        <v>46290</v>
      </c>
      <c r="O246" s="16">
        <v>54400000</v>
      </c>
      <c r="P246" s="17"/>
      <c r="Q246" s="17">
        <f t="shared" si="66"/>
        <v>54400000</v>
      </c>
      <c r="R246" s="18">
        <f t="shared" si="67"/>
        <v>6800000</v>
      </c>
      <c r="S246" s="17">
        <f t="shared" si="68"/>
        <v>226666.66666666666</v>
      </c>
      <c r="T246" s="19">
        <f>30*S246</f>
        <v>6800000</v>
      </c>
      <c r="U246" s="20">
        <v>3</v>
      </c>
      <c r="V246" s="20">
        <v>9</v>
      </c>
      <c r="W246" s="20">
        <v>65</v>
      </c>
      <c r="X246" s="21">
        <f t="shared" si="69"/>
        <v>0.27083333333333331</v>
      </c>
      <c r="Y246" s="22">
        <f t="shared" ca="1" si="70"/>
        <v>0.40416666666666667</v>
      </c>
      <c r="Z246" s="26" t="s">
        <v>4244</v>
      </c>
      <c r="AA246" s="26">
        <f>VLOOKUP(B246,Hoja2!A:H,8,FALSE)</f>
        <v>530</v>
      </c>
      <c r="AB246" s="27">
        <v>46046</v>
      </c>
      <c r="AC246" s="26"/>
      <c r="AD246" s="27"/>
      <c r="AE246" s="24" t="s">
        <v>8</v>
      </c>
      <c r="AF246" s="24" t="s">
        <v>9</v>
      </c>
      <c r="AG246" s="24">
        <f>VLOOKUP(B246,ARL!A:Z,22,FALSE)</f>
        <v>1</v>
      </c>
      <c r="AH246" s="25" t="str">
        <f t="shared" ca="1" si="71"/>
        <v>VIGENTE</v>
      </c>
      <c r="AI246" s="44" t="s">
        <v>3</v>
      </c>
      <c r="AJ246" s="44" t="s">
        <v>3</v>
      </c>
      <c r="AK246" s="44" t="s">
        <v>0</v>
      </c>
      <c r="AL246" s="44" t="s">
        <v>3</v>
      </c>
      <c r="AM246" s="44" t="s">
        <v>3</v>
      </c>
      <c r="AN246" s="23"/>
      <c r="AO246" s="8" t="s">
        <v>2</v>
      </c>
      <c r="AP246" s="23">
        <v>46112</v>
      </c>
      <c r="AQ246" s="45" t="s">
        <v>0</v>
      </c>
      <c r="AR246" s="41">
        <v>51118001</v>
      </c>
      <c r="AS246" s="41">
        <v>24361502</v>
      </c>
      <c r="AT246" s="41" t="s">
        <v>5422</v>
      </c>
      <c r="AU246" s="40" t="s">
        <v>5544</v>
      </c>
    </row>
    <row r="247" spans="1:47" ht="36">
      <c r="A247" s="9" t="s">
        <v>9</v>
      </c>
      <c r="B247" s="10" t="s">
        <v>1292</v>
      </c>
      <c r="C247" s="6" t="str">
        <f>VLOOKUP(B247,Hoja1!A:G,3,FALSE)</f>
        <v>SANDRA MILENA GONZALEZ COY</v>
      </c>
      <c r="D247" s="6" t="str">
        <f>VLOOKUP(B247,Hoja1!A:G,5,FALSE)</f>
        <v>ESTHEFANY CHAVERRA MOSQUERA</v>
      </c>
      <c r="E247" s="6" t="s">
        <v>353</v>
      </c>
      <c r="F247" s="3" t="str">
        <f>VLOOKUP(B247,Hoja1!A:G,7,FALSE)</f>
        <v>FERNANDO SOTELO AVILA</v>
      </c>
      <c r="G247" s="11">
        <v>46041</v>
      </c>
      <c r="H247" s="12">
        <v>8</v>
      </c>
      <c r="I247" s="12">
        <v>240</v>
      </c>
      <c r="J247" s="13">
        <v>46048</v>
      </c>
      <c r="K247" s="5"/>
      <c r="L247" s="13">
        <v>46290</v>
      </c>
      <c r="M247" s="14"/>
      <c r="N247" s="15">
        <f t="shared" si="65"/>
        <v>46290</v>
      </c>
      <c r="O247" s="16">
        <v>64000000</v>
      </c>
      <c r="P247" s="17"/>
      <c r="Q247" s="17">
        <f t="shared" si="66"/>
        <v>64000000</v>
      </c>
      <c r="R247" s="18">
        <f t="shared" si="67"/>
        <v>8000000</v>
      </c>
      <c r="S247" s="17">
        <f t="shared" si="68"/>
        <v>266666.66666666669</v>
      </c>
      <c r="T247" s="19">
        <v>8000000</v>
      </c>
      <c r="U247" s="20">
        <v>3</v>
      </c>
      <c r="V247" s="20">
        <v>9</v>
      </c>
      <c r="W247" s="20">
        <f>5+30+30</f>
        <v>65</v>
      </c>
      <c r="X247" s="21">
        <f t="shared" si="69"/>
        <v>0.27083333333333331</v>
      </c>
      <c r="Y247" s="22">
        <f t="shared" ca="1" si="70"/>
        <v>0.40416666666666667</v>
      </c>
      <c r="Z247" s="26" t="s">
        <v>4244</v>
      </c>
      <c r="AA247" s="26">
        <f>VLOOKUP(B247,Hoja2!A:H,8,FALSE)</f>
        <v>531</v>
      </c>
      <c r="AB247" s="27">
        <v>46046</v>
      </c>
      <c r="AC247" s="26"/>
      <c r="AD247" s="27"/>
      <c r="AE247" s="24" t="s">
        <v>8</v>
      </c>
      <c r="AF247" s="24" t="s">
        <v>9</v>
      </c>
      <c r="AG247" s="24">
        <f>VLOOKUP(B247,ARL!A:Z,22,FALSE)</f>
        <v>1</v>
      </c>
      <c r="AH247" s="25" t="str">
        <f t="shared" ca="1" si="71"/>
        <v>VIGENTE</v>
      </c>
      <c r="AI247" s="44"/>
      <c r="AJ247" s="44"/>
      <c r="AK247" s="44"/>
      <c r="AL247" s="44"/>
      <c r="AM247" s="44"/>
      <c r="AN247" s="23"/>
      <c r="AO247" s="8" t="s">
        <v>2</v>
      </c>
      <c r="AP247" s="23">
        <v>46112</v>
      </c>
      <c r="AQ247" s="45" t="s">
        <v>0</v>
      </c>
      <c r="AR247" s="41">
        <v>51118001</v>
      </c>
      <c r="AS247" s="41">
        <v>24361502</v>
      </c>
      <c r="AT247" s="41" t="s">
        <v>5407</v>
      </c>
      <c r="AU247" s="40"/>
    </row>
    <row r="248" spans="1:47" ht="24">
      <c r="A248" s="9" t="s">
        <v>9</v>
      </c>
      <c r="B248" s="10" t="s">
        <v>1298</v>
      </c>
      <c r="C248" s="6" t="str">
        <f>VLOOKUP(B248,Hoja1!A:G,3,FALSE)</f>
        <v>WIESNER FABIAN ROBAYO SALCEDO</v>
      </c>
      <c r="D248" s="6" t="str">
        <f>VLOOKUP(B248,Hoja1!A:G,5,FALSE)</f>
        <v>SANDRA MILENA GONZALEZ COY</v>
      </c>
      <c r="E248" s="6" t="e">
        <f>_xlfn.XLOOKUP(B248,#REF!,#REF!," ")</f>
        <v>#REF!</v>
      </c>
      <c r="F248" s="3" t="str">
        <f>VLOOKUP(B248,Hoja1!A:G,7,FALSE)</f>
        <v>MONICA ANDREA MIRANDA LOZADA</v>
      </c>
      <c r="G248" s="11">
        <v>46041</v>
      </c>
      <c r="H248" s="12">
        <v>8</v>
      </c>
      <c r="I248" s="12">
        <v>240</v>
      </c>
      <c r="J248" s="13">
        <v>46048</v>
      </c>
      <c r="K248" s="5"/>
      <c r="L248" s="13">
        <v>46290</v>
      </c>
      <c r="M248" s="14"/>
      <c r="N248" s="15">
        <f t="shared" si="65"/>
        <v>46290</v>
      </c>
      <c r="O248" s="16">
        <v>54400000</v>
      </c>
      <c r="P248" s="17"/>
      <c r="Q248" s="17">
        <f t="shared" si="66"/>
        <v>54400000</v>
      </c>
      <c r="R248" s="18">
        <f t="shared" si="67"/>
        <v>6800000</v>
      </c>
      <c r="S248" s="17">
        <f t="shared" si="68"/>
        <v>226666.66666666666</v>
      </c>
      <c r="T248" s="19">
        <f>30*S248</f>
        <v>6800000</v>
      </c>
      <c r="U248" s="20">
        <v>3</v>
      </c>
      <c r="V248" s="20">
        <v>9</v>
      </c>
      <c r="W248" s="20">
        <v>65</v>
      </c>
      <c r="X248" s="21">
        <f t="shared" si="69"/>
        <v>0.27083333333333331</v>
      </c>
      <c r="Y248" s="22">
        <f t="shared" ca="1" si="70"/>
        <v>0.40416666666666667</v>
      </c>
      <c r="Z248" s="26" t="s">
        <v>4244</v>
      </c>
      <c r="AA248" s="26">
        <f>VLOOKUP(B248,Hoja2!A:H,8,FALSE)</f>
        <v>532</v>
      </c>
      <c r="AB248" s="27">
        <v>46046</v>
      </c>
      <c r="AC248" s="26"/>
      <c r="AD248" s="27"/>
      <c r="AE248" s="24" t="s">
        <v>8</v>
      </c>
      <c r="AF248" s="24" t="s">
        <v>9</v>
      </c>
      <c r="AG248" s="24">
        <f>VLOOKUP(B248,ARL!A:Z,22,FALSE)</f>
        <v>1</v>
      </c>
      <c r="AH248" s="25" t="str">
        <f t="shared" ca="1" si="71"/>
        <v>VIGENTE</v>
      </c>
      <c r="AI248" s="44" t="s">
        <v>3</v>
      </c>
      <c r="AJ248" s="44" t="s">
        <v>3</v>
      </c>
      <c r="AK248" s="44" t="s">
        <v>0</v>
      </c>
      <c r="AL248" s="44" t="s">
        <v>0</v>
      </c>
      <c r="AM248" s="44" t="s">
        <v>3</v>
      </c>
      <c r="AN248" s="23"/>
      <c r="AO248" s="8" t="s">
        <v>2</v>
      </c>
      <c r="AP248" s="23">
        <v>46112</v>
      </c>
      <c r="AQ248" s="45" t="s">
        <v>0</v>
      </c>
      <c r="AR248" s="41">
        <v>51118001</v>
      </c>
      <c r="AS248" s="41">
        <v>24361502</v>
      </c>
      <c r="AT248" s="41" t="s">
        <v>5422</v>
      </c>
      <c r="AU248" s="40" t="s">
        <v>5545</v>
      </c>
    </row>
    <row r="249" spans="1:47" ht="36">
      <c r="A249" s="9" t="s">
        <v>9</v>
      </c>
      <c r="B249" s="10" t="s">
        <v>1306</v>
      </c>
      <c r="C249" s="6" t="str">
        <f>VLOOKUP(B249,Hoja1!A:G,3,FALSE)</f>
        <v>VIVIANA ANDREA HUERTAS ROMERO</v>
      </c>
      <c r="D249" s="6" t="str">
        <f>VLOOKUP(B249,Hoja1!A:G,5,FALSE)</f>
        <v>ZULY ESPERANZA LIZCANO MORENO</v>
      </c>
      <c r="E249" s="6" t="e">
        <f>_xlfn.XLOOKUP(B249,#REF!,#REF!," ")</f>
        <v>#REF!</v>
      </c>
      <c r="F249" s="3" t="str">
        <f>VLOOKUP(B249,Hoja1!A:G,7,FALSE)</f>
        <v>SUGEY DIAZ TRIANA</v>
      </c>
      <c r="G249" s="11">
        <v>46041</v>
      </c>
      <c r="H249" s="12">
        <v>8</v>
      </c>
      <c r="I249" s="12">
        <v>240</v>
      </c>
      <c r="J249" s="13">
        <v>46045</v>
      </c>
      <c r="K249" s="5"/>
      <c r="L249" s="13">
        <v>46287</v>
      </c>
      <c r="M249" s="14"/>
      <c r="N249" s="15">
        <f t="shared" si="65"/>
        <v>46287</v>
      </c>
      <c r="O249" s="16">
        <v>54400000</v>
      </c>
      <c r="P249" s="17"/>
      <c r="Q249" s="17">
        <f t="shared" si="66"/>
        <v>54400000</v>
      </c>
      <c r="R249" s="18">
        <f t="shared" si="67"/>
        <v>6800000</v>
      </c>
      <c r="S249" s="17">
        <f t="shared" si="68"/>
        <v>226666.66666666666</v>
      </c>
      <c r="T249" s="19">
        <f>30*S249</f>
        <v>6800000</v>
      </c>
      <c r="U249" s="20">
        <v>3</v>
      </c>
      <c r="V249" s="20">
        <v>9</v>
      </c>
      <c r="W249" s="20">
        <f>8+30+30</f>
        <v>68</v>
      </c>
      <c r="X249" s="21">
        <f t="shared" si="69"/>
        <v>0.28333333333333333</v>
      </c>
      <c r="Y249" s="22">
        <f t="shared" ca="1" si="70"/>
        <v>0.41666666666666669</v>
      </c>
      <c r="Z249" s="26" t="s">
        <v>4244</v>
      </c>
      <c r="AA249" s="26">
        <f>VLOOKUP(B249,Hoja2!A:H,8,FALSE)</f>
        <v>436</v>
      </c>
      <c r="AB249" s="27">
        <v>46045</v>
      </c>
      <c r="AC249" s="26"/>
      <c r="AD249" s="27"/>
      <c r="AE249" s="24" t="s">
        <v>8</v>
      </c>
      <c r="AF249" s="24" t="s">
        <v>9</v>
      </c>
      <c r="AG249" s="24">
        <f>VLOOKUP(B249,ARL!A:Z,22,FALSE)</f>
        <v>1</v>
      </c>
      <c r="AH249" s="25" t="str">
        <f t="shared" ca="1" si="71"/>
        <v>VIGENTE</v>
      </c>
      <c r="AI249" s="44"/>
      <c r="AJ249" s="44"/>
      <c r="AK249" s="44"/>
      <c r="AL249" s="44"/>
      <c r="AM249" s="44" t="s">
        <v>0</v>
      </c>
      <c r="AN249" s="23"/>
      <c r="AO249" s="8" t="s">
        <v>2</v>
      </c>
      <c r="AP249" s="23">
        <v>46109</v>
      </c>
      <c r="AQ249" s="45" t="s">
        <v>0</v>
      </c>
      <c r="AR249" s="41">
        <v>51118001</v>
      </c>
      <c r="AS249" s="41">
        <v>24361502</v>
      </c>
      <c r="AT249" s="41" t="s">
        <v>5498</v>
      </c>
      <c r="AU249" s="40"/>
    </row>
    <row r="250" spans="1:47" ht="36">
      <c r="A250" s="9" t="s">
        <v>9</v>
      </c>
      <c r="B250" s="10" t="s">
        <v>1312</v>
      </c>
      <c r="C250" s="6" t="str">
        <f>VLOOKUP(B250,Hoja1!A:G,3,FALSE)</f>
        <v>LINA DANIELA VALCARCEL GOMEZ</v>
      </c>
      <c r="D250" s="6" t="str">
        <f>VLOOKUP(B250,Hoja1!A:G,5,FALSE)</f>
        <v>JUNIOR EDUARDO RIVAS MORENO</v>
      </c>
      <c r="E250" s="6" t="e">
        <f>_xlfn.XLOOKUP(B250,#REF!,#REF!," ")</f>
        <v>#REF!</v>
      </c>
      <c r="F250" s="3" t="str">
        <f>VLOOKUP(B250,Hoja1!A:G,7,FALSE)</f>
        <v>JEISSON ANDREY GONZALEZ FLORIAN</v>
      </c>
      <c r="G250" s="11">
        <v>46041</v>
      </c>
      <c r="H250" s="12">
        <v>8</v>
      </c>
      <c r="I250" s="12">
        <v>240</v>
      </c>
      <c r="J250" s="13">
        <v>46048</v>
      </c>
      <c r="K250" s="5"/>
      <c r="L250" s="13">
        <v>46290</v>
      </c>
      <c r="M250" s="14"/>
      <c r="N250" s="15">
        <f t="shared" si="65"/>
        <v>46290</v>
      </c>
      <c r="O250" s="16">
        <v>44800000</v>
      </c>
      <c r="P250" s="17"/>
      <c r="Q250" s="17">
        <f t="shared" si="66"/>
        <v>44800000</v>
      </c>
      <c r="R250" s="18">
        <f t="shared" si="67"/>
        <v>5600000</v>
      </c>
      <c r="S250" s="17">
        <f t="shared" si="68"/>
        <v>186666.66666666666</v>
      </c>
      <c r="T250" s="19">
        <v>5600000</v>
      </c>
      <c r="U250" s="20">
        <v>3</v>
      </c>
      <c r="V250" s="20">
        <v>9</v>
      </c>
      <c r="W250" s="20">
        <f>5+30+30</f>
        <v>65</v>
      </c>
      <c r="X250" s="21">
        <f t="shared" si="69"/>
        <v>0.27083333333333331</v>
      </c>
      <c r="Y250" s="22">
        <f t="shared" ca="1" si="70"/>
        <v>0.40416666666666667</v>
      </c>
      <c r="Z250" s="26" t="s">
        <v>4244</v>
      </c>
      <c r="AA250" s="26">
        <f>VLOOKUP(B250,Hoja2!A:H,8,FALSE)</f>
        <v>535</v>
      </c>
      <c r="AB250" s="27">
        <v>46046</v>
      </c>
      <c r="AC250" s="26"/>
      <c r="AD250" s="27"/>
      <c r="AE250" s="24" t="s">
        <v>6</v>
      </c>
      <c r="AF250" s="24" t="s">
        <v>9</v>
      </c>
      <c r="AG250" s="24">
        <f>VLOOKUP(B250,ARL!A:Z,22,FALSE)</f>
        <v>1</v>
      </c>
      <c r="AH250" s="25" t="str">
        <f t="shared" ca="1" si="71"/>
        <v>VIGENTE</v>
      </c>
      <c r="AI250" s="44"/>
      <c r="AJ250" s="44"/>
      <c r="AK250" s="44"/>
      <c r="AL250" s="44"/>
      <c r="AM250" s="44"/>
      <c r="AN250" s="23">
        <v>46113</v>
      </c>
      <c r="AO250" s="8" t="s">
        <v>2</v>
      </c>
      <c r="AP250" s="23">
        <v>46122</v>
      </c>
      <c r="AQ250" s="45" t="s">
        <v>0</v>
      </c>
      <c r="AR250" s="41">
        <v>51118001</v>
      </c>
      <c r="AS250" s="41">
        <v>24361502</v>
      </c>
      <c r="AT250" s="41" t="s">
        <v>5417</v>
      </c>
      <c r="AU250" s="40" t="s">
        <v>5546</v>
      </c>
    </row>
    <row r="251" spans="1:47" ht="36">
      <c r="A251" s="9" t="s">
        <v>9</v>
      </c>
      <c r="B251" s="10" t="s">
        <v>1318</v>
      </c>
      <c r="C251" s="6" t="str">
        <f>VLOOKUP(B251,Hoja1!A:G,3,FALSE)</f>
        <v>ALEXIS SIERRA</v>
      </c>
      <c r="D251" s="6" t="str">
        <f>VLOOKUP(B251,Hoja1!A:G,5,FALSE)</f>
        <v>ZULY ESPERANZA LIZCANO MORENO</v>
      </c>
      <c r="E251" s="6" t="e">
        <f>_xlfn.XLOOKUP(B251,#REF!,#REF!," ")</f>
        <v>#REF!</v>
      </c>
      <c r="F251" s="3" t="str">
        <f>VLOOKUP(B251,Hoja1!A:G,7,FALSE)</f>
        <v>SUGEY DIAZ TRIANA</v>
      </c>
      <c r="G251" s="11">
        <v>46041</v>
      </c>
      <c r="H251" s="12">
        <v>8</v>
      </c>
      <c r="I251" s="12">
        <v>240</v>
      </c>
      <c r="J251" s="13">
        <v>46048</v>
      </c>
      <c r="K251" s="5"/>
      <c r="L251" s="13">
        <v>46290</v>
      </c>
      <c r="M251" s="14"/>
      <c r="N251" s="15">
        <f t="shared" si="65"/>
        <v>46290</v>
      </c>
      <c r="O251" s="16">
        <v>38400000</v>
      </c>
      <c r="P251" s="17"/>
      <c r="Q251" s="17">
        <f t="shared" si="66"/>
        <v>38400000</v>
      </c>
      <c r="R251" s="18">
        <f t="shared" si="67"/>
        <v>4800000</v>
      </c>
      <c r="S251" s="17">
        <f t="shared" si="68"/>
        <v>160000</v>
      </c>
      <c r="T251" s="19">
        <f>30*S251</f>
        <v>4800000</v>
      </c>
      <c r="U251" s="20">
        <v>3</v>
      </c>
      <c r="V251" s="20">
        <v>9</v>
      </c>
      <c r="W251" s="20">
        <f>30+5+30</f>
        <v>65</v>
      </c>
      <c r="X251" s="21">
        <f t="shared" si="69"/>
        <v>0.27083333333333331</v>
      </c>
      <c r="Y251" s="22">
        <f t="shared" ca="1" si="70"/>
        <v>0.40416666666666667</v>
      </c>
      <c r="Z251" s="26" t="s">
        <v>4244</v>
      </c>
      <c r="AA251" s="26">
        <f>VLOOKUP(B251,Hoja2!A:H,8,FALSE)</f>
        <v>537</v>
      </c>
      <c r="AB251" s="27">
        <v>46046</v>
      </c>
      <c r="AC251" s="26"/>
      <c r="AD251" s="27"/>
      <c r="AE251" s="24" t="s">
        <v>8</v>
      </c>
      <c r="AF251" s="24" t="s">
        <v>9</v>
      </c>
      <c r="AG251" s="24">
        <f>VLOOKUP(B251,ARL!A:Z,22,FALSE)</f>
        <v>1</v>
      </c>
      <c r="AH251" s="25" t="str">
        <f t="shared" ca="1" si="71"/>
        <v>VIGENTE</v>
      </c>
      <c r="AI251" s="44"/>
      <c r="AJ251" s="44"/>
      <c r="AK251" s="44"/>
      <c r="AL251" s="44"/>
      <c r="AM251" s="44"/>
      <c r="AN251" s="23"/>
      <c r="AO251" s="8" t="s">
        <v>2</v>
      </c>
      <c r="AP251" s="23">
        <v>46109</v>
      </c>
      <c r="AQ251" s="45" t="s">
        <v>0</v>
      </c>
      <c r="AR251" s="41">
        <v>51118001</v>
      </c>
      <c r="AS251" s="41">
        <v>24361502</v>
      </c>
      <c r="AT251" s="41" t="s">
        <v>5498</v>
      </c>
      <c r="AU251" s="40"/>
    </row>
    <row r="252" spans="1:47" ht="36">
      <c r="A252" s="9" t="s">
        <v>9</v>
      </c>
      <c r="B252" s="10" t="s">
        <v>1322</v>
      </c>
      <c r="C252" s="6" t="str">
        <f>VLOOKUP(B252,Hoja1!A:G,3,FALSE)</f>
        <v>ANA MATILDE GUTIÉRREZ BOLÍVAR</v>
      </c>
      <c r="D252" s="6" t="str">
        <f>VLOOKUP(B252,Hoja1!A:G,5,FALSE)</f>
        <v>JEISSON ANDRES ORTIZ HERNANDEZ</v>
      </c>
      <c r="E252" s="6" t="e">
        <f>_xlfn.XLOOKUP(B252,#REF!,#REF!," ")</f>
        <v>#REF!</v>
      </c>
      <c r="F252" s="3" t="str">
        <f>VLOOKUP(B252,Hoja1!A:G,7,FALSE)</f>
        <v>MONICA ANDREA MIRANDA LOZADA</v>
      </c>
      <c r="G252" s="11">
        <v>46041</v>
      </c>
      <c r="H252" s="12">
        <v>8</v>
      </c>
      <c r="I252" s="12">
        <v>240</v>
      </c>
      <c r="J252" s="13">
        <v>46048</v>
      </c>
      <c r="K252" s="5"/>
      <c r="L252" s="13">
        <v>46290</v>
      </c>
      <c r="M252" s="14"/>
      <c r="N252" s="15">
        <f t="shared" si="65"/>
        <v>46290</v>
      </c>
      <c r="O252" s="16">
        <v>52000000</v>
      </c>
      <c r="P252" s="17"/>
      <c r="Q252" s="17">
        <f t="shared" si="66"/>
        <v>52000000</v>
      </c>
      <c r="R252" s="18">
        <f t="shared" si="67"/>
        <v>6500000</v>
      </c>
      <c r="S252" s="17">
        <f t="shared" si="68"/>
        <v>216666.66666666666</v>
      </c>
      <c r="T252" s="19">
        <f>30*S252</f>
        <v>6500000</v>
      </c>
      <c r="U252" s="20">
        <v>3</v>
      </c>
      <c r="V252" s="20">
        <v>9</v>
      </c>
      <c r="W252" s="20">
        <v>65</v>
      </c>
      <c r="X252" s="21">
        <f t="shared" si="69"/>
        <v>0.27083333333333331</v>
      </c>
      <c r="Y252" s="22">
        <f t="shared" ca="1" si="70"/>
        <v>0.40416666666666667</v>
      </c>
      <c r="Z252" s="26" t="s">
        <v>4244</v>
      </c>
      <c r="AA252" s="26">
        <f>VLOOKUP(B252,Hoja2!A:H,8,FALSE)</f>
        <v>540</v>
      </c>
      <c r="AB252" s="27">
        <v>46046</v>
      </c>
      <c r="AC252" s="26"/>
      <c r="AD252" s="27"/>
      <c r="AE252" s="24" t="s">
        <v>8</v>
      </c>
      <c r="AF252" s="24" t="s">
        <v>9</v>
      </c>
      <c r="AG252" s="24">
        <f>VLOOKUP(B252,ARL!A:Z,22,FALSE)</f>
        <v>1</v>
      </c>
      <c r="AH252" s="25" t="str">
        <f t="shared" ca="1" si="71"/>
        <v>VIGENTE</v>
      </c>
      <c r="AI252" s="44" t="s">
        <v>3</v>
      </c>
      <c r="AJ252" s="44" t="s">
        <v>3</v>
      </c>
      <c r="AK252" s="44" t="s">
        <v>3</v>
      </c>
      <c r="AL252" s="44" t="s">
        <v>3</v>
      </c>
      <c r="AM252" s="44" t="s">
        <v>3</v>
      </c>
      <c r="AN252" s="23"/>
      <c r="AO252" s="8" t="s">
        <v>2</v>
      </c>
      <c r="AP252" s="23">
        <v>46116</v>
      </c>
      <c r="AQ252" s="45" t="s">
        <v>0</v>
      </c>
      <c r="AR252" s="41">
        <v>51118001</v>
      </c>
      <c r="AS252" s="41">
        <v>24361502</v>
      </c>
      <c r="AT252" s="41" t="s">
        <v>5422</v>
      </c>
      <c r="AU252" s="40"/>
    </row>
    <row r="253" spans="1:47" ht="24">
      <c r="A253" s="9" t="s">
        <v>5413</v>
      </c>
      <c r="B253" s="10" t="s">
        <v>1328</v>
      </c>
      <c r="C253" s="6" t="str">
        <f>VLOOKUP(B253,Hoja1!A:G,3,FALSE)</f>
        <v>MARIA ANGELICA DIAZ MARTINEZ</v>
      </c>
      <c r="D253" s="6" t="str">
        <f>VLOOKUP(B253,Hoja1!A:G,5,FALSE)</f>
        <v>NATALIA ESPITIA ROJAS</v>
      </c>
      <c r="E253" s="6" t="e">
        <f>_xlfn.XLOOKUP(B253,#REF!,#REF!," ")</f>
        <v>#REF!</v>
      </c>
      <c r="F253" s="3" t="str">
        <f>VLOOKUP(B253,Hoja1!A:G,7,FALSE)</f>
        <v>JEISSON ANDREY GONZALEZ FLORIAN</v>
      </c>
      <c r="G253" s="11"/>
      <c r="H253" s="12">
        <v>8</v>
      </c>
      <c r="I253" s="12">
        <v>240</v>
      </c>
      <c r="J253" s="13"/>
      <c r="K253" s="5"/>
      <c r="L253" s="13"/>
      <c r="M253" s="14"/>
      <c r="N253" s="15">
        <f t="shared" si="65"/>
        <v>0</v>
      </c>
      <c r="O253" s="16"/>
      <c r="P253" s="17"/>
      <c r="Q253" s="17">
        <f t="shared" si="66"/>
        <v>0</v>
      </c>
      <c r="R253" s="18">
        <f t="shared" si="67"/>
        <v>0</v>
      </c>
      <c r="S253" s="17">
        <f t="shared" si="68"/>
        <v>0</v>
      </c>
      <c r="T253" s="19">
        <f>+AA253*S253</f>
        <v>0</v>
      </c>
      <c r="U253" s="20">
        <v>1</v>
      </c>
      <c r="V253" s="20">
        <v>9</v>
      </c>
      <c r="W253" s="20"/>
      <c r="X253" s="21">
        <f t="shared" si="69"/>
        <v>0</v>
      </c>
      <c r="Y253" s="22">
        <f t="shared" ca="1" si="70"/>
        <v>192.27083333333334</v>
      </c>
      <c r="Z253" s="26" t="s">
        <v>4244</v>
      </c>
      <c r="AA253" s="26">
        <f>VLOOKUP(B253,Hoja2!A:H,8,FALSE)</f>
        <v>541</v>
      </c>
      <c r="AB253" s="27">
        <v>46046</v>
      </c>
      <c r="AC253" s="26"/>
      <c r="AD253" s="27"/>
      <c r="AE253" s="24"/>
      <c r="AF253" s="24"/>
      <c r="AG253" s="24">
        <f>VLOOKUP(B253,ARL!A:Z,22,FALSE)</f>
        <v>1</v>
      </c>
      <c r="AH253" s="25" t="str">
        <f t="shared" ca="1" si="71"/>
        <v>TERMINADO</v>
      </c>
      <c r="AI253" s="44"/>
      <c r="AJ253" s="44"/>
      <c r="AK253" s="44"/>
      <c r="AL253" s="44"/>
      <c r="AM253" s="44"/>
      <c r="AN253" s="23"/>
      <c r="AO253" s="8"/>
      <c r="AP253" s="23"/>
      <c r="AQ253" s="45"/>
      <c r="AR253" s="41">
        <v>51118001</v>
      </c>
      <c r="AS253" s="41">
        <v>24361502</v>
      </c>
      <c r="AT253" s="41" t="s">
        <v>5417</v>
      </c>
      <c r="AU253" s="40"/>
    </row>
    <row r="254" spans="1:47" ht="24">
      <c r="A254" s="9" t="s">
        <v>9</v>
      </c>
      <c r="B254" s="10" t="s">
        <v>1328</v>
      </c>
      <c r="C254" s="6" t="str">
        <f>VLOOKUP(B254,Hoja1!A:G,3,FALSE)</f>
        <v>MARIA ANGELICA DIAZ MARTINEZ</v>
      </c>
      <c r="D254" s="6" t="str">
        <f>VLOOKUP(B254,Hoja1!A:G,5,FALSE)</f>
        <v>NATALIA ESPITIA ROJAS</v>
      </c>
      <c r="E254" s="6" t="e">
        <f>_xlfn.XLOOKUP(B254,#REF!,#REF!," ")</f>
        <v>#REF!</v>
      </c>
      <c r="F254" s="3" t="str">
        <f>VLOOKUP(B254,Hoja1!A:G,7,FALSE)</f>
        <v>JEISSON ANDREY GONZALEZ FLORIAN</v>
      </c>
      <c r="G254" s="11"/>
      <c r="H254" s="12">
        <v>8</v>
      </c>
      <c r="I254" s="12">
        <v>240</v>
      </c>
      <c r="J254" s="13"/>
      <c r="K254" s="5"/>
      <c r="L254" s="13"/>
      <c r="M254" s="14"/>
      <c r="N254" s="15">
        <f t="shared" si="65"/>
        <v>0</v>
      </c>
      <c r="O254" s="16"/>
      <c r="P254" s="17"/>
      <c r="Q254" s="17">
        <f t="shared" si="66"/>
        <v>0</v>
      </c>
      <c r="R254" s="18">
        <f t="shared" si="67"/>
        <v>0</v>
      </c>
      <c r="S254" s="17">
        <f t="shared" si="68"/>
        <v>0</v>
      </c>
      <c r="T254" s="19">
        <f>+AA254*S254</f>
        <v>0</v>
      </c>
      <c r="U254" s="20">
        <v>1</v>
      </c>
      <c r="V254" s="20">
        <v>9</v>
      </c>
      <c r="W254" s="20"/>
      <c r="X254" s="21">
        <f t="shared" si="69"/>
        <v>0</v>
      </c>
      <c r="Y254" s="22">
        <f t="shared" ca="1" si="70"/>
        <v>192.27083333333334</v>
      </c>
      <c r="Z254" s="26" t="s">
        <v>4244</v>
      </c>
      <c r="AA254" s="26">
        <f>VLOOKUP(B254,Hoja2!A:H,8,FALSE)</f>
        <v>541</v>
      </c>
      <c r="AB254" s="27">
        <v>46046</v>
      </c>
      <c r="AC254" s="26"/>
      <c r="AD254" s="27"/>
      <c r="AE254" s="24"/>
      <c r="AF254" s="24"/>
      <c r="AG254" s="24">
        <f>VLOOKUP(B254,ARL!A:Z,22,FALSE)</f>
        <v>1</v>
      </c>
      <c r="AH254" s="25" t="str">
        <f t="shared" ca="1" si="71"/>
        <v>TERMINADO</v>
      </c>
      <c r="AI254" s="44"/>
      <c r="AJ254" s="44"/>
      <c r="AK254" s="44"/>
      <c r="AL254" s="44"/>
      <c r="AM254" s="44"/>
      <c r="AN254" s="23"/>
      <c r="AO254" s="8"/>
      <c r="AP254" s="23"/>
      <c r="AQ254" s="45"/>
      <c r="AR254" s="41">
        <v>51118001</v>
      </c>
      <c r="AS254" s="41">
        <v>24361502</v>
      </c>
      <c r="AT254" s="41" t="s">
        <v>5417</v>
      </c>
      <c r="AU254" s="40"/>
    </row>
    <row r="255" spans="1:47" ht="36">
      <c r="A255" s="9" t="s">
        <v>9</v>
      </c>
      <c r="B255" s="10" t="s">
        <v>1333</v>
      </c>
      <c r="C255" s="6" t="str">
        <f>VLOOKUP(B255,Hoja1!A:G,3,FALSE)</f>
        <v>ANDRÉS CAMILO PINZÓN MONTAÑA</v>
      </c>
      <c r="D255" s="6" t="str">
        <f>VLOOKUP(B255,Hoja1!A:G,5,FALSE)</f>
        <v>JORGE ARMANDO SOLANO PEÑA</v>
      </c>
      <c r="E255" s="6" t="e">
        <f>_xlfn.XLOOKUP(B255,#REF!,#REF!," ")</f>
        <v>#REF!</v>
      </c>
      <c r="F255" s="3" t="str">
        <f>VLOOKUP(B255,Hoja1!A:G,7,FALSE)</f>
        <v>MARIA DEL PILAR BENAVIDES ALFONSO</v>
      </c>
      <c r="G255" s="11">
        <v>46041</v>
      </c>
      <c r="H255" s="12">
        <v>8</v>
      </c>
      <c r="I255" s="12">
        <v>240</v>
      </c>
      <c r="J255" s="13">
        <v>46048</v>
      </c>
      <c r="K255" s="5"/>
      <c r="L255" s="13">
        <v>46290</v>
      </c>
      <c r="M255" s="14"/>
      <c r="N255" s="15">
        <f t="shared" si="65"/>
        <v>46290</v>
      </c>
      <c r="O255" s="16">
        <v>56000000</v>
      </c>
      <c r="P255" s="17"/>
      <c r="Q255" s="17">
        <f t="shared" si="66"/>
        <v>56000000</v>
      </c>
      <c r="R255" s="18">
        <f t="shared" si="67"/>
        <v>7000000</v>
      </c>
      <c r="S255" s="17">
        <f t="shared" si="68"/>
        <v>233333.33333333334</v>
      </c>
      <c r="T255" s="19">
        <v>7000000</v>
      </c>
      <c r="U255" s="20">
        <v>3</v>
      </c>
      <c r="V255" s="20">
        <v>9</v>
      </c>
      <c r="W255" s="20">
        <f>5+30+30</f>
        <v>65</v>
      </c>
      <c r="X255" s="21">
        <f t="shared" si="69"/>
        <v>0.27083333333333331</v>
      </c>
      <c r="Y255" s="22">
        <f t="shared" ca="1" si="70"/>
        <v>0.40416666666666667</v>
      </c>
      <c r="Z255" s="26" t="s">
        <v>4244</v>
      </c>
      <c r="AA255" s="26">
        <f>VLOOKUP(B255,Hoja2!A:H,8,FALSE)</f>
        <v>542</v>
      </c>
      <c r="AB255" s="27">
        <v>46046</v>
      </c>
      <c r="AC255" s="26"/>
      <c r="AD255" s="27"/>
      <c r="AE255" s="24" t="s">
        <v>6</v>
      </c>
      <c r="AF255" s="24" t="s">
        <v>8</v>
      </c>
      <c r="AG255" s="24">
        <f>VLOOKUP(B255,ARL!A:Z,22,FALSE)</f>
        <v>1</v>
      </c>
      <c r="AH255" s="25" t="str">
        <f t="shared" ca="1" si="71"/>
        <v>VIGENTE</v>
      </c>
      <c r="AI255" s="44" t="s">
        <v>5418</v>
      </c>
      <c r="AJ255" s="44" t="s">
        <v>5418</v>
      </c>
      <c r="AK255" s="44" t="s">
        <v>5418</v>
      </c>
      <c r="AL255" s="44" t="s">
        <v>5418</v>
      </c>
      <c r="AM255" s="44" t="s">
        <v>0</v>
      </c>
      <c r="AN255" s="23"/>
      <c r="AO255" s="8" t="s">
        <v>2</v>
      </c>
      <c r="AP255" s="23">
        <v>46108</v>
      </c>
      <c r="AQ255" s="45" t="s">
        <v>0</v>
      </c>
      <c r="AR255" s="41">
        <v>51118001</v>
      </c>
      <c r="AS255" s="41">
        <v>24361502</v>
      </c>
      <c r="AT255" s="41" t="s">
        <v>5407</v>
      </c>
      <c r="AU255" s="40" t="s">
        <v>5547</v>
      </c>
    </row>
    <row r="256" spans="1:47" ht="24">
      <c r="A256" s="9" t="s">
        <v>9</v>
      </c>
      <c r="B256" s="10" t="s">
        <v>1339</v>
      </c>
      <c r="C256" s="6" t="str">
        <f>VLOOKUP(B256,Hoja1!A:G,3,FALSE)</f>
        <v>JORGE ESTIVEN RAMIREZ VELAZCO</v>
      </c>
      <c r="D256" s="6" t="str">
        <f>VLOOKUP(B256,Hoja1!A:G,5,FALSE)</f>
        <v>LUZ MERY PEREZ RUGE</v>
      </c>
      <c r="E256" s="6" t="e">
        <f>_xlfn.XLOOKUP(B256,#REF!,#REF!," ")</f>
        <v>#REF!</v>
      </c>
      <c r="F256" s="3" t="str">
        <f>VLOOKUP(B256,Hoja1!A:G,7,FALSE)</f>
        <v>VICTOR MAURICIO ARDILA RODRIGUEZ</v>
      </c>
      <c r="G256" s="11">
        <v>46041</v>
      </c>
      <c r="H256" s="12">
        <v>8</v>
      </c>
      <c r="I256" s="12">
        <v>240</v>
      </c>
      <c r="J256" s="13">
        <v>46049</v>
      </c>
      <c r="K256" s="5"/>
      <c r="L256" s="13">
        <v>46291</v>
      </c>
      <c r="M256" s="14"/>
      <c r="N256" s="15">
        <f t="shared" si="65"/>
        <v>46291</v>
      </c>
      <c r="O256" s="16">
        <v>38400000</v>
      </c>
      <c r="P256" s="17"/>
      <c r="Q256" s="17">
        <f t="shared" si="66"/>
        <v>38400000</v>
      </c>
      <c r="R256" s="18">
        <f t="shared" si="67"/>
        <v>4800000</v>
      </c>
      <c r="S256" s="17">
        <f t="shared" si="68"/>
        <v>160000</v>
      </c>
      <c r="T256" s="19">
        <f>30*S256</f>
        <v>4800000</v>
      </c>
      <c r="U256" s="20">
        <v>3</v>
      </c>
      <c r="V256" s="20">
        <v>9</v>
      </c>
      <c r="W256" s="20">
        <f>4+30+30</f>
        <v>64</v>
      </c>
      <c r="X256" s="21">
        <f t="shared" si="69"/>
        <v>0.26666666666666666</v>
      </c>
      <c r="Y256" s="22">
        <f t="shared" ca="1" si="70"/>
        <v>0.4</v>
      </c>
      <c r="Z256" s="26" t="s">
        <v>4302</v>
      </c>
      <c r="AA256" s="26">
        <f>VLOOKUP(B256,Hoja2!A:H,8,FALSE)</f>
        <v>543</v>
      </c>
      <c r="AB256" s="27">
        <v>46046</v>
      </c>
      <c r="AC256" s="26"/>
      <c r="AD256" s="27"/>
      <c r="AE256" s="24" t="s">
        <v>8</v>
      </c>
      <c r="AF256" s="24" t="s">
        <v>8</v>
      </c>
      <c r="AG256" s="24">
        <f>VLOOKUP(B256,ARL!A:Z,22,FALSE)</f>
        <v>3</v>
      </c>
      <c r="AH256" s="25" t="str">
        <f t="shared" ca="1" si="71"/>
        <v>VIGENTE</v>
      </c>
      <c r="AI256" s="44"/>
      <c r="AJ256" s="44"/>
      <c r="AK256" s="44"/>
      <c r="AL256" s="44"/>
      <c r="AM256" s="44"/>
      <c r="AN256" s="23"/>
      <c r="AO256" s="8" t="s">
        <v>2</v>
      </c>
      <c r="AP256" s="23">
        <v>46110</v>
      </c>
      <c r="AQ256" s="45" t="s">
        <v>0</v>
      </c>
      <c r="AR256" s="41">
        <v>51118001</v>
      </c>
      <c r="AS256" s="41">
        <v>24361502</v>
      </c>
      <c r="AT256" s="41" t="s">
        <v>5407</v>
      </c>
      <c r="AU256" s="40" t="s">
        <v>5472</v>
      </c>
    </row>
    <row r="257" spans="1:47" ht="36">
      <c r="A257" s="9" t="s">
        <v>9</v>
      </c>
      <c r="B257" s="10" t="s">
        <v>1345</v>
      </c>
      <c r="C257" s="6" t="str">
        <f>VLOOKUP(B257,Hoja1!A:G,3,FALSE)</f>
        <v>ANGIE PAOLA GUERRERO LIS</v>
      </c>
      <c r="D257" s="6" t="str">
        <f>VLOOKUP(B257,Hoja1!A:G,5,FALSE)</f>
        <v>ESTHEFANY CHAVERRA MOSQUERA</v>
      </c>
      <c r="E257" s="6" t="s">
        <v>353</v>
      </c>
      <c r="F257" s="3" t="str">
        <f>VLOOKUP(B257,Hoja1!A:G,7,FALSE)</f>
        <v>FERNANDO SOTELO AVILA</v>
      </c>
      <c r="G257" s="11">
        <v>46041</v>
      </c>
      <c r="H257" s="12">
        <v>8</v>
      </c>
      <c r="I257" s="12">
        <v>240</v>
      </c>
      <c r="J257" s="13">
        <v>46048</v>
      </c>
      <c r="K257" s="5"/>
      <c r="L257" s="13">
        <v>46290</v>
      </c>
      <c r="M257" s="14"/>
      <c r="N257" s="15">
        <f t="shared" si="65"/>
        <v>46290</v>
      </c>
      <c r="O257" s="16">
        <v>38400000</v>
      </c>
      <c r="P257" s="17"/>
      <c r="Q257" s="17">
        <f t="shared" si="66"/>
        <v>38400000</v>
      </c>
      <c r="R257" s="18">
        <f t="shared" si="67"/>
        <v>4800000</v>
      </c>
      <c r="S257" s="17">
        <f t="shared" si="68"/>
        <v>160000</v>
      </c>
      <c r="T257" s="19">
        <v>4800000</v>
      </c>
      <c r="U257" s="20">
        <v>3</v>
      </c>
      <c r="V257" s="20">
        <v>9</v>
      </c>
      <c r="W257" s="20">
        <f>6+30+30</f>
        <v>66</v>
      </c>
      <c r="X257" s="21">
        <f t="shared" si="69"/>
        <v>0.27500000000000002</v>
      </c>
      <c r="Y257" s="22">
        <f t="shared" ca="1" si="70"/>
        <v>0.40416666666666667</v>
      </c>
      <c r="Z257" s="26" t="s">
        <v>4244</v>
      </c>
      <c r="AA257" s="26">
        <f>VLOOKUP(B257,Hoja2!A:H,8,FALSE)</f>
        <v>590</v>
      </c>
      <c r="AB257" s="27">
        <v>46046</v>
      </c>
      <c r="AC257" s="26"/>
      <c r="AD257" s="27"/>
      <c r="AE257" s="24" t="s">
        <v>8</v>
      </c>
      <c r="AF257" s="24" t="s">
        <v>9</v>
      </c>
      <c r="AG257" s="24">
        <f>VLOOKUP(B257,ARL!A:Z,22,FALSE)</f>
        <v>1</v>
      </c>
      <c r="AH257" s="25" t="str">
        <f t="shared" ca="1" si="71"/>
        <v>VIGENTE</v>
      </c>
      <c r="AI257" s="44"/>
      <c r="AJ257" s="44"/>
      <c r="AK257" s="44"/>
      <c r="AL257" s="44"/>
      <c r="AM257" s="44"/>
      <c r="AN257" s="23"/>
      <c r="AO257" s="8" t="s">
        <v>2</v>
      </c>
      <c r="AP257" s="23">
        <v>46111</v>
      </c>
      <c r="AQ257" s="45" t="s">
        <v>0</v>
      </c>
      <c r="AR257" s="41">
        <v>51118001</v>
      </c>
      <c r="AS257" s="41">
        <v>24361502</v>
      </c>
      <c r="AT257" s="41" t="s">
        <v>5407</v>
      </c>
      <c r="AU257" s="40"/>
    </row>
    <row r="258" spans="1:47" ht="36">
      <c r="A258" s="9" t="s">
        <v>9</v>
      </c>
      <c r="B258" s="10" t="s">
        <v>1351</v>
      </c>
      <c r="C258" s="6" t="str">
        <f>VLOOKUP(B258,Hoja1!A:G,3,FALSE)</f>
        <v>DIANA ISABEL BRAVO CORDOBA</v>
      </c>
      <c r="D258" s="6" t="str">
        <f>VLOOKUP(B258,Hoja1!A:G,5,FALSE)</f>
        <v>ESTHEFANY CHAVERRA MOSQUERA</v>
      </c>
      <c r="E258" s="6" t="s">
        <v>353</v>
      </c>
      <c r="F258" s="3" t="str">
        <f>VLOOKUP(B258,Hoja1!A:G,7,FALSE)</f>
        <v>FERNANDO SOTELO AVILA</v>
      </c>
      <c r="G258" s="11">
        <v>46041</v>
      </c>
      <c r="H258" s="12">
        <v>8</v>
      </c>
      <c r="I258" s="12">
        <v>240</v>
      </c>
      <c r="J258" s="13">
        <v>46044</v>
      </c>
      <c r="K258" s="5"/>
      <c r="L258" s="13">
        <v>46286</v>
      </c>
      <c r="M258" s="14"/>
      <c r="N258" s="15">
        <f t="shared" si="65"/>
        <v>46286</v>
      </c>
      <c r="O258" s="16">
        <v>54400000</v>
      </c>
      <c r="P258" s="17"/>
      <c r="Q258" s="17">
        <f t="shared" si="66"/>
        <v>54400000</v>
      </c>
      <c r="R258" s="18">
        <f t="shared" si="67"/>
        <v>6800000</v>
      </c>
      <c r="S258" s="17">
        <f t="shared" si="68"/>
        <v>226666.66666666666</v>
      </c>
      <c r="T258" s="19">
        <v>6800000</v>
      </c>
      <c r="U258" s="20">
        <v>3</v>
      </c>
      <c r="V258" s="20">
        <v>9</v>
      </c>
      <c r="W258" s="20">
        <f>9+30+30</f>
        <v>69</v>
      </c>
      <c r="X258" s="21">
        <f t="shared" si="69"/>
        <v>0.28749999999999998</v>
      </c>
      <c r="Y258" s="22">
        <f t="shared" ca="1" si="70"/>
        <v>0.42083333333333334</v>
      </c>
      <c r="Z258" s="26" t="s">
        <v>4244</v>
      </c>
      <c r="AA258" s="26">
        <f>VLOOKUP(B258,Hoja2!A:H,8,FALSE)</f>
        <v>366</v>
      </c>
      <c r="AB258" s="27">
        <v>46044</v>
      </c>
      <c r="AC258" s="26"/>
      <c r="AD258" s="27"/>
      <c r="AE258" s="24" t="s">
        <v>8</v>
      </c>
      <c r="AF258" s="24" t="s">
        <v>9</v>
      </c>
      <c r="AG258" s="24">
        <f>VLOOKUP(B258,ARL!A:Z,22,FALSE)</f>
        <v>1</v>
      </c>
      <c r="AH258" s="25" t="str">
        <f t="shared" ca="1" si="71"/>
        <v>VIGENTE</v>
      </c>
      <c r="AI258" s="44"/>
      <c r="AJ258" s="44"/>
      <c r="AK258" s="44"/>
      <c r="AL258" s="44"/>
      <c r="AM258" s="44"/>
      <c r="AN258" s="23"/>
      <c r="AO258" s="8" t="s">
        <v>2</v>
      </c>
      <c r="AP258" s="23">
        <v>46109</v>
      </c>
      <c r="AQ258" s="45" t="s">
        <v>0</v>
      </c>
      <c r="AR258" s="41">
        <v>51118001</v>
      </c>
      <c r="AS258" s="41">
        <v>24361502</v>
      </c>
      <c r="AT258" s="41" t="s">
        <v>5407</v>
      </c>
      <c r="AU258" s="40"/>
    </row>
    <row r="259" spans="1:47" ht="48">
      <c r="A259" s="9" t="s">
        <v>9</v>
      </c>
      <c r="B259" s="10" t="s">
        <v>1357</v>
      </c>
      <c r="C259" s="6" t="str">
        <f>VLOOKUP(B259,Hoja1!A:G,3,FALSE)</f>
        <v>IVONNE NATHALIA APARICIO</v>
      </c>
      <c r="D259" s="6" t="str">
        <f>VLOOKUP(B259,Hoja1!A:G,5,FALSE)</f>
        <v xml:space="preserve">FERNANDO AUGUSTO APARICIO MORENO </v>
      </c>
      <c r="E259" s="6" t="s">
        <v>1135</v>
      </c>
      <c r="F259" s="3" t="s">
        <v>1755</v>
      </c>
      <c r="G259" s="11">
        <v>46044</v>
      </c>
      <c r="H259" s="12">
        <v>8</v>
      </c>
      <c r="I259" s="12">
        <v>240</v>
      </c>
      <c r="J259" s="13">
        <v>46050</v>
      </c>
      <c r="K259" s="5"/>
      <c r="L259" s="13">
        <v>46292</v>
      </c>
      <c r="M259" s="14"/>
      <c r="N259" s="15">
        <f t="shared" si="65"/>
        <v>46292</v>
      </c>
      <c r="O259" s="16">
        <v>23200000</v>
      </c>
      <c r="P259" s="17"/>
      <c r="Q259" s="17">
        <f t="shared" si="66"/>
        <v>23200000</v>
      </c>
      <c r="R259" s="18">
        <f t="shared" si="67"/>
        <v>2900000</v>
      </c>
      <c r="S259" s="17">
        <f t="shared" si="68"/>
        <v>96666.666666666672</v>
      </c>
      <c r="T259" s="19">
        <v>2900000</v>
      </c>
      <c r="U259" s="20">
        <v>3</v>
      </c>
      <c r="V259" s="20">
        <v>9</v>
      </c>
      <c r="W259" s="20">
        <f>3+30+30</f>
        <v>63</v>
      </c>
      <c r="X259" s="21">
        <f t="shared" si="69"/>
        <v>0.26250000000000001</v>
      </c>
      <c r="Y259" s="22">
        <f t="shared" ca="1" si="70"/>
        <v>0.39583333333333331</v>
      </c>
      <c r="Z259" s="26" t="s">
        <v>4244</v>
      </c>
      <c r="AA259" s="26">
        <f>VLOOKUP(B259,Hoja2!A:H,8,FALSE)</f>
        <v>671</v>
      </c>
      <c r="AB259" s="27">
        <v>46050</v>
      </c>
      <c r="AC259" s="26"/>
      <c r="AD259" s="27"/>
      <c r="AE259" s="24" t="s">
        <v>6</v>
      </c>
      <c r="AF259" s="24" t="s">
        <v>8</v>
      </c>
      <c r="AG259" s="24">
        <f>VLOOKUP(B259,ARL!A:Z,22,FALSE)</f>
        <v>1</v>
      </c>
      <c r="AH259" s="25" t="str">
        <f t="shared" ca="1" si="71"/>
        <v>VIGENTE</v>
      </c>
      <c r="AI259" s="44"/>
      <c r="AJ259" s="44"/>
      <c r="AK259" s="44"/>
      <c r="AL259" s="44"/>
      <c r="AM259" s="44"/>
      <c r="AN259" s="23" t="s">
        <v>5548</v>
      </c>
      <c r="AO259" s="8" t="s">
        <v>2</v>
      </c>
      <c r="AP259" s="23">
        <v>46111</v>
      </c>
      <c r="AQ259" s="45" t="s">
        <v>0</v>
      </c>
      <c r="AR259" s="41">
        <v>51118001</v>
      </c>
      <c r="AS259" s="41">
        <v>24361502</v>
      </c>
      <c r="AT259" s="41" t="s">
        <v>5407</v>
      </c>
      <c r="AU259" s="40" t="s">
        <v>5549</v>
      </c>
    </row>
    <row r="260" spans="1:47" ht="36">
      <c r="A260" s="9" t="s">
        <v>5413</v>
      </c>
      <c r="B260" s="10" t="s">
        <v>1363</v>
      </c>
      <c r="C260" s="6" t="str">
        <f>VLOOKUP(B260,Hoja1!A:G,3,FALSE)</f>
        <v>WILSON PRIETO MERCHAN</v>
      </c>
      <c r="D260" s="6" t="str">
        <f>VLOOKUP(B260,Hoja1!A:G,5,FALSE)</f>
        <v>ESTHEFANY CHAVERRA MOSQUERA</v>
      </c>
      <c r="E260" s="6" t="s">
        <v>353</v>
      </c>
      <c r="F260" s="3" t="str">
        <f>VLOOKUP(B260,Hoja1!A:G,7,FALSE)</f>
        <v>FERNANDO SOTELO AVILA</v>
      </c>
      <c r="G260" s="11">
        <v>46048</v>
      </c>
      <c r="H260" s="12">
        <v>8</v>
      </c>
      <c r="I260" s="12">
        <v>240</v>
      </c>
      <c r="J260" s="13">
        <v>46058</v>
      </c>
      <c r="K260" s="5"/>
      <c r="L260" s="13">
        <v>46299</v>
      </c>
      <c r="M260" s="14"/>
      <c r="N260" s="15">
        <f t="shared" si="65"/>
        <v>46299</v>
      </c>
      <c r="O260" s="16">
        <v>44800000</v>
      </c>
      <c r="P260" s="17"/>
      <c r="Q260" s="17">
        <f t="shared" si="66"/>
        <v>44800000</v>
      </c>
      <c r="R260" s="18">
        <f t="shared" si="67"/>
        <v>5600000</v>
      </c>
      <c r="S260" s="17">
        <f t="shared" si="68"/>
        <v>186666.66666666666</v>
      </c>
      <c r="T260" s="19">
        <f>S260*26</f>
        <v>4853333.333333333</v>
      </c>
      <c r="U260" s="20">
        <v>1</v>
      </c>
      <c r="V260" s="20">
        <v>9</v>
      </c>
      <c r="W260" s="20">
        <f>26</f>
        <v>26</v>
      </c>
      <c r="X260" s="21">
        <f t="shared" si="69"/>
        <v>0.10833333333333334</v>
      </c>
      <c r="Y260" s="22">
        <f t="shared" ca="1" si="70"/>
        <v>0.36249999999999999</v>
      </c>
      <c r="Z260" s="26" t="s">
        <v>4244</v>
      </c>
      <c r="AA260" s="26">
        <f>VLOOKUP(B260,Hoja2!A:H,8,FALSE)</f>
        <v>688</v>
      </c>
      <c r="AB260" s="27">
        <v>46052</v>
      </c>
      <c r="AC260" s="26"/>
      <c r="AD260" s="27"/>
      <c r="AE260" s="24" t="s">
        <v>4</v>
      </c>
      <c r="AF260" s="24" t="s">
        <v>8</v>
      </c>
      <c r="AG260" s="24">
        <f>VLOOKUP(B260,ARL!A:Z,22,FALSE)</f>
        <v>3</v>
      </c>
      <c r="AH260" s="25" t="str">
        <f t="shared" ca="1" si="71"/>
        <v>VIGENTE</v>
      </c>
      <c r="AI260" s="44"/>
      <c r="AJ260" s="44"/>
      <c r="AK260" s="44"/>
      <c r="AL260" s="44"/>
      <c r="AM260" s="44"/>
      <c r="AN260" s="23"/>
      <c r="AO260" s="8" t="s">
        <v>2</v>
      </c>
      <c r="AP260" s="23">
        <v>46112</v>
      </c>
      <c r="AQ260" s="45" t="s">
        <v>0</v>
      </c>
      <c r="AR260" s="41">
        <v>51118001</v>
      </c>
      <c r="AS260" s="41">
        <v>24361502</v>
      </c>
      <c r="AT260" s="41" t="s">
        <v>5407</v>
      </c>
      <c r="AU260" s="40" t="s">
        <v>5550</v>
      </c>
    </row>
    <row r="261" spans="1:47" ht="36">
      <c r="A261" s="9" t="s">
        <v>9</v>
      </c>
      <c r="B261" s="10" t="s">
        <v>1363</v>
      </c>
      <c r="C261" s="6" t="str">
        <f>VLOOKUP(B261,Hoja1!A:G,3,FALSE)</f>
        <v>WILSON PRIETO MERCHAN</v>
      </c>
      <c r="D261" s="6" t="str">
        <f>VLOOKUP(B261,Hoja1!A:G,5,FALSE)</f>
        <v>ESTHEFANY CHAVERRA MOSQUERA</v>
      </c>
      <c r="E261" s="6" t="s">
        <v>353</v>
      </c>
      <c r="F261" s="3" t="str">
        <f>VLOOKUP(B261,Hoja1!A:G,7,FALSE)</f>
        <v>FERNANDO SOTELO AVILA</v>
      </c>
      <c r="G261" s="11">
        <v>46048</v>
      </c>
      <c r="H261" s="12">
        <v>8</v>
      </c>
      <c r="I261" s="12">
        <v>240</v>
      </c>
      <c r="J261" s="13">
        <v>46058</v>
      </c>
      <c r="K261" s="5"/>
      <c r="L261" s="13">
        <v>46299</v>
      </c>
      <c r="M261" s="14"/>
      <c r="N261" s="15">
        <f t="shared" si="65"/>
        <v>46299</v>
      </c>
      <c r="O261" s="16">
        <v>44800000</v>
      </c>
      <c r="P261" s="17"/>
      <c r="Q261" s="17">
        <f t="shared" si="66"/>
        <v>44800000</v>
      </c>
      <c r="R261" s="18">
        <f t="shared" si="67"/>
        <v>5600000</v>
      </c>
      <c r="S261" s="17">
        <f t="shared" si="68"/>
        <v>186666.66666666666</v>
      </c>
      <c r="T261" s="19">
        <f>R261</f>
        <v>5600000</v>
      </c>
      <c r="U261" s="20">
        <v>2</v>
      </c>
      <c r="V261" s="20">
        <v>9</v>
      </c>
      <c r="W261" s="20">
        <f>26+30</f>
        <v>56</v>
      </c>
      <c r="X261" s="21">
        <f t="shared" si="69"/>
        <v>0.23333333333333334</v>
      </c>
      <c r="Y261" s="22">
        <f t="shared" ca="1" si="70"/>
        <v>0.36249999999999999</v>
      </c>
      <c r="Z261" s="26" t="s">
        <v>4244</v>
      </c>
      <c r="AA261" s="26">
        <f>VLOOKUP(B261,Hoja2!A:H,8,FALSE)</f>
        <v>688</v>
      </c>
      <c r="AB261" s="27">
        <v>46052</v>
      </c>
      <c r="AC261" s="26"/>
      <c r="AD261" s="27"/>
      <c r="AE261" s="24" t="s">
        <v>4</v>
      </c>
      <c r="AF261" s="24" t="s">
        <v>8</v>
      </c>
      <c r="AG261" s="24">
        <f>VLOOKUP(B261,ARL!A:Z,22,FALSE)</f>
        <v>3</v>
      </c>
      <c r="AH261" s="25" t="str">
        <f t="shared" ca="1" si="71"/>
        <v>VIGENTE</v>
      </c>
      <c r="AI261" s="44"/>
      <c r="AJ261" s="44"/>
      <c r="AK261" s="44"/>
      <c r="AL261" s="44"/>
      <c r="AM261" s="44"/>
      <c r="AN261" s="23"/>
      <c r="AO261" s="8" t="s">
        <v>2</v>
      </c>
      <c r="AP261" s="23">
        <v>46112</v>
      </c>
      <c r="AQ261" s="45" t="s">
        <v>0</v>
      </c>
      <c r="AR261" s="41">
        <v>51118001</v>
      </c>
      <c r="AS261" s="41">
        <v>24361502</v>
      </c>
      <c r="AT261" s="41" t="s">
        <v>5407</v>
      </c>
      <c r="AU261" s="40" t="s">
        <v>5550</v>
      </c>
    </row>
    <row r="262" spans="1:47" ht="36">
      <c r="A262" s="9" t="s">
        <v>9</v>
      </c>
      <c r="B262" s="10" t="s">
        <v>1369</v>
      </c>
      <c r="C262" s="6" t="str">
        <f>VLOOKUP(B262,Hoja1!A:G,3,FALSE)</f>
        <v>JUAN CARLOS LINARES JIMENEZ</v>
      </c>
      <c r="D262" s="6" t="str">
        <f>VLOOKUP(B262,Hoja1!A:G,5,FALSE)</f>
        <v>ESTHEFANY CHAVERRA MOSQUERA</v>
      </c>
      <c r="E262" s="6" t="s">
        <v>353</v>
      </c>
      <c r="F262" s="3" t="str">
        <f>VLOOKUP(B262,Hoja1!A:G,7,FALSE)</f>
        <v>FERNANDO SOTELO AVILA</v>
      </c>
      <c r="G262" s="11">
        <v>46049</v>
      </c>
      <c r="H262" s="12">
        <v>8</v>
      </c>
      <c r="I262" s="12">
        <v>240</v>
      </c>
      <c r="J262" s="13">
        <v>46049</v>
      </c>
      <c r="K262" s="5"/>
      <c r="L262" s="13">
        <v>46291</v>
      </c>
      <c r="M262" s="14"/>
      <c r="N262" s="15">
        <f t="shared" ref="N262:N293" si="72">+L262+M262</f>
        <v>46291</v>
      </c>
      <c r="O262" s="16">
        <v>61520000</v>
      </c>
      <c r="P262" s="17"/>
      <c r="Q262" s="17">
        <f t="shared" ref="Q262:Q293" si="73">+O262+P262</f>
        <v>61520000</v>
      </c>
      <c r="R262" s="18">
        <f t="shared" ref="R262:R293" si="74">+Q262/(H262+(M262/30))</f>
        <v>7690000</v>
      </c>
      <c r="S262" s="17">
        <f t="shared" ref="S262:S293" si="75">R262/30</f>
        <v>256333.33333333334</v>
      </c>
      <c r="T262" s="19">
        <f>R262</f>
        <v>7690000</v>
      </c>
      <c r="U262" s="20">
        <v>3</v>
      </c>
      <c r="V262" s="20">
        <v>9</v>
      </c>
      <c r="W262" s="20">
        <f>4+30+30</f>
        <v>64</v>
      </c>
      <c r="X262" s="21">
        <f t="shared" ref="X262:X293" si="76">+W262/(I262+M262)</f>
        <v>0.26666666666666666</v>
      </c>
      <c r="Y262" s="22">
        <f t="shared" ref="Y262:Y275" ca="1" si="77">((TODAY()-J262)/I262)</f>
        <v>0.4</v>
      </c>
      <c r="Z262" s="26" t="s">
        <v>4244</v>
      </c>
      <c r="AA262" s="26">
        <f>VLOOKUP(B262,Hoja2!A:H,8,FALSE)</f>
        <v>527</v>
      </c>
      <c r="AB262" s="27">
        <v>46046</v>
      </c>
      <c r="AC262" s="26"/>
      <c r="AD262" s="27"/>
      <c r="AE262" s="24" t="s">
        <v>8</v>
      </c>
      <c r="AF262" s="24" t="s">
        <v>9</v>
      </c>
      <c r="AG262" s="24">
        <f>VLOOKUP(B262,ARL!A:Z,22,FALSE)</f>
        <v>1</v>
      </c>
      <c r="AH262" s="25" t="str">
        <f t="shared" ref="AH262:AH275" ca="1" si="78">IF(N262&gt;$AH$1,"VIGENTE","TERMINADO")</f>
        <v>VIGENTE</v>
      </c>
      <c r="AI262" s="44"/>
      <c r="AJ262" s="44"/>
      <c r="AK262" s="44"/>
      <c r="AL262" s="44"/>
      <c r="AM262" s="44"/>
      <c r="AN262" s="23"/>
      <c r="AO262" s="8" t="s">
        <v>2</v>
      </c>
      <c r="AP262" s="23">
        <v>46109</v>
      </c>
      <c r="AQ262" s="45" t="s">
        <v>0</v>
      </c>
      <c r="AR262" s="41">
        <v>51118001</v>
      </c>
      <c r="AS262" s="41">
        <v>24361502</v>
      </c>
      <c r="AT262" s="41" t="s">
        <v>5407</v>
      </c>
      <c r="AU262" s="40"/>
    </row>
    <row r="263" spans="1:47" ht="36">
      <c r="A263" s="9" t="s">
        <v>9</v>
      </c>
      <c r="B263" s="10" t="s">
        <v>1374</v>
      </c>
      <c r="C263" s="6" t="str">
        <f>VLOOKUP(B263,Hoja1!A:G,3,FALSE)</f>
        <v>JEISSON STEVEN ARGUELLO CIFUENTES</v>
      </c>
      <c r="D263" s="6" t="str">
        <f>VLOOKUP(B263,Hoja1!A:G,5,FALSE)</f>
        <v>ESTHEFANY CHAVERRA MOSQUERA</v>
      </c>
      <c r="E263" s="6" t="s">
        <v>353</v>
      </c>
      <c r="F263" s="3" t="str">
        <f>VLOOKUP(B263,Hoja1!A:G,7,FALSE)</f>
        <v>FERNANDO SOTELO AVILA</v>
      </c>
      <c r="G263" s="11">
        <v>46042</v>
      </c>
      <c r="H263" s="12">
        <v>8</v>
      </c>
      <c r="I263" s="12">
        <v>240</v>
      </c>
      <c r="J263" s="13">
        <v>46048</v>
      </c>
      <c r="K263" s="5"/>
      <c r="L263" s="13">
        <v>46290</v>
      </c>
      <c r="M263" s="14"/>
      <c r="N263" s="15">
        <f t="shared" si="72"/>
        <v>46290</v>
      </c>
      <c r="O263" s="16">
        <v>54400000</v>
      </c>
      <c r="P263" s="17"/>
      <c r="Q263" s="17">
        <f t="shared" si="73"/>
        <v>54400000</v>
      </c>
      <c r="R263" s="18">
        <f t="shared" si="74"/>
        <v>6800000</v>
      </c>
      <c r="S263" s="17">
        <f t="shared" si="75"/>
        <v>226666.66666666666</v>
      </c>
      <c r="T263" s="19">
        <v>6800000</v>
      </c>
      <c r="U263" s="20">
        <v>3</v>
      </c>
      <c r="V263" s="20">
        <v>9</v>
      </c>
      <c r="W263" s="20">
        <f>5+30+30</f>
        <v>65</v>
      </c>
      <c r="X263" s="21">
        <f t="shared" si="76"/>
        <v>0.27083333333333331</v>
      </c>
      <c r="Y263" s="22">
        <f t="shared" ca="1" si="77"/>
        <v>0.40416666666666667</v>
      </c>
      <c r="Z263" s="26" t="s">
        <v>4244</v>
      </c>
      <c r="AA263" s="26">
        <f>VLOOKUP(B263,Hoja2!A:H,8,FALSE)</f>
        <v>525</v>
      </c>
      <c r="AB263" s="27">
        <v>46046</v>
      </c>
      <c r="AC263" s="26"/>
      <c r="AD263" s="27"/>
      <c r="AE263" s="24" t="s">
        <v>8</v>
      </c>
      <c r="AF263" s="24" t="s">
        <v>9</v>
      </c>
      <c r="AG263" s="24">
        <f>VLOOKUP(B263,ARL!A:Z,22,FALSE)</f>
        <v>1</v>
      </c>
      <c r="AH263" s="25" t="str">
        <f t="shared" ca="1" si="78"/>
        <v>VIGENTE</v>
      </c>
      <c r="AI263" s="44"/>
      <c r="AJ263" s="44"/>
      <c r="AK263" s="44"/>
      <c r="AL263" s="44"/>
      <c r="AM263" s="44" t="s">
        <v>0</v>
      </c>
      <c r="AN263" s="23"/>
      <c r="AO263" s="8" t="s">
        <v>2</v>
      </c>
      <c r="AP263" s="23">
        <v>46112</v>
      </c>
      <c r="AQ263" s="45" t="s">
        <v>0</v>
      </c>
      <c r="AR263" s="41">
        <v>51118001</v>
      </c>
      <c r="AS263" s="41">
        <v>24361502</v>
      </c>
      <c r="AT263" s="41" t="s">
        <v>5407</v>
      </c>
      <c r="AU263" s="40"/>
    </row>
    <row r="264" spans="1:47" ht="36">
      <c r="A264" s="9" t="s">
        <v>9</v>
      </c>
      <c r="B264" s="10" t="s">
        <v>1378</v>
      </c>
      <c r="C264" s="6" t="str">
        <f>VLOOKUP(B264,Hoja1!A:G,3,FALSE)</f>
        <v>EDWIN FERNANDO NAVARRO DÍAZ</v>
      </c>
      <c r="D264" s="6" t="str">
        <f>VLOOKUP(B264,Hoja1!A:G,5,FALSE)</f>
        <v>ESTHEFANY CHAVERRA MOSQUERA</v>
      </c>
      <c r="E264" s="6" t="s">
        <v>353</v>
      </c>
      <c r="F264" s="3" t="str">
        <f>VLOOKUP(B264,Hoja1!A:G,7,FALSE)</f>
        <v>FERNANDO SOTELO AVILA</v>
      </c>
      <c r="G264" s="11">
        <v>46052</v>
      </c>
      <c r="H264" s="12">
        <v>8</v>
      </c>
      <c r="I264" s="12">
        <v>240</v>
      </c>
      <c r="J264" s="13">
        <v>46063</v>
      </c>
      <c r="K264" s="5"/>
      <c r="L264" s="13">
        <v>46304</v>
      </c>
      <c r="M264" s="14"/>
      <c r="N264" s="15">
        <f t="shared" si="72"/>
        <v>46304</v>
      </c>
      <c r="O264" s="16">
        <v>61520000</v>
      </c>
      <c r="P264" s="17"/>
      <c r="Q264" s="17">
        <f t="shared" si="73"/>
        <v>61520000</v>
      </c>
      <c r="R264" s="18">
        <f t="shared" si="74"/>
        <v>7690000</v>
      </c>
      <c r="S264" s="17">
        <f t="shared" si="75"/>
        <v>256333.33333333334</v>
      </c>
      <c r="T264" s="19">
        <f>R264</f>
        <v>7690000</v>
      </c>
      <c r="U264" s="20">
        <v>2</v>
      </c>
      <c r="V264" s="20">
        <v>9</v>
      </c>
      <c r="W264" s="20">
        <f>21+30</f>
        <v>51</v>
      </c>
      <c r="X264" s="21">
        <f t="shared" si="76"/>
        <v>0.21249999999999999</v>
      </c>
      <c r="Y264" s="22">
        <f t="shared" ca="1" si="77"/>
        <v>0.34166666666666667</v>
      </c>
      <c r="Z264" s="26" t="s">
        <v>4244</v>
      </c>
      <c r="AA264" s="26">
        <f>VLOOKUP(B264,Hoja2!A:H,8,FALSE)</f>
        <v>1896</v>
      </c>
      <c r="AB264" s="27">
        <v>46063</v>
      </c>
      <c r="AC264" s="26"/>
      <c r="AD264" s="27"/>
      <c r="AE264" s="24" t="s">
        <v>8</v>
      </c>
      <c r="AF264" s="24" t="s">
        <v>9</v>
      </c>
      <c r="AG264" s="24">
        <f>VLOOKUP(B264,ARL!A:Z,22,FALSE)</f>
        <v>1</v>
      </c>
      <c r="AH264" s="25" t="str">
        <f t="shared" ca="1" si="78"/>
        <v>VIGENTE</v>
      </c>
      <c r="AI264" s="44"/>
      <c r="AJ264" s="44"/>
      <c r="AK264" s="44"/>
      <c r="AL264" s="44"/>
      <c r="AM264" s="44"/>
      <c r="AN264" s="23">
        <v>46109</v>
      </c>
      <c r="AO264" s="8" t="s">
        <v>2</v>
      </c>
      <c r="AP264" s="23">
        <v>46111</v>
      </c>
      <c r="AQ264" s="45" t="s">
        <v>0</v>
      </c>
      <c r="AR264" s="41">
        <v>51118001</v>
      </c>
      <c r="AS264" s="41">
        <v>24361502</v>
      </c>
      <c r="AT264" s="41" t="s">
        <v>5407</v>
      </c>
      <c r="AU264" s="40" t="s">
        <v>5551</v>
      </c>
    </row>
    <row r="265" spans="1:47" ht="36">
      <c r="A265" s="9" t="s">
        <v>9</v>
      </c>
      <c r="B265" s="10" t="s">
        <v>1384</v>
      </c>
      <c r="C265" s="6" t="str">
        <f>VLOOKUP(B265,Hoja1!A:G,3,FALSE)</f>
        <v>INGRITH YURIET VALBUENA CAINA</v>
      </c>
      <c r="D265" s="6" t="str">
        <f>VLOOKUP(B265,Hoja1!A:G,5,FALSE)</f>
        <v xml:space="preserve">LYNDA BLAIR RAMIREZ ESCAMILLA </v>
      </c>
      <c r="E265" s="6" t="s">
        <v>855</v>
      </c>
      <c r="F265" s="3" t="str">
        <f>VLOOKUP(B265,Hoja1!A:G,7,FALSE)</f>
        <v>DARWIN JOHAN CRISTANCHO MICAN</v>
      </c>
      <c r="G265" s="11">
        <v>46041</v>
      </c>
      <c r="H265" s="12">
        <v>8</v>
      </c>
      <c r="I265" s="12">
        <v>240</v>
      </c>
      <c r="J265" s="13">
        <v>46048</v>
      </c>
      <c r="K265" s="5" t="s">
        <v>5474</v>
      </c>
      <c r="L265" s="13">
        <v>46290</v>
      </c>
      <c r="M265" s="14">
        <v>0</v>
      </c>
      <c r="N265" s="15">
        <f t="shared" si="72"/>
        <v>46290</v>
      </c>
      <c r="O265" s="16">
        <v>54400000</v>
      </c>
      <c r="P265" s="17">
        <v>0</v>
      </c>
      <c r="Q265" s="17">
        <f t="shared" si="73"/>
        <v>54400000</v>
      </c>
      <c r="R265" s="18">
        <f t="shared" si="74"/>
        <v>6800000</v>
      </c>
      <c r="S265" s="17">
        <f t="shared" si="75"/>
        <v>226666.66666666666</v>
      </c>
      <c r="T265" s="19">
        <f>30*S265</f>
        <v>6800000</v>
      </c>
      <c r="U265" s="20">
        <v>3</v>
      </c>
      <c r="V265" s="20">
        <v>9</v>
      </c>
      <c r="W265" s="20">
        <f>35+30</f>
        <v>65</v>
      </c>
      <c r="X265" s="21">
        <f t="shared" si="76"/>
        <v>0.27083333333333331</v>
      </c>
      <c r="Y265" s="22">
        <f t="shared" ca="1" si="77"/>
        <v>0.40416666666666667</v>
      </c>
      <c r="Z265" s="26" t="s">
        <v>4244</v>
      </c>
      <c r="AA265" s="26">
        <f>VLOOKUP(B265,Hoja2!A:H,8,FALSE)</f>
        <v>519</v>
      </c>
      <c r="AB265" s="27">
        <v>46046</v>
      </c>
      <c r="AC265" s="26" t="s">
        <v>5474</v>
      </c>
      <c r="AD265" s="27" t="s">
        <v>5474</v>
      </c>
      <c r="AE265" s="24" t="s">
        <v>8</v>
      </c>
      <c r="AF265" s="24" t="s">
        <v>9</v>
      </c>
      <c r="AG265" s="24">
        <f>VLOOKUP(B265,ARL!A:Z,22,FALSE)</f>
        <v>1</v>
      </c>
      <c r="AH265" s="25" t="str">
        <f t="shared" ca="1" si="78"/>
        <v>VIGENTE</v>
      </c>
      <c r="AI265" s="44" t="s">
        <v>3</v>
      </c>
      <c r="AJ265" s="44" t="s">
        <v>3</v>
      </c>
      <c r="AK265" s="44" t="s">
        <v>3</v>
      </c>
      <c r="AL265" s="44" t="s">
        <v>3</v>
      </c>
      <c r="AM265" s="44" t="s">
        <v>3</v>
      </c>
      <c r="AN265" s="23"/>
      <c r="AO265" s="8" t="s">
        <v>2</v>
      </c>
      <c r="AP265" s="23">
        <v>46108</v>
      </c>
      <c r="AQ265" s="45" t="s">
        <v>0</v>
      </c>
      <c r="AR265" s="41">
        <v>51118001</v>
      </c>
      <c r="AS265" s="41">
        <v>24361502</v>
      </c>
      <c r="AT265" s="41" t="s">
        <v>5460</v>
      </c>
      <c r="AU265" s="40"/>
    </row>
    <row r="266" spans="1:47" ht="24">
      <c r="A266" s="9" t="s">
        <v>9</v>
      </c>
      <c r="B266" s="10" t="s">
        <v>1392</v>
      </c>
      <c r="C266" s="6" t="str">
        <f>VLOOKUP(B266,Hoja1!A:G,3,FALSE)</f>
        <v>SERGIO DAVID RAMIREZ ORTIZ</v>
      </c>
      <c r="D266" s="6" t="str">
        <f>VLOOKUP(B266,Hoja1!A:G,5,FALSE)</f>
        <v>ANA MARIA CANO ARDILA</v>
      </c>
      <c r="E266" s="6" t="e">
        <f>_xlfn.XLOOKUP(B266,#REF!,#REF!," ")</f>
        <v>#REF!</v>
      </c>
      <c r="F266" s="3" t="str">
        <f>VLOOKUP(B266,Hoja1!A:G,7,FALSE)</f>
        <v>DARWIN JOHAN CRISTANCHO MICAN</v>
      </c>
      <c r="G266" s="11">
        <v>46041</v>
      </c>
      <c r="H266" s="12">
        <v>8</v>
      </c>
      <c r="I266" s="12">
        <v>240</v>
      </c>
      <c r="J266" s="13">
        <v>46049</v>
      </c>
      <c r="K266" s="5" t="s">
        <v>4248</v>
      </c>
      <c r="L266" s="13">
        <v>46291</v>
      </c>
      <c r="M266" s="14">
        <v>0</v>
      </c>
      <c r="N266" s="15">
        <f t="shared" si="72"/>
        <v>46291</v>
      </c>
      <c r="O266" s="16">
        <v>44800000</v>
      </c>
      <c r="P266" s="17">
        <v>0</v>
      </c>
      <c r="Q266" s="17">
        <f t="shared" si="73"/>
        <v>44800000</v>
      </c>
      <c r="R266" s="18">
        <f t="shared" si="74"/>
        <v>5600000</v>
      </c>
      <c r="S266" s="17">
        <f t="shared" si="75"/>
        <v>186666.66666666666</v>
      </c>
      <c r="T266" s="19">
        <f>30*S266</f>
        <v>5600000</v>
      </c>
      <c r="U266" s="20">
        <v>3</v>
      </c>
      <c r="V266" s="20">
        <v>9</v>
      </c>
      <c r="W266" s="20">
        <f>4+34+30</f>
        <v>68</v>
      </c>
      <c r="X266" s="21">
        <f t="shared" si="76"/>
        <v>0.28333333333333333</v>
      </c>
      <c r="Y266" s="22">
        <f t="shared" ca="1" si="77"/>
        <v>0.4</v>
      </c>
      <c r="Z266" s="26" t="s">
        <v>4381</v>
      </c>
      <c r="AA266" s="26">
        <f>VLOOKUP(B266,Hoja2!A:H,8,FALSE)</f>
        <v>592</v>
      </c>
      <c r="AB266" s="27">
        <v>46047</v>
      </c>
      <c r="AC266" s="26" t="s">
        <v>4248</v>
      </c>
      <c r="AD266" s="27" t="s">
        <v>4248</v>
      </c>
      <c r="AE266" s="24" t="s">
        <v>6</v>
      </c>
      <c r="AF266" s="24" t="s">
        <v>8</v>
      </c>
      <c r="AG266" s="24">
        <f>VLOOKUP(B266,ARL!A:Z,22,FALSE)</f>
        <v>3</v>
      </c>
      <c r="AH266" s="25" t="str">
        <f t="shared" ca="1" si="78"/>
        <v>VIGENTE</v>
      </c>
      <c r="AI266" s="44" t="s">
        <v>3</v>
      </c>
      <c r="AJ266" s="44" t="s">
        <v>3</v>
      </c>
      <c r="AK266" s="44" t="s">
        <v>3</v>
      </c>
      <c r="AL266" s="44" t="s">
        <v>3</v>
      </c>
      <c r="AM266" s="44" t="s">
        <v>3</v>
      </c>
      <c r="AN266" s="23"/>
      <c r="AO266" s="8" t="s">
        <v>2</v>
      </c>
      <c r="AP266" s="23">
        <v>46119</v>
      </c>
      <c r="AQ266" s="45" t="s">
        <v>0</v>
      </c>
      <c r="AR266" s="41">
        <v>51118001</v>
      </c>
      <c r="AS266" s="41">
        <v>24361502</v>
      </c>
      <c r="AT266" s="41" t="s">
        <v>5552</v>
      </c>
      <c r="AU266" s="40"/>
    </row>
    <row r="267" spans="1:47" ht="24">
      <c r="A267" s="9" t="s">
        <v>9</v>
      </c>
      <c r="B267" s="10" t="s">
        <v>1399</v>
      </c>
      <c r="C267" s="6" t="str">
        <f>VLOOKUP(B267,Hoja1!A:G,3,FALSE)</f>
        <v>JOSE ALEJANDRO GRANADOS</v>
      </c>
      <c r="D267" s="6" t="str">
        <f>VLOOKUP(B267,Hoja1!A:G,5,FALSE)</f>
        <v>ANA MARIA CANO ARDILA</v>
      </c>
      <c r="E267" s="6" t="s">
        <v>1394</v>
      </c>
      <c r="F267" s="3" t="str">
        <f>VLOOKUP(B267,Hoja1!A:G,7,FALSE)</f>
        <v>DARWIN JOHAN CRISTANCHO MICAN</v>
      </c>
      <c r="G267" s="11">
        <v>46042</v>
      </c>
      <c r="H267" s="12">
        <v>8</v>
      </c>
      <c r="I267" s="12">
        <v>240</v>
      </c>
      <c r="J267" s="13">
        <v>46048</v>
      </c>
      <c r="K267" s="5" t="s">
        <v>4248</v>
      </c>
      <c r="L267" s="13">
        <v>46290</v>
      </c>
      <c r="M267" s="14">
        <v>0</v>
      </c>
      <c r="N267" s="15">
        <f t="shared" si="72"/>
        <v>46290</v>
      </c>
      <c r="O267" s="16">
        <v>61520000</v>
      </c>
      <c r="P267" s="17">
        <v>0</v>
      </c>
      <c r="Q267" s="17">
        <f t="shared" si="73"/>
        <v>61520000</v>
      </c>
      <c r="R267" s="18">
        <f t="shared" si="74"/>
        <v>7690000</v>
      </c>
      <c r="S267" s="17">
        <f t="shared" si="75"/>
        <v>256333.33333333334</v>
      </c>
      <c r="T267" s="19">
        <f>30*S267</f>
        <v>7690000</v>
      </c>
      <c r="U267" s="20">
        <v>3</v>
      </c>
      <c r="V267" s="20">
        <v>9</v>
      </c>
      <c r="W267" s="20">
        <f>5+35+30</f>
        <v>70</v>
      </c>
      <c r="X267" s="21">
        <f t="shared" si="76"/>
        <v>0.29166666666666669</v>
      </c>
      <c r="Y267" s="22">
        <f t="shared" ca="1" si="77"/>
        <v>0.40416666666666667</v>
      </c>
      <c r="Z267" s="26" t="s">
        <v>4381</v>
      </c>
      <c r="AA267" s="26">
        <f>VLOOKUP(B267,Hoja2!A:H,8,FALSE)</f>
        <v>457</v>
      </c>
      <c r="AB267" s="27">
        <v>46046</v>
      </c>
      <c r="AC267" s="26" t="s">
        <v>4248</v>
      </c>
      <c r="AD267" s="27" t="s">
        <v>4248</v>
      </c>
      <c r="AE267" s="24" t="s">
        <v>8</v>
      </c>
      <c r="AF267" s="24" t="s">
        <v>9</v>
      </c>
      <c r="AG267" s="24">
        <f>VLOOKUP(B267,ARL!A:Z,22,FALSE)</f>
        <v>1</v>
      </c>
      <c r="AH267" s="25" t="str">
        <f t="shared" ca="1" si="78"/>
        <v>VIGENTE</v>
      </c>
      <c r="AI267" s="44" t="s">
        <v>3</v>
      </c>
      <c r="AJ267" s="44" t="s">
        <v>3</v>
      </c>
      <c r="AK267" s="44" t="s">
        <v>3</v>
      </c>
      <c r="AL267" s="44" t="s">
        <v>3</v>
      </c>
      <c r="AM267" s="44" t="s">
        <v>3</v>
      </c>
      <c r="AN267" s="23"/>
      <c r="AO267" s="8" t="s">
        <v>2</v>
      </c>
      <c r="AP267" s="23">
        <v>46111</v>
      </c>
      <c r="AQ267" s="45" t="s">
        <v>0</v>
      </c>
      <c r="AR267" s="41">
        <v>51118001</v>
      </c>
      <c r="AS267" s="41">
        <v>24361502</v>
      </c>
      <c r="AT267" s="41" t="s">
        <v>5460</v>
      </c>
      <c r="AU267" s="40"/>
    </row>
    <row r="268" spans="1:47" ht="24">
      <c r="A268" s="9" t="s">
        <v>9</v>
      </c>
      <c r="B268" s="10" t="s">
        <v>1405</v>
      </c>
      <c r="C268" s="6" t="str">
        <f>VLOOKUP(B268,Hoja1!A:G,3,FALSE)</f>
        <v>LEIDY DAYANA SALAZAR PARDO</v>
      </c>
      <c r="D268" s="6" t="str">
        <f>VLOOKUP(B268,Hoja1!A:G,5,FALSE)</f>
        <v>ANA MARIA CANO ARDILA</v>
      </c>
      <c r="E268" s="6" t="s">
        <v>1394</v>
      </c>
      <c r="F268" s="3" t="str">
        <f>VLOOKUP(B268,Hoja1!A:G,7,FALSE)</f>
        <v>DARWIN JOHAN CRISTANCHO MICAN</v>
      </c>
      <c r="G268" s="11">
        <v>46041</v>
      </c>
      <c r="H268" s="12">
        <v>8</v>
      </c>
      <c r="I268" s="12">
        <v>240</v>
      </c>
      <c r="J268" s="13">
        <v>46048</v>
      </c>
      <c r="K268" s="5" t="s">
        <v>4248</v>
      </c>
      <c r="L268" s="13">
        <v>46290</v>
      </c>
      <c r="M268" s="14">
        <v>0</v>
      </c>
      <c r="N268" s="15">
        <f t="shared" si="72"/>
        <v>46290</v>
      </c>
      <c r="O268" s="16">
        <v>44800000</v>
      </c>
      <c r="P268" s="17">
        <v>0</v>
      </c>
      <c r="Q268" s="17">
        <f t="shared" si="73"/>
        <v>44800000</v>
      </c>
      <c r="R268" s="18">
        <f t="shared" si="74"/>
        <v>5600000</v>
      </c>
      <c r="S268" s="17">
        <f t="shared" si="75"/>
        <v>186666.66666666666</v>
      </c>
      <c r="T268" s="19">
        <f>30*S268</f>
        <v>5600000</v>
      </c>
      <c r="U268" s="20">
        <v>3</v>
      </c>
      <c r="V268" s="20">
        <v>9</v>
      </c>
      <c r="W268" s="20">
        <f>35+30</f>
        <v>65</v>
      </c>
      <c r="X268" s="21">
        <f t="shared" si="76"/>
        <v>0.27083333333333331</v>
      </c>
      <c r="Y268" s="22">
        <f t="shared" ca="1" si="77"/>
        <v>0.40416666666666667</v>
      </c>
      <c r="Z268" s="26" t="s">
        <v>4381</v>
      </c>
      <c r="AA268" s="26">
        <f>VLOOKUP(B268,Hoja2!A:H,8,FALSE)</f>
        <v>575</v>
      </c>
      <c r="AB268" s="27">
        <v>46046</v>
      </c>
      <c r="AC268" s="26" t="s">
        <v>4248</v>
      </c>
      <c r="AD268" s="27" t="s">
        <v>4248</v>
      </c>
      <c r="AE268" s="24" t="s">
        <v>6</v>
      </c>
      <c r="AF268" s="24" t="s">
        <v>8</v>
      </c>
      <c r="AG268" s="24">
        <f>VLOOKUP(B268,ARL!A:Z,22,FALSE)</f>
        <v>3</v>
      </c>
      <c r="AH268" s="25" t="str">
        <f t="shared" ca="1" si="78"/>
        <v>VIGENTE</v>
      </c>
      <c r="AI268" s="44" t="s">
        <v>3</v>
      </c>
      <c r="AJ268" s="44" t="s">
        <v>3</v>
      </c>
      <c r="AK268" s="44" t="s">
        <v>3</v>
      </c>
      <c r="AL268" s="44" t="s">
        <v>3</v>
      </c>
      <c r="AM268" s="44" t="s">
        <v>0</v>
      </c>
      <c r="AN268" s="23"/>
      <c r="AO268" s="8" t="s">
        <v>2</v>
      </c>
      <c r="AP268" s="23">
        <v>46118</v>
      </c>
      <c r="AQ268" s="45" t="s">
        <v>0</v>
      </c>
      <c r="AR268" s="41">
        <v>51118001</v>
      </c>
      <c r="AS268" s="41">
        <v>24361502</v>
      </c>
      <c r="AT268" s="41" t="s">
        <v>5460</v>
      </c>
      <c r="AU268" s="40"/>
    </row>
    <row r="269" spans="1:47" ht="24">
      <c r="A269" s="9" t="s">
        <v>6</v>
      </c>
      <c r="B269" s="10" t="s">
        <v>1410</v>
      </c>
      <c r="C269" s="6" t="str">
        <f>VLOOKUP(B269,Hoja1!A:G,3,FALSE)</f>
        <v>MARIA  GRACIELA SUSATAMA GOMEZ</v>
      </c>
      <c r="D269" s="6" t="str">
        <f>VLOOKUP(B269,Hoja1!A:G,5,FALSE)</f>
        <v>ANA MARIA CANO ARDILA</v>
      </c>
      <c r="E269" s="6" t="e">
        <f>_xlfn.XLOOKUP(B269,#REF!,#REF!," ")</f>
        <v>#REF!</v>
      </c>
      <c r="F269" s="3" t="str">
        <f>VLOOKUP(B269,Hoja1!A:G,7,FALSE)</f>
        <v>DARWIN JOHAN CRISTANCHO MICAN</v>
      </c>
      <c r="G269" s="11">
        <v>46042</v>
      </c>
      <c r="H269" s="12">
        <v>8</v>
      </c>
      <c r="I269" s="12">
        <v>240</v>
      </c>
      <c r="J269" s="13">
        <v>46048</v>
      </c>
      <c r="K269" s="5" t="s">
        <v>4248</v>
      </c>
      <c r="L269" s="13">
        <v>46290</v>
      </c>
      <c r="M269" s="14">
        <v>0</v>
      </c>
      <c r="N269" s="15">
        <f t="shared" si="72"/>
        <v>46290</v>
      </c>
      <c r="O269" s="16">
        <v>44800000</v>
      </c>
      <c r="P269" s="17">
        <v>0</v>
      </c>
      <c r="Q269" s="17">
        <f t="shared" si="73"/>
        <v>44800000</v>
      </c>
      <c r="R269" s="18">
        <f t="shared" si="74"/>
        <v>5600000</v>
      </c>
      <c r="S269" s="17">
        <f t="shared" si="75"/>
        <v>186666.66666666666</v>
      </c>
      <c r="T269" s="19">
        <f>5*S269</f>
        <v>933333.33333333326</v>
      </c>
      <c r="U269" s="20">
        <v>1</v>
      </c>
      <c r="V269" s="20">
        <v>9</v>
      </c>
      <c r="W269" s="20">
        <v>5</v>
      </c>
      <c r="X269" s="21">
        <f t="shared" si="76"/>
        <v>2.0833333333333332E-2</v>
      </c>
      <c r="Y269" s="22">
        <f t="shared" ca="1" si="77"/>
        <v>0.40416666666666667</v>
      </c>
      <c r="Z269" s="26" t="s">
        <v>4381</v>
      </c>
      <c r="AA269" s="26">
        <f>VLOOKUP(B269,Hoja2!A:H,8,FALSE)</f>
        <v>576</v>
      </c>
      <c r="AB269" s="27">
        <v>46046</v>
      </c>
      <c r="AC269" s="26"/>
      <c r="AD269" s="27"/>
      <c r="AE269" s="24" t="s">
        <v>1</v>
      </c>
      <c r="AF269" s="24" t="s">
        <v>6</v>
      </c>
      <c r="AG269" s="24">
        <f>VLOOKUP(B269,ARL!A:Z,22,FALSE)</f>
        <v>3</v>
      </c>
      <c r="AH269" s="25" t="str">
        <f t="shared" ca="1" si="78"/>
        <v>VIGENTE</v>
      </c>
      <c r="AI269" s="44" t="s">
        <v>3</v>
      </c>
      <c r="AJ269" s="44" t="s">
        <v>3</v>
      </c>
      <c r="AK269" s="44" t="s">
        <v>3</v>
      </c>
      <c r="AL269" s="44" t="s">
        <v>3</v>
      </c>
      <c r="AM269" s="44" t="s">
        <v>3</v>
      </c>
      <c r="AN269" s="23"/>
      <c r="AO269" s="8" t="s">
        <v>2</v>
      </c>
      <c r="AP269" s="23">
        <v>46113</v>
      </c>
      <c r="AQ269" s="45" t="s">
        <v>0</v>
      </c>
      <c r="AR269" s="41">
        <v>51118001</v>
      </c>
      <c r="AS269" s="41">
        <v>24361502</v>
      </c>
      <c r="AT269" s="41" t="s">
        <v>5460</v>
      </c>
      <c r="AU269" s="40"/>
    </row>
    <row r="270" spans="1:47" ht="29.1">
      <c r="A270" s="9" t="s">
        <v>5413</v>
      </c>
      <c r="B270" s="10" t="s">
        <v>1410</v>
      </c>
      <c r="C270" s="6" t="str">
        <f>VLOOKUP(B270,Hoja1!A:G,3,FALSE)</f>
        <v>MARIA  GRACIELA SUSATAMA GOMEZ</v>
      </c>
      <c r="D270" s="6" t="str">
        <f>VLOOKUP(B270,Hoja1!A:G,5,FALSE)</f>
        <v>ANA MARIA CANO ARDILA</v>
      </c>
      <c r="E270" s="6" t="e">
        <f>_xlfn.XLOOKUP(B270,#REF!,#REF!," ")</f>
        <v>#REF!</v>
      </c>
      <c r="F270" s="3" t="str">
        <f>VLOOKUP(B270,Hoja1!A:G,7,FALSE)</f>
        <v>DARWIN JOHAN CRISTANCHO MICAN</v>
      </c>
      <c r="G270" s="11">
        <v>46042</v>
      </c>
      <c r="H270" s="12">
        <v>8</v>
      </c>
      <c r="I270" s="12">
        <v>240</v>
      </c>
      <c r="J270" s="13">
        <v>46048</v>
      </c>
      <c r="K270" s="5" t="s">
        <v>4248</v>
      </c>
      <c r="L270" s="13">
        <v>46290</v>
      </c>
      <c r="M270" s="14">
        <v>0</v>
      </c>
      <c r="N270" s="15">
        <f t="shared" si="72"/>
        <v>46290</v>
      </c>
      <c r="O270" s="16">
        <v>44800000</v>
      </c>
      <c r="P270" s="17">
        <v>0</v>
      </c>
      <c r="Q270" s="17">
        <f t="shared" si="73"/>
        <v>44800000</v>
      </c>
      <c r="R270" s="18">
        <f t="shared" si="74"/>
        <v>5600000</v>
      </c>
      <c r="S270" s="17">
        <f t="shared" si="75"/>
        <v>186666.66666666666</v>
      </c>
      <c r="T270" s="19">
        <f>30*S270</f>
        <v>5600000</v>
      </c>
      <c r="U270" s="20">
        <v>2</v>
      </c>
      <c r="V270" s="20">
        <v>9</v>
      </c>
      <c r="W270" s="20">
        <v>35</v>
      </c>
      <c r="X270" s="21">
        <f t="shared" si="76"/>
        <v>0.14583333333333334</v>
      </c>
      <c r="Y270" s="22">
        <f t="shared" ca="1" si="77"/>
        <v>0.40416666666666667</v>
      </c>
      <c r="Z270" s="26" t="s">
        <v>4381</v>
      </c>
      <c r="AA270" s="26">
        <f>VLOOKUP(B270,Hoja2!A:H,8,FALSE)</f>
        <v>576</v>
      </c>
      <c r="AB270" s="27">
        <v>46046</v>
      </c>
      <c r="AC270" s="26"/>
      <c r="AD270" s="27"/>
      <c r="AE270" s="24" t="s">
        <v>6</v>
      </c>
      <c r="AF270" s="24"/>
      <c r="AG270" s="24">
        <f>VLOOKUP(B270,ARL!A:Z,22,FALSE)</f>
        <v>3</v>
      </c>
      <c r="AH270" s="25" t="str">
        <f t="shared" ca="1" si="78"/>
        <v>VIGENTE</v>
      </c>
      <c r="AI270" s="44" t="s">
        <v>3</v>
      </c>
      <c r="AJ270" s="44" t="s">
        <v>3</v>
      </c>
      <c r="AK270" s="44" t="s">
        <v>3</v>
      </c>
      <c r="AL270" s="44" t="s">
        <v>3</v>
      </c>
      <c r="AM270" s="44" t="s">
        <v>3</v>
      </c>
      <c r="AN270" s="23">
        <v>46113</v>
      </c>
      <c r="AO270" s="8" t="s">
        <v>2</v>
      </c>
      <c r="AP270" s="23">
        <v>46113</v>
      </c>
      <c r="AQ270" s="45"/>
      <c r="AR270" s="41">
        <v>51118001</v>
      </c>
      <c r="AS270" s="41">
        <v>24361502</v>
      </c>
      <c r="AT270" s="41" t="s">
        <v>5460</v>
      </c>
      <c r="AU270" s="40" t="s">
        <v>5553</v>
      </c>
    </row>
    <row r="271" spans="1:47" ht="24">
      <c r="A271" s="9" t="s">
        <v>9</v>
      </c>
      <c r="B271" s="10" t="s">
        <v>1410</v>
      </c>
      <c r="C271" s="6" t="str">
        <f>VLOOKUP(B271,Hoja1!A:G,3,FALSE)</f>
        <v>MARIA  GRACIELA SUSATAMA GOMEZ</v>
      </c>
      <c r="D271" s="6" t="str">
        <f>VLOOKUP(B271,Hoja1!A:G,5,FALSE)</f>
        <v>ANA MARIA CANO ARDILA</v>
      </c>
      <c r="E271" s="6" t="e">
        <f>_xlfn.XLOOKUP(B271,#REF!,#REF!," ")</f>
        <v>#REF!</v>
      </c>
      <c r="F271" s="3" t="str">
        <f>VLOOKUP(B271,Hoja1!A:G,7,FALSE)</f>
        <v>DARWIN JOHAN CRISTANCHO MICAN</v>
      </c>
      <c r="G271" s="11">
        <v>46042</v>
      </c>
      <c r="H271" s="12">
        <v>8</v>
      </c>
      <c r="I271" s="12">
        <v>240</v>
      </c>
      <c r="J271" s="13">
        <v>46048</v>
      </c>
      <c r="K271" s="5" t="s">
        <v>4248</v>
      </c>
      <c r="L271" s="13">
        <v>46290</v>
      </c>
      <c r="M271" s="14">
        <v>0</v>
      </c>
      <c r="N271" s="15">
        <f t="shared" si="72"/>
        <v>46290</v>
      </c>
      <c r="O271" s="16">
        <v>44800000</v>
      </c>
      <c r="P271" s="17">
        <v>0</v>
      </c>
      <c r="Q271" s="17">
        <f t="shared" si="73"/>
        <v>44800000</v>
      </c>
      <c r="R271" s="18">
        <f t="shared" si="74"/>
        <v>5600000</v>
      </c>
      <c r="S271" s="17">
        <f t="shared" si="75"/>
        <v>186666.66666666666</v>
      </c>
      <c r="T271" s="19">
        <f>30*S271</f>
        <v>5600000</v>
      </c>
      <c r="U271" s="20">
        <v>3</v>
      </c>
      <c r="V271" s="20">
        <v>9</v>
      </c>
      <c r="W271" s="20">
        <f>35+30</f>
        <v>65</v>
      </c>
      <c r="X271" s="21">
        <f t="shared" si="76"/>
        <v>0.27083333333333331</v>
      </c>
      <c r="Y271" s="22">
        <f t="shared" ca="1" si="77"/>
        <v>0.40416666666666667</v>
      </c>
      <c r="Z271" s="26" t="s">
        <v>4381</v>
      </c>
      <c r="AA271" s="26">
        <f>VLOOKUP(B271,Hoja2!A:H,8,FALSE)</f>
        <v>576</v>
      </c>
      <c r="AB271" s="27">
        <v>46046</v>
      </c>
      <c r="AC271" s="26"/>
      <c r="AD271" s="27"/>
      <c r="AE271" s="24"/>
      <c r="AF271" s="24" t="s">
        <v>8</v>
      </c>
      <c r="AG271" s="24">
        <f>VLOOKUP(B271,ARL!A:Z,22,FALSE)</f>
        <v>3</v>
      </c>
      <c r="AH271" s="25" t="str">
        <f t="shared" ca="1" si="78"/>
        <v>VIGENTE</v>
      </c>
      <c r="AI271" s="44" t="s">
        <v>3</v>
      </c>
      <c r="AJ271" s="44" t="s">
        <v>3</v>
      </c>
      <c r="AK271" s="44" t="s">
        <v>3</v>
      </c>
      <c r="AL271" s="44" t="s">
        <v>3</v>
      </c>
      <c r="AM271" s="44" t="s">
        <v>3</v>
      </c>
      <c r="AN271" s="23">
        <v>46118</v>
      </c>
      <c r="AO271" s="8" t="s">
        <v>2</v>
      </c>
      <c r="AP271" s="23">
        <v>46119</v>
      </c>
      <c r="AQ271" s="45"/>
      <c r="AR271" s="41">
        <v>51118001</v>
      </c>
      <c r="AS271" s="41">
        <v>24361502</v>
      </c>
      <c r="AT271" s="41" t="s">
        <v>5460</v>
      </c>
      <c r="AU271" s="40"/>
    </row>
    <row r="272" spans="1:47" ht="24">
      <c r="A272" s="9" t="s">
        <v>9</v>
      </c>
      <c r="B272" s="10" t="s">
        <v>1416</v>
      </c>
      <c r="C272" s="6" t="str">
        <f>VLOOKUP(B272,Hoja1!A:G,3,FALSE)</f>
        <v>PAULA ANDREA OSPINA REY</v>
      </c>
      <c r="D272" s="6" t="str">
        <f>VLOOKUP(B272,Hoja1!A:G,5,FALSE)</f>
        <v>ANA MARIA CANO ARDILA</v>
      </c>
      <c r="E272" s="6" t="s">
        <v>1394</v>
      </c>
      <c r="F272" s="3" t="str">
        <f>VLOOKUP(B272,Hoja1!A:G,7,FALSE)</f>
        <v>DARWIN JOHAN CRISTANCHO MICAN</v>
      </c>
      <c r="G272" s="11">
        <v>46042</v>
      </c>
      <c r="H272" s="12">
        <v>8</v>
      </c>
      <c r="I272" s="12">
        <v>240</v>
      </c>
      <c r="J272" s="13">
        <v>46048</v>
      </c>
      <c r="K272" s="5" t="s">
        <v>4248</v>
      </c>
      <c r="L272" s="13">
        <v>46290</v>
      </c>
      <c r="M272" s="14">
        <v>0</v>
      </c>
      <c r="N272" s="15">
        <f t="shared" si="72"/>
        <v>46290</v>
      </c>
      <c r="O272" s="16">
        <v>44800000</v>
      </c>
      <c r="P272" s="17">
        <v>0</v>
      </c>
      <c r="Q272" s="17">
        <f t="shared" si="73"/>
        <v>44800000</v>
      </c>
      <c r="R272" s="18">
        <f t="shared" si="74"/>
        <v>5600000</v>
      </c>
      <c r="S272" s="17">
        <f t="shared" si="75"/>
        <v>186666.66666666666</v>
      </c>
      <c r="T272" s="19">
        <f>30*S272</f>
        <v>5600000</v>
      </c>
      <c r="U272" s="20">
        <v>1</v>
      </c>
      <c r="V272" s="20">
        <v>9</v>
      </c>
      <c r="W272" s="20">
        <v>35</v>
      </c>
      <c r="X272" s="21">
        <f t="shared" si="76"/>
        <v>0.14583333333333334</v>
      </c>
      <c r="Y272" s="22">
        <f t="shared" ca="1" si="77"/>
        <v>0.40416666666666667</v>
      </c>
      <c r="Z272" s="26" t="s">
        <v>4381</v>
      </c>
      <c r="AA272" s="26">
        <f>VLOOKUP(B272,Hoja2!A:H,8,FALSE)</f>
        <v>458</v>
      </c>
      <c r="AB272" s="27">
        <v>46046</v>
      </c>
      <c r="AC272" s="26" t="s">
        <v>4248</v>
      </c>
      <c r="AD272" s="27" t="s">
        <v>4248</v>
      </c>
      <c r="AE272" s="24" t="s">
        <v>6</v>
      </c>
      <c r="AF272" s="24" t="s">
        <v>8</v>
      </c>
      <c r="AG272" s="24">
        <f>VLOOKUP(B272,ARL!A:Z,22,FALSE)</f>
        <v>3</v>
      </c>
      <c r="AH272" s="25" t="str">
        <f t="shared" ca="1" si="78"/>
        <v>VIGENTE</v>
      </c>
      <c r="AI272" s="44" t="s">
        <v>3</v>
      </c>
      <c r="AJ272" s="44" t="s">
        <v>3</v>
      </c>
      <c r="AK272" s="44" t="s">
        <v>3</v>
      </c>
      <c r="AL272" s="44" t="s">
        <v>3</v>
      </c>
      <c r="AM272" s="44" t="s">
        <v>3</v>
      </c>
      <c r="AN272" s="23"/>
      <c r="AO272" s="8" t="s">
        <v>2</v>
      </c>
      <c r="AP272" s="23">
        <v>46111</v>
      </c>
      <c r="AQ272" s="45" t="s">
        <v>0</v>
      </c>
      <c r="AR272" s="41">
        <v>51118001</v>
      </c>
      <c r="AS272" s="41">
        <v>24361502</v>
      </c>
      <c r="AT272" s="41" t="s">
        <v>5460</v>
      </c>
      <c r="AU272" s="40"/>
    </row>
    <row r="273" spans="1:47" ht="24">
      <c r="A273" s="9" t="s">
        <v>9</v>
      </c>
      <c r="B273" s="10" t="s">
        <v>1420</v>
      </c>
      <c r="C273" s="6" t="s">
        <v>5554</v>
      </c>
      <c r="D273" s="6" t="str">
        <f>VLOOKUP(B273,Hoja1!A:G,5,FALSE)</f>
        <v>ANA MARIA CANO ARDILA</v>
      </c>
      <c r="E273" s="6" t="s">
        <v>1394</v>
      </c>
      <c r="F273" s="3" t="str">
        <f>VLOOKUP(B273,Hoja1!A:G,7,FALSE)</f>
        <v>DARWIN JOHAN CRISTANCHO MICAN</v>
      </c>
      <c r="G273" s="11">
        <v>46041</v>
      </c>
      <c r="H273" s="12">
        <v>8</v>
      </c>
      <c r="I273" s="12">
        <v>240</v>
      </c>
      <c r="J273" s="13">
        <v>46048</v>
      </c>
      <c r="K273" s="5" t="s">
        <v>4248</v>
      </c>
      <c r="L273" s="13">
        <v>46290</v>
      </c>
      <c r="M273" s="14">
        <v>0</v>
      </c>
      <c r="N273" s="15">
        <f t="shared" si="72"/>
        <v>46290</v>
      </c>
      <c r="O273" s="16">
        <v>44800000</v>
      </c>
      <c r="P273" s="17">
        <v>0</v>
      </c>
      <c r="Q273" s="17">
        <f t="shared" si="73"/>
        <v>44800000</v>
      </c>
      <c r="R273" s="18">
        <f t="shared" si="74"/>
        <v>5600000</v>
      </c>
      <c r="S273" s="17">
        <f t="shared" si="75"/>
        <v>186666.66666666666</v>
      </c>
      <c r="T273" s="19">
        <f>30*S273</f>
        <v>5600000</v>
      </c>
      <c r="U273" s="20">
        <v>3</v>
      </c>
      <c r="V273" s="20">
        <v>9</v>
      </c>
      <c r="W273" s="20">
        <f>35+30</f>
        <v>65</v>
      </c>
      <c r="X273" s="21">
        <f t="shared" si="76"/>
        <v>0.27083333333333331</v>
      </c>
      <c r="Y273" s="22">
        <f t="shared" ca="1" si="77"/>
        <v>0.40416666666666667</v>
      </c>
      <c r="Z273" s="26" t="s">
        <v>4381</v>
      </c>
      <c r="AA273" s="26">
        <f>VLOOKUP(B273,Hoja2!A:H,8,FALSE)</f>
        <v>577</v>
      </c>
      <c r="AB273" s="27">
        <v>46046</v>
      </c>
      <c r="AC273" s="26" t="s">
        <v>4248</v>
      </c>
      <c r="AD273" s="27" t="s">
        <v>4248</v>
      </c>
      <c r="AE273" s="24" t="s">
        <v>8</v>
      </c>
      <c r="AF273" s="24" t="s">
        <v>9</v>
      </c>
      <c r="AG273" s="24">
        <f>VLOOKUP(B273,ARL!A:Z,22,FALSE)</f>
        <v>3</v>
      </c>
      <c r="AH273" s="25" t="str">
        <f t="shared" ca="1" si="78"/>
        <v>VIGENTE</v>
      </c>
      <c r="AI273" s="44" t="s">
        <v>3</v>
      </c>
      <c r="AJ273" s="44" t="s">
        <v>3</v>
      </c>
      <c r="AK273" s="44" t="s">
        <v>3</v>
      </c>
      <c r="AL273" s="44" t="s">
        <v>3</v>
      </c>
      <c r="AM273" s="44" t="s">
        <v>3</v>
      </c>
      <c r="AN273" s="23"/>
      <c r="AO273" s="8" t="s">
        <v>2</v>
      </c>
      <c r="AP273" s="23">
        <v>46112</v>
      </c>
      <c r="AQ273" s="45" t="s">
        <v>0</v>
      </c>
      <c r="AR273" s="41">
        <v>51118001</v>
      </c>
      <c r="AS273" s="41">
        <v>24361502</v>
      </c>
      <c r="AT273" s="41" t="s">
        <v>5460</v>
      </c>
      <c r="AU273" s="40"/>
    </row>
    <row r="274" spans="1:47" ht="43.7">
      <c r="A274" s="9" t="s">
        <v>5413</v>
      </c>
      <c r="B274" s="10" t="s">
        <v>1424</v>
      </c>
      <c r="C274" s="6" t="s">
        <v>5555</v>
      </c>
      <c r="D274" s="6" t="str">
        <f>VLOOKUP(B274,Hoja1!A:G,5,FALSE)</f>
        <v>ANA MARIA CANO ARDILA</v>
      </c>
      <c r="E274" s="6" t="e">
        <f>_xlfn.XLOOKUP(B274,#REF!,#REF!," ")</f>
        <v>#REF!</v>
      </c>
      <c r="F274" s="3" t="str">
        <f>VLOOKUP(B274,Hoja1!A:G,7,FALSE)</f>
        <v>DARWIN JOHAN CRISTANCHO MICAN</v>
      </c>
      <c r="G274" s="11">
        <v>46041</v>
      </c>
      <c r="H274" s="12">
        <v>8</v>
      </c>
      <c r="I274" s="12">
        <v>240</v>
      </c>
      <c r="J274" s="13">
        <v>46049</v>
      </c>
      <c r="K274" s="48" t="s">
        <v>4248</v>
      </c>
      <c r="L274" s="13">
        <v>46291</v>
      </c>
      <c r="M274" s="14">
        <v>0</v>
      </c>
      <c r="N274" s="15">
        <f t="shared" si="72"/>
        <v>46291</v>
      </c>
      <c r="O274" s="16">
        <v>44800000</v>
      </c>
      <c r="P274" s="17">
        <v>0</v>
      </c>
      <c r="Q274" s="17">
        <f t="shared" si="73"/>
        <v>44800000</v>
      </c>
      <c r="R274" s="18">
        <f t="shared" si="74"/>
        <v>5600000</v>
      </c>
      <c r="S274" s="17">
        <f t="shared" si="75"/>
        <v>186666.66666666666</v>
      </c>
      <c r="T274" s="19">
        <f>7*S274</f>
        <v>1306666.6666666665</v>
      </c>
      <c r="U274" s="20">
        <v>3</v>
      </c>
      <c r="V274" s="20">
        <v>9</v>
      </c>
      <c r="W274" s="20">
        <f>4+22+7</f>
        <v>33</v>
      </c>
      <c r="X274" s="21">
        <f t="shared" si="76"/>
        <v>0.13750000000000001</v>
      </c>
      <c r="Y274" s="22">
        <f t="shared" ca="1" si="77"/>
        <v>0.4</v>
      </c>
      <c r="Z274" s="26" t="s">
        <v>4381</v>
      </c>
      <c r="AA274" s="26">
        <f>VLOOKUP(B274,Hoja2!A:H,8,FALSE)</f>
        <v>578</v>
      </c>
      <c r="AB274" s="27">
        <v>46046</v>
      </c>
      <c r="AC274" s="26"/>
      <c r="AD274" s="27"/>
      <c r="AE274" s="24" t="s">
        <v>1</v>
      </c>
      <c r="AF274" s="24" t="s">
        <v>8</v>
      </c>
      <c r="AG274" s="24">
        <f>VLOOKUP(B274,ARL!A:Z,22,FALSE)</f>
        <v>3</v>
      </c>
      <c r="AH274" s="25" t="str">
        <f t="shared" ca="1" si="78"/>
        <v>VIGENTE</v>
      </c>
      <c r="AI274" s="44" t="s">
        <v>3</v>
      </c>
      <c r="AJ274" s="44" t="s">
        <v>3</v>
      </c>
      <c r="AK274" s="44" t="s">
        <v>3</v>
      </c>
      <c r="AL274" s="44" t="s">
        <v>3</v>
      </c>
      <c r="AM274" s="44" t="s">
        <v>3</v>
      </c>
      <c r="AN274" s="23">
        <v>46118</v>
      </c>
      <c r="AO274" s="8" t="s">
        <v>2</v>
      </c>
      <c r="AP274" s="23">
        <v>46119</v>
      </c>
      <c r="AQ274" s="45"/>
      <c r="AR274" s="41">
        <v>51118001</v>
      </c>
      <c r="AS274" s="41">
        <v>24361502</v>
      </c>
      <c r="AT274" s="41" t="s">
        <v>5460</v>
      </c>
      <c r="AU274" s="40" t="s">
        <v>5538</v>
      </c>
    </row>
    <row r="275" spans="1:47" ht="43.7">
      <c r="A275" s="9" t="s">
        <v>9</v>
      </c>
      <c r="B275" s="10" t="s">
        <v>1424</v>
      </c>
      <c r="C275" s="6" t="s">
        <v>5555</v>
      </c>
      <c r="D275" s="6" t="str">
        <f>VLOOKUP(B275,Hoja1!A:G,5,FALSE)</f>
        <v>ANA MARIA CANO ARDILA</v>
      </c>
      <c r="E275" s="6" t="e">
        <f>_xlfn.XLOOKUP(B275,#REF!,#REF!," ")</f>
        <v>#REF!</v>
      </c>
      <c r="F275" s="3" t="str">
        <f>VLOOKUP(B275,Hoja1!A:G,7,FALSE)</f>
        <v>DARWIN JOHAN CRISTANCHO MICAN</v>
      </c>
      <c r="G275" s="11">
        <v>46041</v>
      </c>
      <c r="H275" s="12">
        <v>8</v>
      </c>
      <c r="I275" s="12">
        <v>240</v>
      </c>
      <c r="J275" s="13">
        <v>46049</v>
      </c>
      <c r="K275" s="48" t="s">
        <v>4248</v>
      </c>
      <c r="L275" s="13">
        <v>46291</v>
      </c>
      <c r="M275" s="14">
        <v>0</v>
      </c>
      <c r="N275" s="15">
        <f t="shared" si="72"/>
        <v>46291</v>
      </c>
      <c r="O275" s="16">
        <v>44800000</v>
      </c>
      <c r="P275" s="17">
        <v>0</v>
      </c>
      <c r="Q275" s="17">
        <f t="shared" si="73"/>
        <v>44800000</v>
      </c>
      <c r="R275" s="18">
        <f t="shared" si="74"/>
        <v>5600000</v>
      </c>
      <c r="S275" s="17">
        <f t="shared" si="75"/>
        <v>186666.66666666666</v>
      </c>
      <c r="T275" s="19">
        <f>30*S275</f>
        <v>5600000</v>
      </c>
      <c r="U275" s="20">
        <v>4</v>
      </c>
      <c r="V275" s="20">
        <v>9</v>
      </c>
      <c r="W275" s="20">
        <f>4+22+7+30</f>
        <v>63</v>
      </c>
      <c r="X275" s="21">
        <f t="shared" si="76"/>
        <v>0.26250000000000001</v>
      </c>
      <c r="Y275" s="22">
        <f t="shared" ca="1" si="77"/>
        <v>0.4</v>
      </c>
      <c r="Z275" s="26" t="s">
        <v>4381</v>
      </c>
      <c r="AA275" s="26">
        <f>VLOOKUP(B275,Hoja2!A:H,8,FALSE)</f>
        <v>578</v>
      </c>
      <c r="AB275" s="27">
        <v>46046</v>
      </c>
      <c r="AC275" s="26"/>
      <c r="AD275" s="27"/>
      <c r="AE275" s="24" t="s">
        <v>1</v>
      </c>
      <c r="AF275" s="24" t="s">
        <v>9</v>
      </c>
      <c r="AG275" s="24">
        <f>VLOOKUP(B275,ARL!A:Z,22,FALSE)</f>
        <v>3</v>
      </c>
      <c r="AH275" s="25" t="str">
        <f t="shared" ca="1" si="78"/>
        <v>VIGENTE</v>
      </c>
      <c r="AI275" s="44" t="s">
        <v>3</v>
      </c>
      <c r="AJ275" s="44" t="s">
        <v>3</v>
      </c>
      <c r="AK275" s="44" t="s">
        <v>3</v>
      </c>
      <c r="AL275" s="44" t="s">
        <v>3</v>
      </c>
      <c r="AM275" s="44" t="s">
        <v>3</v>
      </c>
      <c r="AN275" s="23">
        <v>46118</v>
      </c>
      <c r="AO275" s="8" t="s">
        <v>2</v>
      </c>
      <c r="AP275" s="23">
        <v>46119</v>
      </c>
      <c r="AQ275" s="45" t="s">
        <v>0</v>
      </c>
      <c r="AR275" s="41">
        <v>51118001</v>
      </c>
      <c r="AS275" s="41">
        <v>24361502</v>
      </c>
      <c r="AT275" s="41" t="s">
        <v>5460</v>
      </c>
      <c r="AU275" s="40" t="s">
        <v>5538</v>
      </c>
    </row>
    <row r="276" spans="1:47" ht="36">
      <c r="A276" s="9" t="s">
        <v>6</v>
      </c>
      <c r="B276" s="10" t="s">
        <v>1429</v>
      </c>
      <c r="C276" s="6" t="str">
        <f>VLOOKUP(B276,Hoja1!A:G,3,FALSE)</f>
        <v>CRISTIAN FELIPE GONZALEZ GUERRERO</v>
      </c>
      <c r="D276" s="6" t="str">
        <f>VLOOKUP(B276,Hoja1!A:G,5,FALSE)</f>
        <v>JUNIOR EDUARDO RIVAS MORENO</v>
      </c>
      <c r="E276" s="6" t="e">
        <f>_xlfn.XLOOKUP(B276,#REF!,#REF!," ")</f>
        <v>#REF!</v>
      </c>
      <c r="F276" s="3" t="str">
        <f>VLOOKUP(B276,Hoja1!A:G,7,FALSE)</f>
        <v>JEISSON ANDREY GONZALEZ FLORIAN</v>
      </c>
      <c r="G276" s="11">
        <v>46048</v>
      </c>
      <c r="H276" s="12">
        <v>8</v>
      </c>
      <c r="I276" s="12">
        <v>240</v>
      </c>
      <c r="J276" s="13">
        <v>46052</v>
      </c>
      <c r="K276" s="5"/>
      <c r="L276" s="13">
        <v>46294</v>
      </c>
      <c r="M276" s="14"/>
      <c r="N276" s="15">
        <f t="shared" ref="N276:N277" si="79">+L276+M276</f>
        <v>46294</v>
      </c>
      <c r="O276" s="16">
        <v>44800000</v>
      </c>
      <c r="P276" s="17"/>
      <c r="Q276" s="17">
        <f t="shared" ref="Q276:Q277" si="80">+O276+P276</f>
        <v>44800000</v>
      </c>
      <c r="R276" s="18">
        <f t="shared" ref="R276:R277" si="81">+Q276/(H276+(M276/30))</f>
        <v>5600000</v>
      </c>
      <c r="S276" s="17">
        <f t="shared" ref="S276:S277" si="82">R276/30</f>
        <v>186666.66666666666</v>
      </c>
      <c r="T276" s="19">
        <f>+S276*1</f>
        <v>186666.66666666666</v>
      </c>
      <c r="U276" s="20">
        <v>1</v>
      </c>
      <c r="V276" s="20">
        <v>9</v>
      </c>
      <c r="W276" s="20">
        <v>1</v>
      </c>
      <c r="X276" s="21">
        <f t="shared" ref="X276:X277" si="83">+W276/(I276+M276)</f>
        <v>4.1666666666666666E-3</v>
      </c>
      <c r="Y276" s="22">
        <f t="shared" ref="Y276:Y277" ca="1" si="84">((TODAY()-J276)/I276)</f>
        <v>0.38750000000000001</v>
      </c>
      <c r="Z276" s="26" t="s">
        <v>4373</v>
      </c>
      <c r="AA276" s="26">
        <f>VLOOKUP(B276,Hoja2!A:H,8,FALSE)</f>
        <v>703</v>
      </c>
      <c r="AB276" s="27">
        <v>46052</v>
      </c>
      <c r="AC276" s="26"/>
      <c r="AD276" s="27"/>
      <c r="AE276" s="24"/>
      <c r="AF276" s="24" t="s">
        <v>6</v>
      </c>
      <c r="AG276" s="24">
        <f>VLOOKUP(B276,ARL!A:Z,22,FALSE)</f>
        <v>1</v>
      </c>
      <c r="AH276" s="25" t="str">
        <f t="shared" ref="AH276:AH277" ca="1" si="85">IF(N276&gt;$AH$1,"VIGENTE","TERMINADO")</f>
        <v>VIGENTE</v>
      </c>
      <c r="AI276" s="44" t="s">
        <v>3</v>
      </c>
      <c r="AJ276" s="44" t="s">
        <v>3</v>
      </c>
      <c r="AK276" s="44" t="s">
        <v>3</v>
      </c>
      <c r="AL276" s="44" t="s">
        <v>3</v>
      </c>
      <c r="AM276" s="44" t="s">
        <v>3</v>
      </c>
      <c r="AN276" s="23"/>
      <c r="AO276" s="8" t="s">
        <v>2</v>
      </c>
      <c r="AP276" s="23">
        <v>46117</v>
      </c>
      <c r="AQ276" s="45" t="s">
        <v>0</v>
      </c>
      <c r="AR276" s="41">
        <v>51118001</v>
      </c>
      <c r="AS276" s="41">
        <v>24361502</v>
      </c>
      <c r="AT276" s="41" t="s">
        <v>5417</v>
      </c>
      <c r="AU276" s="40"/>
    </row>
    <row r="277" spans="1:47" ht="36">
      <c r="A277" s="9" t="s">
        <v>5413</v>
      </c>
      <c r="B277" s="10" t="s">
        <v>1429</v>
      </c>
      <c r="C277" s="6" t="str">
        <f>VLOOKUP(B277,Hoja1!A:G,3,FALSE)</f>
        <v>CRISTIAN FELIPE GONZALEZ GUERRERO</v>
      </c>
      <c r="D277" s="6" t="str">
        <f>VLOOKUP(B277,Hoja1!A:G,5,FALSE)</f>
        <v>JUNIOR EDUARDO RIVAS MORENO</v>
      </c>
      <c r="E277" s="6" t="e">
        <f>_xlfn.XLOOKUP(B277,#REF!,#REF!," ")</f>
        <v>#REF!</v>
      </c>
      <c r="F277" s="3" t="str">
        <f>VLOOKUP(B277,Hoja1!A:G,7,FALSE)</f>
        <v>JEISSON ANDREY GONZALEZ FLORIAN</v>
      </c>
      <c r="G277" s="11">
        <v>46048</v>
      </c>
      <c r="H277" s="12">
        <v>8</v>
      </c>
      <c r="I277" s="12">
        <v>240</v>
      </c>
      <c r="J277" s="13">
        <v>46052</v>
      </c>
      <c r="K277" s="5"/>
      <c r="L277" s="13">
        <v>46294</v>
      </c>
      <c r="M277" s="14"/>
      <c r="N277" s="15">
        <f t="shared" si="79"/>
        <v>46294</v>
      </c>
      <c r="O277" s="16">
        <v>44800000</v>
      </c>
      <c r="P277" s="17"/>
      <c r="Q277" s="17">
        <f t="shared" si="80"/>
        <v>44800000</v>
      </c>
      <c r="R277" s="18">
        <f t="shared" si="81"/>
        <v>5600000</v>
      </c>
      <c r="S277" s="17">
        <f t="shared" si="82"/>
        <v>186666.66666666666</v>
      </c>
      <c r="T277" s="19">
        <v>5600000</v>
      </c>
      <c r="U277" s="20">
        <v>2</v>
      </c>
      <c r="V277" s="20">
        <v>9</v>
      </c>
      <c r="W277" s="20">
        <f>1+30</f>
        <v>31</v>
      </c>
      <c r="X277" s="21">
        <f t="shared" si="83"/>
        <v>0.12916666666666668</v>
      </c>
      <c r="Y277" s="22">
        <f t="shared" ca="1" si="84"/>
        <v>0.38750000000000001</v>
      </c>
      <c r="Z277" s="26" t="s">
        <v>4373</v>
      </c>
      <c r="AA277" s="26">
        <f>VLOOKUP(B277,Hoja2!A:H,8,FALSE)</f>
        <v>703</v>
      </c>
      <c r="AB277" s="27">
        <v>46052</v>
      </c>
      <c r="AC277" s="26"/>
      <c r="AD277" s="27"/>
      <c r="AE277" s="24" t="s">
        <v>6</v>
      </c>
      <c r="AF277" s="24" t="s">
        <v>8</v>
      </c>
      <c r="AG277" s="24">
        <f>VLOOKUP(B277,ARL!A:Z,22,FALSE)</f>
        <v>1</v>
      </c>
      <c r="AH277" s="25" t="str">
        <f t="shared" ca="1" si="85"/>
        <v>VIGENTE</v>
      </c>
      <c r="AI277" s="44" t="s">
        <v>3</v>
      </c>
      <c r="AJ277" s="44" t="s">
        <v>3</v>
      </c>
      <c r="AK277" s="44" t="s">
        <v>3</v>
      </c>
      <c r="AL277" s="44" t="s">
        <v>3</v>
      </c>
      <c r="AM277" s="44" t="s">
        <v>3</v>
      </c>
      <c r="AN277" s="23"/>
      <c r="AO277" s="8" t="s">
        <v>2</v>
      </c>
      <c r="AP277" s="23">
        <v>46118</v>
      </c>
      <c r="AQ277" s="45" t="s">
        <v>0</v>
      </c>
      <c r="AR277" s="41">
        <v>51118001</v>
      </c>
      <c r="AS277" s="41">
        <v>24361502</v>
      </c>
      <c r="AT277" s="41" t="s">
        <v>5417</v>
      </c>
      <c r="AU277" s="40"/>
    </row>
    <row r="278" spans="1:47" ht="36">
      <c r="A278" s="9" t="s">
        <v>9</v>
      </c>
      <c r="B278" s="10" t="s">
        <v>1429</v>
      </c>
      <c r="C278" s="6" t="str">
        <f>VLOOKUP(B278,Hoja1!A:G,3,FALSE)</f>
        <v>CRISTIAN FELIPE GONZALEZ GUERRERO</v>
      </c>
      <c r="D278" s="6" t="str">
        <f>VLOOKUP(B278,Hoja1!A:G,5,FALSE)</f>
        <v>JUNIOR EDUARDO RIVAS MORENO</v>
      </c>
      <c r="E278" s="6" t="e">
        <f>_xlfn.XLOOKUP(B278,#REF!,#REF!," ")</f>
        <v>#REF!</v>
      </c>
      <c r="F278" s="3" t="str">
        <f>VLOOKUP(B278,Hoja1!A:G,7,FALSE)</f>
        <v>JEISSON ANDREY GONZALEZ FLORIAN</v>
      </c>
      <c r="G278" s="11">
        <v>46048</v>
      </c>
      <c r="H278" s="12">
        <v>8</v>
      </c>
      <c r="I278" s="12">
        <v>240</v>
      </c>
      <c r="J278" s="13">
        <v>46052</v>
      </c>
      <c r="K278" s="5"/>
      <c r="L278" s="13">
        <v>46294</v>
      </c>
      <c r="M278" s="14"/>
      <c r="N278" s="15">
        <f t="shared" ref="N278:N288" si="86">+L278+M278</f>
        <v>46294</v>
      </c>
      <c r="O278" s="16">
        <v>44800000</v>
      </c>
      <c r="P278" s="17"/>
      <c r="Q278" s="17">
        <f t="shared" ref="Q278:Q309" si="87">+O278+P278</f>
        <v>44800000</v>
      </c>
      <c r="R278" s="18">
        <f t="shared" ref="R278:R341" si="88">+Q278/(H278+(M278/30))</f>
        <v>5600000</v>
      </c>
      <c r="S278" s="17">
        <f t="shared" ref="S278:S341" si="89">R278/30</f>
        <v>186666.66666666666</v>
      </c>
      <c r="T278" s="19">
        <v>5600000</v>
      </c>
      <c r="U278" s="20">
        <v>3</v>
      </c>
      <c r="V278" s="20">
        <v>9</v>
      </c>
      <c r="W278" s="20">
        <f>1+30+30</f>
        <v>61</v>
      </c>
      <c r="X278" s="21">
        <f t="shared" ref="X278:X341" si="90">+W278/(I278+M278)</f>
        <v>0.25416666666666665</v>
      </c>
      <c r="Y278" s="22">
        <f t="shared" ref="Y278:Y341" ca="1" si="91">((TODAY()-J278)/I278)</f>
        <v>0.38750000000000001</v>
      </c>
      <c r="Z278" s="26" t="s">
        <v>4373</v>
      </c>
      <c r="AA278" s="26">
        <f>VLOOKUP(B278,Hoja2!A:H,8,FALSE)</f>
        <v>703</v>
      </c>
      <c r="AB278" s="27">
        <v>46052</v>
      </c>
      <c r="AC278" s="26"/>
      <c r="AD278" s="27"/>
      <c r="AE278" s="24" t="s">
        <v>8</v>
      </c>
      <c r="AF278" s="24" t="s">
        <v>9</v>
      </c>
      <c r="AG278" s="24">
        <f>VLOOKUP(B278,ARL!A:Z,22,FALSE)</f>
        <v>1</v>
      </c>
      <c r="AH278" s="25" t="str">
        <f t="shared" ref="AH278:AH341" ca="1" si="92">IF(N278&gt;$AH$1,"VIGENTE","TERMINADO")</f>
        <v>VIGENTE</v>
      </c>
      <c r="AI278" s="44" t="s">
        <v>3</v>
      </c>
      <c r="AJ278" s="44" t="s">
        <v>3</v>
      </c>
      <c r="AK278" s="44" t="s">
        <v>3</v>
      </c>
      <c r="AL278" s="44" t="s">
        <v>3</v>
      </c>
      <c r="AM278" s="44" t="s">
        <v>3</v>
      </c>
      <c r="AN278" s="23"/>
      <c r="AO278" s="8" t="s">
        <v>2</v>
      </c>
      <c r="AP278" s="23">
        <v>46118</v>
      </c>
      <c r="AQ278" s="45" t="s">
        <v>0</v>
      </c>
      <c r="AR278" s="41">
        <v>51118001</v>
      </c>
      <c r="AS278" s="41">
        <v>24361502</v>
      </c>
      <c r="AT278" s="41" t="s">
        <v>5417</v>
      </c>
      <c r="AU278" s="40"/>
    </row>
    <row r="279" spans="1:47" ht="58.35">
      <c r="A279" s="9" t="s">
        <v>9</v>
      </c>
      <c r="B279" s="10" t="s">
        <v>1434</v>
      </c>
      <c r="C279" s="6" t="str">
        <f>VLOOKUP(B279,Hoja1!A:G,3,FALSE)</f>
        <v>MARIA FERNANDA PARRA MESA</v>
      </c>
      <c r="D279" s="6" t="str">
        <f>VLOOKUP(B279,Hoja1!A:G,5,FALSE)</f>
        <v>DIEGO MAURICIO ROJAS CACHOPE</v>
      </c>
      <c r="E279" s="6" t="e">
        <f>_xlfn.XLOOKUP(B279,#REF!,#REF!," ")</f>
        <v>#REF!</v>
      </c>
      <c r="F279" s="3" t="str">
        <f>VLOOKUP(B279,Hoja1!A:G,7,FALSE)</f>
        <v>JEISSON ANDREY GONZALEZ FLORIAN</v>
      </c>
      <c r="G279" s="11">
        <v>46052</v>
      </c>
      <c r="H279" s="12">
        <v>8</v>
      </c>
      <c r="I279" s="12">
        <v>240</v>
      </c>
      <c r="J279" s="13">
        <v>46064</v>
      </c>
      <c r="K279" s="5"/>
      <c r="L279" s="13">
        <v>46305</v>
      </c>
      <c r="M279" s="14"/>
      <c r="N279" s="15">
        <f t="shared" si="86"/>
        <v>46305</v>
      </c>
      <c r="O279" s="16">
        <v>48000000</v>
      </c>
      <c r="P279" s="17"/>
      <c r="Q279" s="17">
        <f t="shared" si="87"/>
        <v>48000000</v>
      </c>
      <c r="R279" s="18">
        <f t="shared" si="88"/>
        <v>6000000</v>
      </c>
      <c r="S279" s="17">
        <f t="shared" si="89"/>
        <v>200000</v>
      </c>
      <c r="T279" s="19">
        <f>+R279</f>
        <v>6000000</v>
      </c>
      <c r="U279" s="20">
        <v>2</v>
      </c>
      <c r="V279" s="20">
        <v>9</v>
      </c>
      <c r="W279" s="20">
        <f>20+30</f>
        <v>50</v>
      </c>
      <c r="X279" s="21">
        <f t="shared" si="90"/>
        <v>0.20833333333333334</v>
      </c>
      <c r="Y279" s="22">
        <f t="shared" ca="1" si="91"/>
        <v>0.33750000000000002</v>
      </c>
      <c r="Z279" s="26" t="s">
        <v>4373</v>
      </c>
      <c r="AA279" s="26">
        <f>VLOOKUP(B279,Hoja2!A:H,8,FALSE)</f>
        <v>1988</v>
      </c>
      <c r="AB279" s="27">
        <v>46064</v>
      </c>
      <c r="AC279" s="26"/>
      <c r="AD279" s="27"/>
      <c r="AE279" s="24" t="s">
        <v>4</v>
      </c>
      <c r="AF279" s="24" t="s">
        <v>8</v>
      </c>
      <c r="AG279" s="24">
        <f>VLOOKUP(B279,ARL!A:Z,22,FALSE)</f>
        <v>4</v>
      </c>
      <c r="AH279" s="25" t="str">
        <f t="shared" ca="1" si="92"/>
        <v>VIGENTE</v>
      </c>
      <c r="AI279" s="44"/>
      <c r="AJ279" s="44"/>
      <c r="AK279" s="44"/>
      <c r="AL279" s="44"/>
      <c r="AM279" s="44" t="s">
        <v>0</v>
      </c>
      <c r="AN279" s="23">
        <v>46113</v>
      </c>
      <c r="AO279" s="8" t="s">
        <v>2</v>
      </c>
      <c r="AP279" s="23">
        <v>46120</v>
      </c>
      <c r="AQ279" s="45" t="s">
        <v>0</v>
      </c>
      <c r="AR279" s="41">
        <v>51118001</v>
      </c>
      <c r="AS279" s="41">
        <v>24361502</v>
      </c>
      <c r="AT279" s="41" t="s">
        <v>5417</v>
      </c>
      <c r="AU279" s="40" t="s">
        <v>5556</v>
      </c>
    </row>
    <row r="280" spans="1:47" ht="36">
      <c r="A280" s="9" t="s">
        <v>9</v>
      </c>
      <c r="B280" s="10" t="s">
        <v>1438</v>
      </c>
      <c r="C280" s="6" t="str">
        <f>VLOOKUP(B280,Hoja1!A:G,3,FALSE)</f>
        <v>MARCO ANTONIO BALLESTEROS AGUIRRE</v>
      </c>
      <c r="D280" s="6" t="str">
        <f>VLOOKUP(B280,Hoja1!A:G,5,FALSE)</f>
        <v>DIEGO MAURICIO ROJAS CACHOPE</v>
      </c>
      <c r="E280" s="6" t="e">
        <f>_xlfn.XLOOKUP(B280,#REF!,#REF!," ")</f>
        <v>#REF!</v>
      </c>
      <c r="F280" s="3" t="str">
        <f>VLOOKUP(B280,Hoja1!A:G,7,FALSE)</f>
        <v>JEISSON ANDREY GONZALEZ FLORIAN</v>
      </c>
      <c r="G280" s="11">
        <v>46044</v>
      </c>
      <c r="H280" s="12">
        <v>8</v>
      </c>
      <c r="I280" s="12">
        <v>240</v>
      </c>
      <c r="J280" s="13">
        <v>46049</v>
      </c>
      <c r="K280" s="5"/>
      <c r="L280" s="13">
        <v>46291</v>
      </c>
      <c r="M280" s="14"/>
      <c r="N280" s="15">
        <f t="shared" si="86"/>
        <v>46291</v>
      </c>
      <c r="O280" s="16">
        <v>48000000</v>
      </c>
      <c r="P280" s="17"/>
      <c r="Q280" s="17">
        <f t="shared" si="87"/>
        <v>48000000</v>
      </c>
      <c r="R280" s="18">
        <f t="shared" si="88"/>
        <v>6000000</v>
      </c>
      <c r="S280" s="17">
        <f t="shared" si="89"/>
        <v>200000</v>
      </c>
      <c r="T280" s="19">
        <f>+R280</f>
        <v>6000000</v>
      </c>
      <c r="U280" s="20">
        <v>3</v>
      </c>
      <c r="V280" s="20">
        <v>9</v>
      </c>
      <c r="W280" s="20">
        <f>4+30+30</f>
        <v>64</v>
      </c>
      <c r="X280" s="21">
        <f t="shared" si="90"/>
        <v>0.26666666666666666</v>
      </c>
      <c r="Y280" s="22">
        <f t="shared" ca="1" si="91"/>
        <v>0.4</v>
      </c>
      <c r="Z280" s="26" t="s">
        <v>4373</v>
      </c>
      <c r="AA280" s="26">
        <f>VLOOKUP(B280,Hoja2!A:H,8,FALSE)</f>
        <v>627</v>
      </c>
      <c r="AB280" s="27">
        <v>46049</v>
      </c>
      <c r="AC280" s="26"/>
      <c r="AD280" s="27"/>
      <c r="AE280" s="24" t="s">
        <v>6</v>
      </c>
      <c r="AF280" s="24" t="s">
        <v>8</v>
      </c>
      <c r="AG280" s="24">
        <f>VLOOKUP(B280,ARL!A:Z,22,FALSE)</f>
        <v>4</v>
      </c>
      <c r="AH280" s="25" t="str">
        <f t="shared" ca="1" si="92"/>
        <v>VIGENTE</v>
      </c>
      <c r="AI280" s="44"/>
      <c r="AJ280" s="44"/>
      <c r="AK280" s="44"/>
      <c r="AL280" s="44"/>
      <c r="AM280" s="44" t="s">
        <v>0</v>
      </c>
      <c r="AN280" s="23">
        <v>46114</v>
      </c>
      <c r="AO280" s="8" t="s">
        <v>2</v>
      </c>
      <c r="AP280" s="23">
        <v>46118</v>
      </c>
      <c r="AQ280" s="45" t="s">
        <v>0</v>
      </c>
      <c r="AR280" s="41">
        <v>51118001</v>
      </c>
      <c r="AS280" s="41">
        <v>24361502</v>
      </c>
      <c r="AT280" s="41" t="s">
        <v>5417</v>
      </c>
      <c r="AU280" s="40" t="s">
        <v>5557</v>
      </c>
    </row>
    <row r="281" spans="1:47" ht="36">
      <c r="A281" s="9" t="s">
        <v>9</v>
      </c>
      <c r="B281" s="10" t="s">
        <v>1444</v>
      </c>
      <c r="C281" s="6" t="str">
        <f>VLOOKUP(B281,Hoja1!A:G,3,FALSE)</f>
        <v>VIRGILIO TRUJILLO ARANDA</v>
      </c>
      <c r="D281" s="6" t="str">
        <f>VLOOKUP(B281,Hoja1!A:G,5,FALSE)</f>
        <v>JAIR ENRIQUE CAMACHO ARROYO</v>
      </c>
      <c r="E281" s="6" t="e">
        <f>_xlfn.XLOOKUP(B281,#REF!,#REF!," ")</f>
        <v>#REF!</v>
      </c>
      <c r="F281" s="3" t="str">
        <f>VLOOKUP(B281,Hoja1!A:G,7,FALSE)</f>
        <v>FRANCY YOBANA GARCIA DAZA</v>
      </c>
      <c r="G281" s="11">
        <v>46052</v>
      </c>
      <c r="H281" s="12">
        <v>8</v>
      </c>
      <c r="I281" s="12">
        <v>240</v>
      </c>
      <c r="J281" s="13">
        <v>46064</v>
      </c>
      <c r="K281" s="5"/>
      <c r="L281" s="13">
        <v>46305</v>
      </c>
      <c r="M281" s="14"/>
      <c r="N281" s="15">
        <f t="shared" si="86"/>
        <v>46305</v>
      </c>
      <c r="O281" s="16">
        <v>23200000</v>
      </c>
      <c r="P281" s="17"/>
      <c r="Q281" s="17">
        <f t="shared" si="87"/>
        <v>23200000</v>
      </c>
      <c r="R281" s="18">
        <f t="shared" si="88"/>
        <v>2900000</v>
      </c>
      <c r="S281" s="17">
        <f t="shared" si="89"/>
        <v>96666.666666666672</v>
      </c>
      <c r="T281" s="19">
        <v>2900000</v>
      </c>
      <c r="U281" s="20">
        <v>2</v>
      </c>
      <c r="V281" s="20">
        <v>9</v>
      </c>
      <c r="W281" s="20">
        <f>20+30</f>
        <v>50</v>
      </c>
      <c r="X281" s="21">
        <f t="shared" si="90"/>
        <v>0.20833333333333334</v>
      </c>
      <c r="Y281" s="22">
        <f t="shared" ca="1" si="91"/>
        <v>0.33750000000000002</v>
      </c>
      <c r="Z281" s="26" t="s">
        <v>4902</v>
      </c>
      <c r="AA281" s="26">
        <f>VLOOKUP(B281,Hoja2!A:H,8,FALSE)</f>
        <v>1991</v>
      </c>
      <c r="AB281" s="27">
        <v>46064</v>
      </c>
      <c r="AC281" s="26"/>
      <c r="AD281" s="27"/>
      <c r="AE281" s="24" t="s">
        <v>4</v>
      </c>
      <c r="AF281" s="24" t="s">
        <v>8</v>
      </c>
      <c r="AG281" s="24">
        <f>VLOOKUP(B281,ARL!A:Z,22,FALSE)</f>
        <v>1</v>
      </c>
      <c r="AH281" s="25" t="str">
        <f t="shared" ca="1" si="92"/>
        <v>VIGENTE</v>
      </c>
      <c r="AI281" s="44"/>
      <c r="AJ281" s="44"/>
      <c r="AK281" s="44"/>
      <c r="AL281" s="44"/>
      <c r="AM281" s="44"/>
      <c r="AN281" s="23"/>
      <c r="AO281" s="8" t="s">
        <v>2</v>
      </c>
      <c r="AP281" s="23">
        <v>46114</v>
      </c>
      <c r="AQ281" s="45" t="s">
        <v>0</v>
      </c>
      <c r="AR281" s="41">
        <v>51118001</v>
      </c>
      <c r="AS281" s="41">
        <v>24361502</v>
      </c>
      <c r="AT281" s="41" t="s">
        <v>5505</v>
      </c>
      <c r="AU281" s="40"/>
    </row>
    <row r="282" spans="1:47" ht="24">
      <c r="A282" s="9" t="s">
        <v>9</v>
      </c>
      <c r="B282" s="10" t="s">
        <v>1448</v>
      </c>
      <c r="C282" s="6" t="str">
        <f>VLOOKUP(B282,Hoja1!A:G,3,FALSE)</f>
        <v>IVONNE ANDREA RIVERA AVENDAÑO</v>
      </c>
      <c r="D282" s="6" t="str">
        <f>VLOOKUP(B282,Hoja1!A:G,5,FALSE)</f>
        <v>DIEGO MAURICIO ROJAS CACHOPE</v>
      </c>
      <c r="E282" s="6" t="e">
        <f>_xlfn.XLOOKUP(B282,#REF!,#REF!," ")</f>
        <v>#REF!</v>
      </c>
      <c r="F282" s="3" t="str">
        <f>VLOOKUP(B282,Hoja1!A:G,7,FALSE)</f>
        <v>JEISSON ANDREY GONZALEZ FLORIAN</v>
      </c>
      <c r="G282" s="11"/>
      <c r="H282" s="12">
        <v>8</v>
      </c>
      <c r="I282" s="12">
        <v>240</v>
      </c>
      <c r="J282" s="13"/>
      <c r="K282" s="5"/>
      <c r="L282" s="13"/>
      <c r="M282" s="14"/>
      <c r="N282" s="15">
        <f t="shared" si="86"/>
        <v>0</v>
      </c>
      <c r="O282" s="16"/>
      <c r="P282" s="17"/>
      <c r="Q282" s="17">
        <f t="shared" si="87"/>
        <v>0</v>
      </c>
      <c r="R282" s="18">
        <f t="shared" si="88"/>
        <v>0</v>
      </c>
      <c r="S282" s="17">
        <f t="shared" si="89"/>
        <v>0</v>
      </c>
      <c r="T282" s="19">
        <f>+AA282*S282</f>
        <v>0</v>
      </c>
      <c r="U282" s="20">
        <v>1</v>
      </c>
      <c r="V282" s="20">
        <v>9</v>
      </c>
      <c r="W282" s="20"/>
      <c r="X282" s="21">
        <f t="shared" si="90"/>
        <v>0</v>
      </c>
      <c r="Y282" s="22">
        <f t="shared" ca="1" si="91"/>
        <v>192.27083333333334</v>
      </c>
      <c r="Z282" s="26" t="s">
        <v>4902</v>
      </c>
      <c r="AA282" s="26">
        <f>VLOOKUP(B282,Hoja2!A:H,8,FALSE)</f>
        <v>1992</v>
      </c>
      <c r="AB282" s="27">
        <v>46064</v>
      </c>
      <c r="AC282" s="26"/>
      <c r="AD282" s="27"/>
      <c r="AE282" s="24"/>
      <c r="AF282" s="24"/>
      <c r="AG282" s="24">
        <f>VLOOKUP(B282,ARL!A:Z,22,FALSE)</f>
        <v>1</v>
      </c>
      <c r="AH282" s="25" t="str">
        <f t="shared" ca="1" si="92"/>
        <v>TERMINADO</v>
      </c>
      <c r="AI282" s="44"/>
      <c r="AJ282" s="44"/>
      <c r="AK282" s="44"/>
      <c r="AL282" s="44"/>
      <c r="AM282" s="44"/>
      <c r="AN282" s="23"/>
      <c r="AO282" s="8"/>
      <c r="AP282" s="23"/>
      <c r="AQ282" s="45"/>
      <c r="AR282" s="41">
        <v>51118001</v>
      </c>
      <c r="AS282" s="41">
        <v>24361502</v>
      </c>
      <c r="AT282" s="41" t="s">
        <v>5417</v>
      </c>
      <c r="AU282" s="40"/>
    </row>
    <row r="283" spans="1:47" ht="24">
      <c r="A283" s="9" t="s">
        <v>9</v>
      </c>
      <c r="B283" s="10" t="s">
        <v>1455</v>
      </c>
      <c r="C283" s="6" t="str">
        <f>VLOOKUP(B283,Hoja1!A:G,3,FALSE)</f>
        <v>SERGIO ALEJANDRO CASTILLO CABEZA</v>
      </c>
      <c r="D283" s="6" t="str">
        <f>VLOOKUP(B283,Hoja1!A:G,5,FALSE)</f>
        <v>DIEGO MAURICIO ROJAS CACHOPE</v>
      </c>
      <c r="E283" s="6" t="e">
        <f>_xlfn.XLOOKUP(B283,#REF!,#REF!," ")</f>
        <v>#REF!</v>
      </c>
      <c r="F283" s="3" t="str">
        <f>VLOOKUP(B283,Hoja1!A:G,7,FALSE)</f>
        <v>JEISSON ANDREY GONZALEZ FLORIAN</v>
      </c>
      <c r="G283" s="11">
        <v>46050</v>
      </c>
      <c r="H283" s="12">
        <v>8</v>
      </c>
      <c r="I283" s="12">
        <v>240</v>
      </c>
      <c r="J283" s="13">
        <v>46062</v>
      </c>
      <c r="K283" s="5"/>
      <c r="L283" s="13">
        <v>46303</v>
      </c>
      <c r="M283" s="14"/>
      <c r="N283" s="15">
        <f t="shared" si="86"/>
        <v>46303</v>
      </c>
      <c r="O283" s="16">
        <v>44800000</v>
      </c>
      <c r="P283" s="17"/>
      <c r="Q283" s="17">
        <f t="shared" si="87"/>
        <v>44800000</v>
      </c>
      <c r="R283" s="18">
        <f t="shared" si="88"/>
        <v>5600000</v>
      </c>
      <c r="S283" s="17">
        <f t="shared" si="89"/>
        <v>186666.66666666666</v>
      </c>
      <c r="T283" s="19">
        <f>+R283</f>
        <v>5600000</v>
      </c>
      <c r="U283" s="20">
        <v>2</v>
      </c>
      <c r="V283" s="20">
        <v>9</v>
      </c>
      <c r="W283" s="20">
        <f>22+30</f>
        <v>52</v>
      </c>
      <c r="X283" s="21">
        <f t="shared" si="90"/>
        <v>0.21666666666666667</v>
      </c>
      <c r="Y283" s="22">
        <f t="shared" ca="1" si="91"/>
        <v>0.34583333333333333</v>
      </c>
      <c r="Z283" s="26" t="s">
        <v>4373</v>
      </c>
      <c r="AA283" s="26">
        <f>VLOOKUP(B283,Hoja2!A:H,8,FALSE)</f>
        <v>1808</v>
      </c>
      <c r="AB283" s="27">
        <v>46062</v>
      </c>
      <c r="AC283" s="26"/>
      <c r="AD283" s="27"/>
      <c r="AE283" s="24" t="s">
        <v>8</v>
      </c>
      <c r="AF283" s="24" t="s">
        <v>9</v>
      </c>
      <c r="AG283" s="24">
        <f>VLOOKUP(B283,ARL!A:Z,22,FALSE)</f>
        <v>1</v>
      </c>
      <c r="AH283" s="25" t="str">
        <f t="shared" ca="1" si="92"/>
        <v>VIGENTE</v>
      </c>
      <c r="AI283" s="44"/>
      <c r="AJ283" s="44"/>
      <c r="AK283" s="44"/>
      <c r="AL283" s="44"/>
      <c r="AM283" s="44"/>
      <c r="AN283" s="23"/>
      <c r="AO283" s="8" t="s">
        <v>2</v>
      </c>
      <c r="AP283" s="23">
        <v>46112</v>
      </c>
      <c r="AQ283" s="45" t="s">
        <v>0</v>
      </c>
      <c r="AR283" s="41">
        <v>51118001</v>
      </c>
      <c r="AS283" s="41">
        <v>24361502</v>
      </c>
      <c r="AT283" s="41" t="s">
        <v>5417</v>
      </c>
      <c r="AU283" s="40"/>
    </row>
    <row r="284" spans="1:47" ht="36">
      <c r="A284" s="9" t="s">
        <v>9</v>
      </c>
      <c r="B284" s="10" t="s">
        <v>1461</v>
      </c>
      <c r="C284" s="6" t="str">
        <f>VLOOKUP(B284,Hoja1!A:G,3,FALSE)</f>
        <v>JAIR ENRIQUE CAMACHO ARROYO</v>
      </c>
      <c r="D284" s="6" t="str">
        <f>VLOOKUP(B284,Hoja1!A:G,5,FALSE)</f>
        <v>ZULY ESPERANZA LIZCANO MORENO</v>
      </c>
      <c r="E284" s="6" t="e">
        <f>_xlfn.XLOOKUP(B284,#REF!,#REF!," ")</f>
        <v>#REF!</v>
      </c>
      <c r="F284" s="3" t="str">
        <f>VLOOKUP(B284,Hoja1!A:G,7,FALSE)</f>
        <v>SUGEY DIAZ TRIANA</v>
      </c>
      <c r="G284" s="11">
        <v>46042</v>
      </c>
      <c r="H284" s="12">
        <v>8</v>
      </c>
      <c r="I284" s="12">
        <v>240</v>
      </c>
      <c r="J284" s="13">
        <v>46046</v>
      </c>
      <c r="K284" s="5"/>
      <c r="L284" s="13">
        <v>46288</v>
      </c>
      <c r="M284" s="14"/>
      <c r="N284" s="15">
        <f t="shared" si="86"/>
        <v>46288</v>
      </c>
      <c r="O284" s="16">
        <v>54400000</v>
      </c>
      <c r="P284" s="17"/>
      <c r="Q284" s="17">
        <f t="shared" si="87"/>
        <v>54400000</v>
      </c>
      <c r="R284" s="18">
        <f t="shared" si="88"/>
        <v>6800000</v>
      </c>
      <c r="S284" s="17">
        <f t="shared" si="89"/>
        <v>226666.66666666666</v>
      </c>
      <c r="T284" s="19">
        <f>30*S284</f>
        <v>6800000</v>
      </c>
      <c r="U284" s="20">
        <v>3</v>
      </c>
      <c r="V284" s="20">
        <v>9</v>
      </c>
      <c r="W284" s="20">
        <f>7+30+30</f>
        <v>67</v>
      </c>
      <c r="X284" s="21">
        <f t="shared" si="90"/>
        <v>0.27916666666666667</v>
      </c>
      <c r="Y284" s="22">
        <f t="shared" ca="1" si="91"/>
        <v>0.41249999999999998</v>
      </c>
      <c r="Z284" s="26" t="s">
        <v>4386</v>
      </c>
      <c r="AA284" s="26">
        <f>VLOOKUP(B284,Hoja2!A:H,8,FALSE)</f>
        <v>459</v>
      </c>
      <c r="AB284" s="27">
        <v>46046</v>
      </c>
      <c r="AC284" s="26"/>
      <c r="AD284" s="27"/>
      <c r="AE284" s="24" t="s">
        <v>6</v>
      </c>
      <c r="AF284" s="24" t="s">
        <v>8</v>
      </c>
      <c r="AG284" s="24">
        <f>VLOOKUP(B284,ARL!A:Z,22,FALSE)</f>
        <v>4</v>
      </c>
      <c r="AH284" s="25" t="str">
        <f t="shared" ca="1" si="92"/>
        <v>VIGENTE</v>
      </c>
      <c r="AI284" s="44"/>
      <c r="AJ284" s="44"/>
      <c r="AK284" s="44"/>
      <c r="AL284" s="44"/>
      <c r="AM284" s="44"/>
      <c r="AN284" s="23"/>
      <c r="AO284" s="8" t="s">
        <v>2</v>
      </c>
      <c r="AP284" s="23">
        <v>46109</v>
      </c>
      <c r="AQ284" s="45" t="s">
        <v>0</v>
      </c>
      <c r="AR284" s="41">
        <v>51118001</v>
      </c>
      <c r="AS284" s="41">
        <v>24361502</v>
      </c>
      <c r="AT284" s="41" t="s">
        <v>5498</v>
      </c>
      <c r="AU284" s="40"/>
    </row>
    <row r="285" spans="1:47" ht="24">
      <c r="A285" s="9" t="s">
        <v>9</v>
      </c>
      <c r="B285" s="10" t="s">
        <v>1467</v>
      </c>
      <c r="C285" s="6" t="str">
        <f>VLOOKUP(B285,Hoja1!A:G,3,FALSE)</f>
        <v>YASIRA MOSQUERA PANESSO</v>
      </c>
      <c r="D285" s="6" t="str">
        <f>VLOOKUP(B285,Hoja1!A:G,5,FALSE)</f>
        <v>NATALY SUAREZ BARRANTES</v>
      </c>
      <c r="E285" s="6" t="s">
        <v>997</v>
      </c>
      <c r="F285" s="3" t="str">
        <f>VLOOKUP(B285,Hoja1!A:G,7,FALSE)</f>
        <v>FERNANDO SOTELO AVILA</v>
      </c>
      <c r="G285" s="11">
        <v>46024</v>
      </c>
      <c r="H285" s="12">
        <v>8</v>
      </c>
      <c r="I285" s="12">
        <v>240</v>
      </c>
      <c r="J285" s="13">
        <v>46062</v>
      </c>
      <c r="K285" s="5"/>
      <c r="L285" s="13">
        <v>46303</v>
      </c>
      <c r="M285" s="14"/>
      <c r="N285" s="15">
        <f t="shared" si="86"/>
        <v>46303</v>
      </c>
      <c r="O285" s="16">
        <v>38400000</v>
      </c>
      <c r="P285" s="17"/>
      <c r="Q285" s="17">
        <f t="shared" si="87"/>
        <v>38400000</v>
      </c>
      <c r="R285" s="18">
        <f t="shared" si="88"/>
        <v>4800000</v>
      </c>
      <c r="S285" s="17">
        <f t="shared" si="89"/>
        <v>160000</v>
      </c>
      <c r="T285" s="19">
        <f>R285</f>
        <v>4800000</v>
      </c>
      <c r="U285" s="20">
        <v>2</v>
      </c>
      <c r="V285" s="20">
        <v>9</v>
      </c>
      <c r="W285" s="20">
        <f>22+30</f>
        <v>52</v>
      </c>
      <c r="X285" s="21">
        <f t="shared" si="90"/>
        <v>0.21666666666666667</v>
      </c>
      <c r="Y285" s="22">
        <f t="shared" ca="1" si="91"/>
        <v>0.34583333333333333</v>
      </c>
      <c r="Z285" s="26" t="s">
        <v>4386</v>
      </c>
      <c r="AA285" s="26">
        <f>VLOOKUP(B285,Hoja2!A:H,8,FALSE)</f>
        <v>1809</v>
      </c>
      <c r="AB285" s="27">
        <v>46062</v>
      </c>
      <c r="AC285" s="26"/>
      <c r="AD285" s="27"/>
      <c r="AE285" s="24" t="s">
        <v>4</v>
      </c>
      <c r="AF285" s="24" t="s">
        <v>6</v>
      </c>
      <c r="AG285" s="24">
        <f>VLOOKUP(B285,ARL!A:Z,22,FALSE)</f>
        <v>4</v>
      </c>
      <c r="AH285" s="25" t="str">
        <f t="shared" ca="1" si="92"/>
        <v>VIGENTE</v>
      </c>
      <c r="AI285" s="44"/>
      <c r="AJ285" s="44"/>
      <c r="AK285" s="44"/>
      <c r="AL285" s="44"/>
      <c r="AM285" s="44"/>
      <c r="AN285" s="23"/>
      <c r="AO285" s="8" t="s">
        <v>2</v>
      </c>
      <c r="AP285" s="23">
        <v>46112</v>
      </c>
      <c r="AQ285" s="45" t="s">
        <v>0</v>
      </c>
      <c r="AR285" s="41">
        <v>51118001</v>
      </c>
      <c r="AS285" s="41">
        <v>24361502</v>
      </c>
      <c r="AT285" s="41" t="s">
        <v>5407</v>
      </c>
      <c r="AU285" s="40"/>
    </row>
    <row r="286" spans="1:47" ht="36">
      <c r="A286" s="9" t="s">
        <v>9</v>
      </c>
      <c r="B286" s="10" t="s">
        <v>1472</v>
      </c>
      <c r="C286" s="6" t="str">
        <f>VLOOKUP(B286,Hoja1!A:G,3,FALSE)</f>
        <v>INGRID SOFIA GUERRERO RODRIGUEZ</v>
      </c>
      <c r="D286" s="6" t="str">
        <f>VLOOKUP(B286,Hoja1!A:G,5,FALSE)</f>
        <v>NATALY SUAREZ BARRANTES</v>
      </c>
      <c r="E286" s="6" t="s">
        <v>997</v>
      </c>
      <c r="F286" s="3" t="str">
        <f>VLOOKUP(B286,Hoja1!A:G,7,FALSE)</f>
        <v>FERNANDO SOTELO AVILA</v>
      </c>
      <c r="G286" s="11">
        <v>46050</v>
      </c>
      <c r="H286" s="12">
        <v>8</v>
      </c>
      <c r="I286" s="12">
        <v>240</v>
      </c>
      <c r="J286" s="13">
        <v>46062</v>
      </c>
      <c r="K286" s="5"/>
      <c r="L286" s="13">
        <v>46303</v>
      </c>
      <c r="M286" s="14"/>
      <c r="N286" s="15">
        <f t="shared" si="86"/>
        <v>46303</v>
      </c>
      <c r="O286" s="16">
        <v>38400000</v>
      </c>
      <c r="P286" s="17"/>
      <c r="Q286" s="17">
        <f t="shared" si="87"/>
        <v>38400000</v>
      </c>
      <c r="R286" s="18">
        <f t="shared" si="88"/>
        <v>4800000</v>
      </c>
      <c r="S286" s="17">
        <f t="shared" si="89"/>
        <v>160000</v>
      </c>
      <c r="T286" s="19">
        <f>R286</f>
        <v>4800000</v>
      </c>
      <c r="U286" s="20">
        <v>2</v>
      </c>
      <c r="V286" s="20">
        <v>9</v>
      </c>
      <c r="W286" s="20">
        <f>22+30</f>
        <v>52</v>
      </c>
      <c r="X286" s="21">
        <f t="shared" si="90"/>
        <v>0.21666666666666667</v>
      </c>
      <c r="Y286" s="22">
        <f t="shared" ca="1" si="91"/>
        <v>0.34583333333333333</v>
      </c>
      <c r="Z286" s="26" t="s">
        <v>4386</v>
      </c>
      <c r="AA286" s="26">
        <f>VLOOKUP(B286,Hoja2!A:H,8,FALSE)</f>
        <v>1810</v>
      </c>
      <c r="AB286" s="27">
        <v>46062</v>
      </c>
      <c r="AC286" s="26"/>
      <c r="AD286" s="27"/>
      <c r="AE286" s="24" t="s">
        <v>8</v>
      </c>
      <c r="AF286" s="24" t="s">
        <v>8</v>
      </c>
      <c r="AG286" s="24">
        <f>VLOOKUP(B286,ARL!A:Z,22,FALSE)</f>
        <v>4</v>
      </c>
      <c r="AH286" s="25" t="str">
        <f t="shared" ca="1" si="92"/>
        <v>VIGENTE</v>
      </c>
      <c r="AI286" s="44"/>
      <c r="AJ286" s="44"/>
      <c r="AK286" s="44"/>
      <c r="AL286" s="44"/>
      <c r="AM286" s="44"/>
      <c r="AN286" s="23"/>
      <c r="AO286" s="8" t="s">
        <v>2</v>
      </c>
      <c r="AP286" s="23">
        <v>46112</v>
      </c>
      <c r="AQ286" s="45" t="s">
        <v>0</v>
      </c>
      <c r="AR286" s="41">
        <v>51118001</v>
      </c>
      <c r="AS286" s="41">
        <v>24361502</v>
      </c>
      <c r="AT286" s="41" t="s">
        <v>5558</v>
      </c>
      <c r="AU286" s="40"/>
    </row>
    <row r="287" spans="1:47" ht="24">
      <c r="A287" s="9" t="s">
        <v>5413</v>
      </c>
      <c r="B287" s="10" t="s">
        <v>1476</v>
      </c>
      <c r="C287" s="6" t="str">
        <f>VLOOKUP(B287,Hoja1!A:G,3,FALSE)</f>
        <v>JORGE ALEJANDRO ALAYON MORA</v>
      </c>
      <c r="D287" s="6" t="str">
        <f>VLOOKUP(B287,Hoja1!A:G,5,FALSE)</f>
        <v>NATALY SUAREZ BARRANTES</v>
      </c>
      <c r="E287" s="6" t="s">
        <v>997</v>
      </c>
      <c r="F287" s="3" t="str">
        <f>VLOOKUP(B287,Hoja1!A:G,7,FALSE)</f>
        <v>FERNANDO SOTELO AVILA</v>
      </c>
      <c r="G287" s="11">
        <v>46044</v>
      </c>
      <c r="H287" s="12">
        <v>8</v>
      </c>
      <c r="I287" s="12">
        <v>240</v>
      </c>
      <c r="J287" s="13">
        <v>46057</v>
      </c>
      <c r="K287" s="5"/>
      <c r="L287" s="13">
        <v>46298</v>
      </c>
      <c r="M287" s="14"/>
      <c r="N287" s="15">
        <f t="shared" si="86"/>
        <v>46298</v>
      </c>
      <c r="O287" s="16">
        <v>54400000</v>
      </c>
      <c r="P287" s="17"/>
      <c r="Q287" s="17">
        <f t="shared" si="87"/>
        <v>54400000</v>
      </c>
      <c r="R287" s="18">
        <f t="shared" si="88"/>
        <v>6800000</v>
      </c>
      <c r="S287" s="17">
        <f t="shared" si="89"/>
        <v>226666.66666666666</v>
      </c>
      <c r="T287" s="19">
        <f>S287*27</f>
        <v>6120000</v>
      </c>
      <c r="U287" s="20">
        <v>1</v>
      </c>
      <c r="V287" s="20">
        <v>9</v>
      </c>
      <c r="W287" s="20">
        <v>27</v>
      </c>
      <c r="X287" s="21">
        <f t="shared" si="90"/>
        <v>0.1125</v>
      </c>
      <c r="Y287" s="22">
        <f t="shared" ca="1" si="91"/>
        <v>0.36666666666666664</v>
      </c>
      <c r="Z287" s="26" t="s">
        <v>4386</v>
      </c>
      <c r="AA287" s="26">
        <f>VLOOKUP(B287,Hoja2!A:H,8,FALSE)</f>
        <v>629</v>
      </c>
      <c r="AB287" s="27">
        <v>46049</v>
      </c>
      <c r="AC287" s="26"/>
      <c r="AD287" s="27"/>
      <c r="AE287" s="24" t="s">
        <v>8</v>
      </c>
      <c r="AF287" s="24" t="s">
        <v>8</v>
      </c>
      <c r="AG287" s="24">
        <f>VLOOKUP(B287,ARL!A:Z,22,FALSE)</f>
        <v>4</v>
      </c>
      <c r="AH287" s="25" t="str">
        <f t="shared" ca="1" si="92"/>
        <v>VIGENTE</v>
      </c>
      <c r="AI287" s="44"/>
      <c r="AJ287" s="44"/>
      <c r="AK287" s="44"/>
      <c r="AL287" s="44"/>
      <c r="AM287" s="44"/>
      <c r="AN287" s="23"/>
      <c r="AO287" s="8" t="s">
        <v>2</v>
      </c>
      <c r="AP287" s="23">
        <v>46113</v>
      </c>
      <c r="AQ287" s="45" t="s">
        <v>0</v>
      </c>
      <c r="AR287" s="41">
        <v>51118001</v>
      </c>
      <c r="AS287" s="41">
        <v>24361502</v>
      </c>
      <c r="AT287" s="41" t="s">
        <v>5407</v>
      </c>
      <c r="AU287" s="40"/>
    </row>
    <row r="288" spans="1:47" ht="58.35">
      <c r="A288" s="9" t="s">
        <v>9</v>
      </c>
      <c r="B288" s="10" t="s">
        <v>1476</v>
      </c>
      <c r="C288" s="6" t="str">
        <f>VLOOKUP(B288,Hoja1!A:G,3,FALSE)</f>
        <v>JORGE ALEJANDRO ALAYON MORA</v>
      </c>
      <c r="D288" s="6" t="str">
        <f>VLOOKUP(B288,Hoja1!A:G,5,FALSE)</f>
        <v>NATALY SUAREZ BARRANTES</v>
      </c>
      <c r="E288" s="6" t="s">
        <v>997</v>
      </c>
      <c r="F288" s="3" t="str">
        <f>VLOOKUP(B288,Hoja1!A:G,7,FALSE)</f>
        <v>FERNANDO SOTELO AVILA</v>
      </c>
      <c r="G288" s="11">
        <v>46044</v>
      </c>
      <c r="H288" s="12">
        <v>8</v>
      </c>
      <c r="I288" s="12">
        <v>240</v>
      </c>
      <c r="J288" s="13">
        <v>46057</v>
      </c>
      <c r="K288" s="5"/>
      <c r="L288" s="13">
        <v>46298</v>
      </c>
      <c r="M288" s="14"/>
      <c r="N288" s="15">
        <f t="shared" si="86"/>
        <v>46298</v>
      </c>
      <c r="O288" s="16">
        <v>54400000</v>
      </c>
      <c r="P288" s="17"/>
      <c r="Q288" s="17">
        <f t="shared" si="87"/>
        <v>54400000</v>
      </c>
      <c r="R288" s="18">
        <f t="shared" si="88"/>
        <v>6800000</v>
      </c>
      <c r="S288" s="17">
        <f t="shared" si="89"/>
        <v>226666.66666666666</v>
      </c>
      <c r="T288" s="19">
        <f>R288</f>
        <v>6800000</v>
      </c>
      <c r="U288" s="20">
        <v>2</v>
      </c>
      <c r="V288" s="20">
        <v>9</v>
      </c>
      <c r="W288" s="20">
        <f>27+30</f>
        <v>57</v>
      </c>
      <c r="X288" s="21">
        <f t="shared" si="90"/>
        <v>0.23749999999999999</v>
      </c>
      <c r="Y288" s="22">
        <f t="shared" ca="1" si="91"/>
        <v>0.36666666666666664</v>
      </c>
      <c r="Z288" s="26" t="s">
        <v>4386</v>
      </c>
      <c r="AA288" s="26">
        <f>VLOOKUP(B288,Hoja2!A:H,8,FALSE)</f>
        <v>629</v>
      </c>
      <c r="AB288" s="27">
        <v>46049</v>
      </c>
      <c r="AC288" s="26"/>
      <c r="AD288" s="27"/>
      <c r="AE288" s="24" t="s">
        <v>8</v>
      </c>
      <c r="AF288" s="24" t="s">
        <v>9</v>
      </c>
      <c r="AG288" s="24">
        <f>VLOOKUP(B288,ARL!A:Z,22,FALSE)</f>
        <v>4</v>
      </c>
      <c r="AH288" s="25" t="str">
        <f t="shared" ca="1" si="92"/>
        <v>VIGENTE</v>
      </c>
      <c r="AI288" s="44"/>
      <c r="AJ288" s="44"/>
      <c r="AK288" s="44"/>
      <c r="AL288" s="44"/>
      <c r="AM288" s="44"/>
      <c r="AN288" s="23">
        <v>46113</v>
      </c>
      <c r="AO288" s="8" t="s">
        <v>2</v>
      </c>
      <c r="AP288" s="23">
        <v>46113</v>
      </c>
      <c r="AQ288" s="45" t="s">
        <v>0</v>
      </c>
      <c r="AR288" s="41">
        <v>51118001</v>
      </c>
      <c r="AS288" s="41">
        <v>24361502</v>
      </c>
      <c r="AT288" s="41" t="s">
        <v>5407</v>
      </c>
      <c r="AU288" s="40" t="s">
        <v>5559</v>
      </c>
    </row>
    <row r="289" spans="1:47" ht="24">
      <c r="A289" s="9" t="s">
        <v>9</v>
      </c>
      <c r="B289" s="10" t="s">
        <v>1481</v>
      </c>
      <c r="C289" s="6" t="str">
        <f>VLOOKUP(B289,Hoja1!A:G,3,FALSE)</f>
        <v>JORGE ENRIQUE CIFUENTES BARÓN</v>
      </c>
      <c r="D289" s="6" t="str">
        <f>VLOOKUP(B289,Hoja1!A:G,5,FALSE)</f>
        <v>NATALY SUAREZ BARRANTES</v>
      </c>
      <c r="E289" s="6" t="s">
        <v>997</v>
      </c>
      <c r="F289" s="3" t="str">
        <f>VLOOKUP(B289,Hoja1!A:G,7,FALSE)</f>
        <v>FERNANDO SOTELO AVILA</v>
      </c>
      <c r="G289" s="11">
        <v>46048</v>
      </c>
      <c r="H289" s="12">
        <v>8</v>
      </c>
      <c r="I289" s="12">
        <v>240</v>
      </c>
      <c r="J289" s="13">
        <v>46052</v>
      </c>
      <c r="K289" s="5"/>
      <c r="L289" s="13">
        <v>46295</v>
      </c>
      <c r="M289" s="14"/>
      <c r="N289" s="15">
        <v>46051</v>
      </c>
      <c r="O289" s="16">
        <v>54400000</v>
      </c>
      <c r="P289" s="17"/>
      <c r="Q289" s="17">
        <f t="shared" si="87"/>
        <v>54400000</v>
      </c>
      <c r="R289" s="18">
        <f t="shared" si="88"/>
        <v>6800000</v>
      </c>
      <c r="S289" s="17">
        <f t="shared" si="89"/>
        <v>226666.66666666666</v>
      </c>
      <c r="T289" s="19">
        <v>6800000</v>
      </c>
      <c r="U289" s="20">
        <v>3</v>
      </c>
      <c r="V289" s="20">
        <v>9</v>
      </c>
      <c r="W289" s="20">
        <f>1+30+30</f>
        <v>61</v>
      </c>
      <c r="X289" s="21">
        <f t="shared" si="90"/>
        <v>0.25416666666666665</v>
      </c>
      <c r="Y289" s="22">
        <f t="shared" ca="1" si="91"/>
        <v>0.38750000000000001</v>
      </c>
      <c r="Z289" s="26" t="s">
        <v>4386</v>
      </c>
      <c r="AA289" s="26">
        <f>VLOOKUP(B289,Hoja2!A:H,8,FALSE)</f>
        <v>707</v>
      </c>
      <c r="AB289" s="27">
        <v>46052</v>
      </c>
      <c r="AC289" s="26"/>
      <c r="AD289" s="27"/>
      <c r="AE289" s="24" t="s">
        <v>6</v>
      </c>
      <c r="AF289" s="24" t="s">
        <v>8</v>
      </c>
      <c r="AG289" s="24">
        <f>VLOOKUP(B289,ARL!A:Z,22,FALSE)</f>
        <v>4</v>
      </c>
      <c r="AH289" s="25" t="str">
        <f t="shared" ca="1" si="92"/>
        <v>TERMINADO</v>
      </c>
      <c r="AI289" s="44"/>
      <c r="AJ289" s="44"/>
      <c r="AK289" s="44"/>
      <c r="AL289" s="44"/>
      <c r="AM289" s="44"/>
      <c r="AN289" s="23"/>
      <c r="AO289" s="8" t="s">
        <v>2</v>
      </c>
      <c r="AP289" s="23">
        <v>46118</v>
      </c>
      <c r="AQ289" s="45" t="s">
        <v>0</v>
      </c>
      <c r="AR289" s="41">
        <v>51118001</v>
      </c>
      <c r="AS289" s="41">
        <v>24361502</v>
      </c>
      <c r="AT289" s="41" t="s">
        <v>5407</v>
      </c>
      <c r="AU289" s="40"/>
    </row>
    <row r="290" spans="1:47" ht="24">
      <c r="A290" s="9" t="s">
        <v>9</v>
      </c>
      <c r="B290" s="10" t="s">
        <v>1484</v>
      </c>
      <c r="C290" s="6" t="str">
        <f>VLOOKUP(B290,Hoja1!A:G,3,FALSE)</f>
        <v>LEIDY DAYANA RUBIO VALLECILLA</v>
      </c>
      <c r="D290" s="6" t="str">
        <f>VLOOKUP(B290,Hoja1!A:G,5,FALSE)</f>
        <v>NATALY SUAREZ BARRANTES</v>
      </c>
      <c r="E290" s="6" t="s">
        <v>997</v>
      </c>
      <c r="F290" s="3" t="str">
        <f>VLOOKUP(B290,Hoja1!A:G,7,FALSE)</f>
        <v>FERNANDO SOTELO AVILA</v>
      </c>
      <c r="G290" s="11">
        <v>46050</v>
      </c>
      <c r="H290" s="12">
        <v>8</v>
      </c>
      <c r="I290" s="12">
        <v>240</v>
      </c>
      <c r="J290" s="13">
        <v>46062</v>
      </c>
      <c r="K290" s="5"/>
      <c r="L290" s="13">
        <v>46303</v>
      </c>
      <c r="M290" s="14"/>
      <c r="N290" s="15">
        <f t="shared" ref="N290:N353" si="93">+L290+M290</f>
        <v>46303</v>
      </c>
      <c r="O290" s="16">
        <v>38400000</v>
      </c>
      <c r="P290" s="17"/>
      <c r="Q290" s="17">
        <f t="shared" si="87"/>
        <v>38400000</v>
      </c>
      <c r="R290" s="18">
        <f t="shared" si="88"/>
        <v>4800000</v>
      </c>
      <c r="S290" s="17">
        <f t="shared" si="89"/>
        <v>160000</v>
      </c>
      <c r="T290" s="19">
        <f>R290</f>
        <v>4800000</v>
      </c>
      <c r="U290" s="20">
        <v>2</v>
      </c>
      <c r="V290" s="20">
        <v>9</v>
      </c>
      <c r="W290" s="20">
        <f>22+30</f>
        <v>52</v>
      </c>
      <c r="X290" s="21">
        <f t="shared" si="90"/>
        <v>0.21666666666666667</v>
      </c>
      <c r="Y290" s="22">
        <f t="shared" ca="1" si="91"/>
        <v>0.34583333333333333</v>
      </c>
      <c r="Z290" s="26" t="s">
        <v>4386</v>
      </c>
      <c r="AA290" s="26">
        <f>VLOOKUP(B290,Hoja2!A:H,8,FALSE)</f>
        <v>1811</v>
      </c>
      <c r="AB290" s="27">
        <v>46062</v>
      </c>
      <c r="AC290" s="26"/>
      <c r="AD290" s="27"/>
      <c r="AE290" s="24" t="s">
        <v>4</v>
      </c>
      <c r="AF290" s="24" t="s">
        <v>6</v>
      </c>
      <c r="AG290" s="24">
        <f>VLOOKUP(B290,ARL!A:Z,22,FALSE)</f>
        <v>4</v>
      </c>
      <c r="AH290" s="25" t="str">
        <f t="shared" ca="1" si="92"/>
        <v>VIGENTE</v>
      </c>
      <c r="AI290" s="44"/>
      <c r="AJ290" s="44"/>
      <c r="AK290" s="44"/>
      <c r="AL290" s="44"/>
      <c r="AM290" s="44"/>
      <c r="AN290" s="23"/>
      <c r="AO290" s="8" t="s">
        <v>2</v>
      </c>
      <c r="AP290" s="23">
        <v>46109</v>
      </c>
      <c r="AQ290" s="45" t="s">
        <v>0</v>
      </c>
      <c r="AR290" s="41">
        <v>51118001</v>
      </c>
      <c r="AS290" s="41">
        <v>24361502</v>
      </c>
      <c r="AT290" s="41" t="s">
        <v>5407</v>
      </c>
      <c r="AU290" s="40"/>
    </row>
    <row r="291" spans="1:47" ht="24">
      <c r="A291" s="9" t="s">
        <v>5413</v>
      </c>
      <c r="B291" s="10" t="s">
        <v>1488</v>
      </c>
      <c r="C291" s="6" t="str">
        <f>VLOOKUP(B291,Hoja1!A:G,3,FALSE)</f>
        <v>PATRICIA GISELA PÉREZ HIDALGO</v>
      </c>
      <c r="D291" s="6" t="str">
        <f>VLOOKUP(B291,Hoja1!A:G,5,FALSE)</f>
        <v>NATALY SUAREZ BARRANTES</v>
      </c>
      <c r="E291" s="6" t="s">
        <v>997</v>
      </c>
      <c r="F291" s="3" t="str">
        <f>VLOOKUP(B291,Hoja1!A:G,7,FALSE)</f>
        <v>FERNANDO SOTELO AVILA</v>
      </c>
      <c r="G291" s="11">
        <v>46048</v>
      </c>
      <c r="H291" s="12">
        <v>8</v>
      </c>
      <c r="I291" s="12">
        <v>240</v>
      </c>
      <c r="J291" s="13">
        <v>46058</v>
      </c>
      <c r="K291" s="5"/>
      <c r="L291" s="13">
        <v>46299</v>
      </c>
      <c r="M291" s="14"/>
      <c r="N291" s="15">
        <f t="shared" si="93"/>
        <v>46299</v>
      </c>
      <c r="O291" s="16">
        <v>54400000</v>
      </c>
      <c r="P291" s="17"/>
      <c r="Q291" s="17">
        <f t="shared" si="87"/>
        <v>54400000</v>
      </c>
      <c r="R291" s="18">
        <f t="shared" si="88"/>
        <v>6800000</v>
      </c>
      <c r="S291" s="17">
        <f t="shared" si="89"/>
        <v>226666.66666666666</v>
      </c>
      <c r="T291" s="19">
        <f>S291*26</f>
        <v>5893333.333333333</v>
      </c>
      <c r="U291" s="20">
        <v>1</v>
      </c>
      <c r="V291" s="20">
        <v>9</v>
      </c>
      <c r="W291" s="20">
        <v>26</v>
      </c>
      <c r="X291" s="21">
        <f t="shared" si="90"/>
        <v>0.10833333333333334</v>
      </c>
      <c r="Y291" s="22">
        <f t="shared" ca="1" si="91"/>
        <v>0.36249999999999999</v>
      </c>
      <c r="Z291" s="26" t="s">
        <v>4386</v>
      </c>
      <c r="AA291" s="26">
        <f>VLOOKUP(B291,Hoja2!A:H,8,FALSE)</f>
        <v>753</v>
      </c>
      <c r="AB291" s="27">
        <v>46052</v>
      </c>
      <c r="AC291" s="26"/>
      <c r="AD291" s="27"/>
      <c r="AE291" s="24"/>
      <c r="AF291" s="24" t="s">
        <v>4</v>
      </c>
      <c r="AG291" s="24">
        <f>VLOOKUP(B291,ARL!A:Z,22,FALSE)</f>
        <v>4</v>
      </c>
      <c r="AH291" s="25" t="str">
        <f t="shared" ca="1" si="92"/>
        <v>VIGENTE</v>
      </c>
      <c r="AI291" s="44"/>
      <c r="AJ291" s="44"/>
      <c r="AK291" s="44"/>
      <c r="AL291" s="44"/>
      <c r="AM291" s="44"/>
      <c r="AN291" s="23">
        <v>46180</v>
      </c>
      <c r="AO291" s="8" t="s">
        <v>2</v>
      </c>
      <c r="AP291" s="23">
        <v>46180</v>
      </c>
      <c r="AQ291" s="45" t="s">
        <v>0</v>
      </c>
      <c r="AR291" s="41">
        <v>51118001</v>
      </c>
      <c r="AS291" s="41">
        <v>24361502</v>
      </c>
      <c r="AT291" s="41" t="s">
        <v>5560</v>
      </c>
      <c r="AU291" s="40" t="s">
        <v>5561</v>
      </c>
    </row>
    <row r="292" spans="1:47" ht="24">
      <c r="A292" s="9" t="s">
        <v>9</v>
      </c>
      <c r="B292" s="10" t="s">
        <v>1488</v>
      </c>
      <c r="C292" s="6" t="str">
        <f>VLOOKUP(B292,Hoja1!A:G,3,FALSE)</f>
        <v>PATRICIA GISELA PÉREZ HIDALGO</v>
      </c>
      <c r="D292" s="6" t="str">
        <f>VLOOKUP(B292,Hoja1!A:G,5,FALSE)</f>
        <v>NATALY SUAREZ BARRANTES</v>
      </c>
      <c r="E292" s="6" t="s">
        <v>997</v>
      </c>
      <c r="F292" s="3" t="str">
        <f>VLOOKUP(B292,Hoja1!A:G,7,FALSE)</f>
        <v>FERNANDO SOTELO AVILA</v>
      </c>
      <c r="G292" s="11"/>
      <c r="H292" s="12">
        <v>8</v>
      </c>
      <c r="I292" s="12">
        <v>240</v>
      </c>
      <c r="J292" s="13"/>
      <c r="K292" s="5"/>
      <c r="L292" s="13"/>
      <c r="M292" s="14"/>
      <c r="N292" s="15">
        <f t="shared" si="93"/>
        <v>0</v>
      </c>
      <c r="O292" s="16"/>
      <c r="P292" s="17"/>
      <c r="Q292" s="17">
        <f t="shared" si="87"/>
        <v>0</v>
      </c>
      <c r="R292" s="18">
        <f t="shared" si="88"/>
        <v>0</v>
      </c>
      <c r="S292" s="17">
        <f t="shared" si="89"/>
        <v>0</v>
      </c>
      <c r="T292" s="19">
        <f>+AA292*S292</f>
        <v>0</v>
      </c>
      <c r="U292" s="20">
        <v>1</v>
      </c>
      <c r="V292" s="20">
        <v>9</v>
      </c>
      <c r="W292" s="20"/>
      <c r="X292" s="21">
        <f t="shared" si="90"/>
        <v>0</v>
      </c>
      <c r="Y292" s="22">
        <f t="shared" ca="1" si="91"/>
        <v>192.27083333333334</v>
      </c>
      <c r="Z292" s="26" t="s">
        <v>4386</v>
      </c>
      <c r="AA292" s="26">
        <f>VLOOKUP(B292,Hoja2!A:H,8,FALSE)</f>
        <v>753</v>
      </c>
      <c r="AB292" s="27">
        <v>46052</v>
      </c>
      <c r="AC292" s="26"/>
      <c r="AD292" s="27"/>
      <c r="AE292" s="24" t="s">
        <v>4</v>
      </c>
      <c r="AF292" s="24"/>
      <c r="AG292" s="24">
        <f>VLOOKUP(B292,ARL!A:Z,22,FALSE)</f>
        <v>4</v>
      </c>
      <c r="AH292" s="25" t="str">
        <f t="shared" ca="1" si="92"/>
        <v>TERMINADO</v>
      </c>
      <c r="AI292" s="44"/>
      <c r="AJ292" s="44"/>
      <c r="AK292" s="44"/>
      <c r="AL292" s="44"/>
      <c r="AM292" s="44"/>
      <c r="AN292" s="23"/>
      <c r="AO292" s="8"/>
      <c r="AP292" s="23"/>
      <c r="AQ292" s="45"/>
      <c r="AR292" s="41">
        <v>51118001</v>
      </c>
      <c r="AS292" s="41">
        <v>24361502</v>
      </c>
      <c r="AT292" s="41" t="s">
        <v>5560</v>
      </c>
      <c r="AU292" s="40" t="s">
        <v>5562</v>
      </c>
    </row>
    <row r="293" spans="1:47" ht="36">
      <c r="A293" s="9" t="s">
        <v>9</v>
      </c>
      <c r="B293" s="10" t="s">
        <v>3901</v>
      </c>
      <c r="C293" s="6" t="str">
        <f>VLOOKUP(B293,Hoja1!A:G,3,FALSE)</f>
        <v>GLORIA PATRICIA GOMEZ PEÑUELA</v>
      </c>
      <c r="D293" s="6" t="str">
        <f>VLOOKUP(B293,Hoja1!A:G,5,FALSE)</f>
        <v>MARIA YULIANA BOHORQUEZ ZAPATA</v>
      </c>
      <c r="E293" s="6" t="e">
        <f>_xlfn.XLOOKUP(B293,#REF!,#REF!," ")</f>
        <v>#REF!</v>
      </c>
      <c r="F293" s="3" t="str">
        <f>VLOOKUP(B293,Hoja1!A:G,7,FALSE)</f>
        <v>JEISSON ANDREY GONZALEZ FLORIAN</v>
      </c>
      <c r="G293" s="11">
        <v>46052</v>
      </c>
      <c r="H293" s="12">
        <v>8</v>
      </c>
      <c r="I293" s="12">
        <v>240</v>
      </c>
      <c r="J293" s="13">
        <v>46064</v>
      </c>
      <c r="K293" s="5"/>
      <c r="L293" s="13">
        <v>46305</v>
      </c>
      <c r="M293" s="14"/>
      <c r="N293" s="15">
        <f t="shared" si="93"/>
        <v>46305</v>
      </c>
      <c r="O293" s="16">
        <v>38400000</v>
      </c>
      <c r="P293" s="17"/>
      <c r="Q293" s="17">
        <f t="shared" si="87"/>
        <v>38400000</v>
      </c>
      <c r="R293" s="18">
        <f t="shared" si="88"/>
        <v>4800000</v>
      </c>
      <c r="S293" s="17">
        <f t="shared" si="89"/>
        <v>160000</v>
      </c>
      <c r="T293" s="19">
        <v>3200000</v>
      </c>
      <c r="U293" s="20">
        <v>2</v>
      </c>
      <c r="V293" s="20">
        <v>9</v>
      </c>
      <c r="W293" s="20">
        <f>20+30</f>
        <v>50</v>
      </c>
      <c r="X293" s="21">
        <f t="shared" si="90"/>
        <v>0.20833333333333334</v>
      </c>
      <c r="Y293" s="22">
        <f t="shared" ca="1" si="91"/>
        <v>0.33750000000000002</v>
      </c>
      <c r="Z293" s="26" t="s">
        <v>4408</v>
      </c>
      <c r="AA293" s="26">
        <f>VLOOKUP(B293,Hoja2!A:H,8,FALSE)</f>
        <v>1995</v>
      </c>
      <c r="AB293" s="27">
        <v>46064</v>
      </c>
      <c r="AC293" s="26"/>
      <c r="AD293" s="27"/>
      <c r="AE293" s="24" t="s">
        <v>6</v>
      </c>
      <c r="AF293" s="24" t="s">
        <v>8</v>
      </c>
      <c r="AG293" s="24">
        <f>VLOOKUP(B293,ARL!A:Z,22,FALSE)</f>
        <v>1</v>
      </c>
      <c r="AH293" s="25" t="str">
        <f t="shared" ca="1" si="92"/>
        <v>VIGENTE</v>
      </c>
      <c r="AI293" s="44"/>
      <c r="AJ293" s="44"/>
      <c r="AK293" s="44"/>
      <c r="AL293" s="44"/>
      <c r="AM293" s="44"/>
      <c r="AN293" s="23"/>
      <c r="AO293" s="8" t="s">
        <v>2</v>
      </c>
      <c r="AP293" s="23">
        <v>46127</v>
      </c>
      <c r="AQ293" s="45" t="s">
        <v>0</v>
      </c>
      <c r="AR293" s="41">
        <v>51118001</v>
      </c>
      <c r="AS293" s="41">
        <v>24361502</v>
      </c>
      <c r="AT293" s="41" t="s">
        <v>5563</v>
      </c>
      <c r="AU293" s="40"/>
    </row>
    <row r="294" spans="1:47" ht="36">
      <c r="A294" s="9" t="s">
        <v>9</v>
      </c>
      <c r="B294" s="10" t="s">
        <v>1492</v>
      </c>
      <c r="C294" s="6" t="str">
        <f>VLOOKUP(B294,Hoja1!A:G,3,FALSE)</f>
        <v>EDWIN DAVID ARIZA RUIZ</v>
      </c>
      <c r="D294" s="6" t="str">
        <f>VLOOKUP(B294,Hoja1!A:G,5,FALSE)</f>
        <v>JAIR ENRIQUE CAMACHO ARROYO</v>
      </c>
      <c r="E294" s="6" t="e">
        <f>_xlfn.XLOOKUP(B294,#REF!,#REF!," ")</f>
        <v>#REF!</v>
      </c>
      <c r="F294" s="3" t="str">
        <f>VLOOKUP(B294,Hoja1!A:G,7,FALSE)</f>
        <v>FRANCY YOBANA GARCIA DAZA</v>
      </c>
      <c r="G294" s="11">
        <v>46047</v>
      </c>
      <c r="H294" s="12">
        <v>8</v>
      </c>
      <c r="I294" s="12">
        <v>240</v>
      </c>
      <c r="J294" s="13">
        <v>46056</v>
      </c>
      <c r="K294" s="5"/>
      <c r="L294" s="13">
        <v>46297</v>
      </c>
      <c r="M294" s="14"/>
      <c r="N294" s="15">
        <f t="shared" si="93"/>
        <v>46297</v>
      </c>
      <c r="O294" s="16">
        <v>24760000</v>
      </c>
      <c r="P294" s="17"/>
      <c r="Q294" s="17">
        <f t="shared" si="87"/>
        <v>24760000</v>
      </c>
      <c r="R294" s="18">
        <f t="shared" si="88"/>
        <v>3095000</v>
      </c>
      <c r="S294" s="17">
        <f t="shared" si="89"/>
        <v>103166.66666666667</v>
      </c>
      <c r="T294" s="19">
        <v>3095000</v>
      </c>
      <c r="U294" s="20">
        <v>2</v>
      </c>
      <c r="V294" s="20">
        <v>9</v>
      </c>
      <c r="W294" s="20">
        <f>28+30</f>
        <v>58</v>
      </c>
      <c r="X294" s="21">
        <f t="shared" si="90"/>
        <v>0.24166666666666667</v>
      </c>
      <c r="Y294" s="22">
        <f t="shared" ca="1" si="91"/>
        <v>0.37083333333333335</v>
      </c>
      <c r="Z294" s="26" t="s">
        <v>4373</v>
      </c>
      <c r="AA294" s="26">
        <f>VLOOKUP(B294,Hoja2!A:H,8,FALSE)</f>
        <v>709</v>
      </c>
      <c r="AB294" s="27">
        <v>46052</v>
      </c>
      <c r="AC294" s="26"/>
      <c r="AD294" s="27"/>
      <c r="AE294" s="24" t="s">
        <v>6</v>
      </c>
      <c r="AF294" s="24" t="s">
        <v>8</v>
      </c>
      <c r="AG294" s="24">
        <f>VLOOKUP(B294,ARL!A:Z,22,FALSE)</f>
        <v>5</v>
      </c>
      <c r="AH294" s="25" t="str">
        <f t="shared" ca="1" si="92"/>
        <v>VIGENTE</v>
      </c>
      <c r="AI294" s="44"/>
      <c r="AJ294" s="44"/>
      <c r="AK294" s="44"/>
      <c r="AL294" s="44"/>
      <c r="AM294" s="44"/>
      <c r="AN294" s="23"/>
      <c r="AO294" s="8" t="s">
        <v>2</v>
      </c>
      <c r="AP294" s="23">
        <v>46111</v>
      </c>
      <c r="AQ294" s="45" t="s">
        <v>0</v>
      </c>
      <c r="AR294" s="41">
        <v>51118001</v>
      </c>
      <c r="AS294" s="41">
        <v>24361502</v>
      </c>
      <c r="AT294" s="41" t="s">
        <v>5505</v>
      </c>
      <c r="AU294" s="40"/>
    </row>
    <row r="295" spans="1:47" ht="36">
      <c r="A295" s="9" t="s">
        <v>9</v>
      </c>
      <c r="B295" s="10" t="s">
        <v>1496</v>
      </c>
      <c r="C295" s="6" t="str">
        <f>VLOOKUP(B295,Hoja1!A:G,3,FALSE)</f>
        <v>JEISSON JAIR GOMEZ</v>
      </c>
      <c r="D295" s="6" t="str">
        <f>VLOOKUP(B295,Hoja1!A:G,5,FALSE)</f>
        <v>JAIR ENRIQUE CAMACHO ARROYO</v>
      </c>
      <c r="E295" s="6" t="e">
        <f>_xlfn.XLOOKUP(B295,#REF!,#REF!," ")</f>
        <v>#REF!</v>
      </c>
      <c r="F295" s="3" t="str">
        <f>VLOOKUP(B295,Hoja1!A:G,7,FALSE)</f>
        <v>FRANCY YOBANA GARCIA DAZA</v>
      </c>
      <c r="G295" s="11"/>
      <c r="H295" s="12">
        <v>8</v>
      </c>
      <c r="I295" s="12">
        <v>240</v>
      </c>
      <c r="J295" s="13"/>
      <c r="K295" s="5"/>
      <c r="L295" s="13"/>
      <c r="M295" s="14"/>
      <c r="N295" s="15">
        <f t="shared" si="93"/>
        <v>0</v>
      </c>
      <c r="O295" s="16"/>
      <c r="P295" s="17"/>
      <c r="Q295" s="17">
        <f t="shared" si="87"/>
        <v>0</v>
      </c>
      <c r="R295" s="18">
        <f t="shared" si="88"/>
        <v>0</v>
      </c>
      <c r="S295" s="17">
        <f t="shared" si="89"/>
        <v>0</v>
      </c>
      <c r="T295" s="19"/>
      <c r="U295" s="20">
        <v>1</v>
      </c>
      <c r="V295" s="20">
        <v>9</v>
      </c>
      <c r="W295" s="20"/>
      <c r="X295" s="21">
        <f t="shared" si="90"/>
        <v>0</v>
      </c>
      <c r="Y295" s="22">
        <f t="shared" ca="1" si="91"/>
        <v>192.27083333333334</v>
      </c>
      <c r="Z295" s="26" t="s">
        <v>4373</v>
      </c>
      <c r="AA295" s="26">
        <f>VLOOKUP(B295,Hoja2!A:H,8,FALSE)</f>
        <v>710</v>
      </c>
      <c r="AB295" s="27">
        <v>46052</v>
      </c>
      <c r="AC295" s="26"/>
      <c r="AD295" s="27"/>
      <c r="AE295" s="24"/>
      <c r="AF295" s="24"/>
      <c r="AG295" s="24">
        <f>VLOOKUP(B295,ARL!A:Z,22,FALSE)</f>
        <v>5</v>
      </c>
      <c r="AH295" s="25" t="str">
        <f t="shared" ca="1" si="92"/>
        <v>TERMINADO</v>
      </c>
      <c r="AI295" s="44"/>
      <c r="AJ295" s="44"/>
      <c r="AK295" s="44"/>
      <c r="AL295" s="44"/>
      <c r="AM295" s="44"/>
      <c r="AN295" s="23"/>
      <c r="AO295" s="8"/>
      <c r="AP295" s="23"/>
      <c r="AQ295" s="45"/>
      <c r="AR295" s="41">
        <v>51118001</v>
      </c>
      <c r="AS295" s="41">
        <v>24361502</v>
      </c>
      <c r="AT295" s="41" t="s">
        <v>5505</v>
      </c>
      <c r="AU295" s="40"/>
    </row>
    <row r="296" spans="1:47" ht="36">
      <c r="A296" s="9" t="s">
        <v>9</v>
      </c>
      <c r="B296" s="10" t="s">
        <v>1502</v>
      </c>
      <c r="C296" s="6" t="str">
        <f>VLOOKUP(B296,Hoja1!A:G,3,FALSE)</f>
        <v>DANIEL GREGORIO SUAREZ LEGUIZAMON</v>
      </c>
      <c r="D296" s="6" t="str">
        <f>VLOOKUP(B296,Hoja1!A:G,5,FALSE)</f>
        <v>RAUL ERNESTO TORRES OSMA</v>
      </c>
      <c r="E296" s="6" t="e">
        <f>_xlfn.XLOOKUP(B296,#REF!,#REF!," ")</f>
        <v>#REF!</v>
      </c>
      <c r="F296" s="3" t="str">
        <f>VLOOKUP(B296,Hoja1!A:G,7,FALSE)</f>
        <v>MARIA DEL PILAR BENAVIDES ALFONSO</v>
      </c>
      <c r="G296" s="11">
        <v>46045</v>
      </c>
      <c r="H296" s="12">
        <v>8</v>
      </c>
      <c r="I296" s="12">
        <v>240</v>
      </c>
      <c r="J296" s="13">
        <v>46057</v>
      </c>
      <c r="K296" s="5"/>
      <c r="L296" s="13">
        <v>46056</v>
      </c>
      <c r="M296" s="14"/>
      <c r="N296" s="15">
        <f t="shared" si="93"/>
        <v>46056</v>
      </c>
      <c r="O296" s="16">
        <v>44800000</v>
      </c>
      <c r="P296" s="17"/>
      <c r="Q296" s="17">
        <f t="shared" si="87"/>
        <v>44800000</v>
      </c>
      <c r="R296" s="18">
        <f t="shared" si="88"/>
        <v>5600000</v>
      </c>
      <c r="S296" s="17">
        <f t="shared" si="89"/>
        <v>186666.66666666666</v>
      </c>
      <c r="T296" s="19">
        <v>5600000</v>
      </c>
      <c r="U296" s="20">
        <v>2</v>
      </c>
      <c r="V296" s="20">
        <v>9</v>
      </c>
      <c r="W296" s="20">
        <f>27+30</f>
        <v>57</v>
      </c>
      <c r="X296" s="21">
        <f t="shared" si="90"/>
        <v>0.23749999999999999</v>
      </c>
      <c r="Y296" s="22">
        <f t="shared" ca="1" si="91"/>
        <v>0.36666666666666664</v>
      </c>
      <c r="Z296" s="26" t="s">
        <v>4408</v>
      </c>
      <c r="AA296" s="26">
        <f>VLOOKUP(B296,Hoja2!A:H,8,FALSE)</f>
        <v>631</v>
      </c>
      <c r="AB296" s="27">
        <v>46049</v>
      </c>
      <c r="AC296" s="26"/>
      <c r="AD296" s="27"/>
      <c r="AE296" s="24" t="s">
        <v>4</v>
      </c>
      <c r="AF296" s="24" t="s">
        <v>8</v>
      </c>
      <c r="AG296" s="24">
        <f>VLOOKUP(B296,ARL!A:Z,22,FALSE)</f>
        <v>4</v>
      </c>
      <c r="AH296" s="25" t="str">
        <f t="shared" ca="1" si="92"/>
        <v>TERMINADO</v>
      </c>
      <c r="AI296" s="44" t="s">
        <v>5418</v>
      </c>
      <c r="AJ296" s="44" t="s">
        <v>5418</v>
      </c>
      <c r="AK296" s="44" t="s">
        <v>5418</v>
      </c>
      <c r="AL296" s="44" t="s">
        <v>5418</v>
      </c>
      <c r="AM296" s="44" t="s">
        <v>5418</v>
      </c>
      <c r="AN296" s="23"/>
      <c r="AO296" s="8" t="s">
        <v>2</v>
      </c>
      <c r="AP296" s="23">
        <v>46113</v>
      </c>
      <c r="AQ296" s="45" t="s">
        <v>0</v>
      </c>
      <c r="AR296" s="41">
        <v>51118001</v>
      </c>
      <c r="AS296" s="41">
        <v>24361502</v>
      </c>
      <c r="AT296" s="41" t="s">
        <v>5407</v>
      </c>
      <c r="AU296" s="40" t="s">
        <v>5445</v>
      </c>
    </row>
    <row r="297" spans="1:47" ht="58.5" customHeight="1">
      <c r="A297" s="9" t="s">
        <v>9</v>
      </c>
      <c r="B297" s="10" t="s">
        <v>1506</v>
      </c>
      <c r="C297" s="6" t="str">
        <f>VLOOKUP(B297,Hoja1!A:G,3,FALSE)</f>
        <v>DIANA CAROLINA MURCIA SANCHEZ</v>
      </c>
      <c r="D297" s="6" t="str">
        <f>VLOOKUP(B297,Hoja1!A:G,5,FALSE)</f>
        <v>RAUL ERNESTO TORRES OSMA</v>
      </c>
      <c r="E297" s="6" t="e">
        <f>_xlfn.XLOOKUP(B297,#REF!,#REF!," ")</f>
        <v>#REF!</v>
      </c>
      <c r="F297" s="3" t="str">
        <f>VLOOKUP(B297,Hoja1!A:G,7,FALSE)</f>
        <v>MARIA DEL PILAR BENAVIDES ALFONSO</v>
      </c>
      <c r="G297" s="11">
        <v>46043</v>
      </c>
      <c r="H297" s="12">
        <v>8</v>
      </c>
      <c r="I297" s="12">
        <v>240</v>
      </c>
      <c r="J297" s="13">
        <v>46048</v>
      </c>
      <c r="K297" s="5"/>
      <c r="L297" s="13">
        <v>46290</v>
      </c>
      <c r="M297" s="14"/>
      <c r="N297" s="15">
        <f t="shared" si="93"/>
        <v>46290</v>
      </c>
      <c r="O297" s="16">
        <v>44800000</v>
      </c>
      <c r="P297" s="17"/>
      <c r="Q297" s="17">
        <f t="shared" si="87"/>
        <v>44800000</v>
      </c>
      <c r="R297" s="18">
        <f t="shared" si="88"/>
        <v>5600000</v>
      </c>
      <c r="S297" s="17">
        <f t="shared" si="89"/>
        <v>186666.66666666666</v>
      </c>
      <c r="T297" s="19">
        <f>+R297</f>
        <v>5600000</v>
      </c>
      <c r="U297" s="20">
        <v>3</v>
      </c>
      <c r="V297" s="20">
        <v>9</v>
      </c>
      <c r="W297" s="20">
        <f>5+30+30</f>
        <v>65</v>
      </c>
      <c r="X297" s="21">
        <f t="shared" si="90"/>
        <v>0.27083333333333331</v>
      </c>
      <c r="Y297" s="22">
        <f t="shared" ca="1" si="91"/>
        <v>0.40416666666666667</v>
      </c>
      <c r="Z297" s="26" t="s">
        <v>4408</v>
      </c>
      <c r="AA297" s="26">
        <f>VLOOKUP(B297,Hoja2!A:H,8,FALSE)</f>
        <v>478</v>
      </c>
      <c r="AB297" s="27">
        <v>46046</v>
      </c>
      <c r="AC297" s="26"/>
      <c r="AD297" s="27"/>
      <c r="AE297" s="24" t="s">
        <v>6</v>
      </c>
      <c r="AF297" s="24" t="s">
        <v>8</v>
      </c>
      <c r="AG297" s="24">
        <f>VLOOKUP(B297,ARL!A:Z,22,FALSE)</f>
        <v>4</v>
      </c>
      <c r="AH297" s="25" t="str">
        <f t="shared" ca="1" si="92"/>
        <v>VIGENTE</v>
      </c>
      <c r="AI297" s="44" t="s">
        <v>5418</v>
      </c>
      <c r="AJ297" s="44" t="s">
        <v>5418</v>
      </c>
      <c r="AK297" s="44" t="s">
        <v>5418</v>
      </c>
      <c r="AL297" s="44" t="s">
        <v>5418</v>
      </c>
      <c r="AM297" s="44" t="s">
        <v>0</v>
      </c>
      <c r="AN297" s="23">
        <v>46117</v>
      </c>
      <c r="AO297" s="8" t="s">
        <v>2</v>
      </c>
      <c r="AP297" s="23">
        <v>46118</v>
      </c>
      <c r="AQ297" s="45" t="s">
        <v>0</v>
      </c>
      <c r="AR297" s="41">
        <v>51118001</v>
      </c>
      <c r="AS297" s="41">
        <v>24361502</v>
      </c>
      <c r="AT297" s="41" t="s">
        <v>5407</v>
      </c>
      <c r="AU297" s="40" t="s">
        <v>5564</v>
      </c>
    </row>
    <row r="298" spans="1:47" ht="24">
      <c r="A298" s="9" t="s">
        <v>9</v>
      </c>
      <c r="B298" s="10" t="s">
        <v>1511</v>
      </c>
      <c r="C298" s="6" t="str">
        <f>VLOOKUP(B298,Hoja1!A:G,3,FALSE)</f>
        <v>GIOVANNI ANDREY CADENA</v>
      </c>
      <c r="D298" s="6" t="str">
        <f>VLOOKUP(B298,Hoja1!A:G,5,FALSE)</f>
        <v>RAUL ERNESTO TORRES OSMA</v>
      </c>
      <c r="E298" s="6" t="e">
        <f>_xlfn.XLOOKUP(B298,#REF!,#REF!," ")</f>
        <v>#REF!</v>
      </c>
      <c r="F298" s="3" t="str">
        <f>VLOOKUP(B298,Hoja1!A:G,7,FALSE)</f>
        <v>MARIA DEL PILAR BENAVIDES ALFONSO</v>
      </c>
      <c r="G298" s="11">
        <v>46045</v>
      </c>
      <c r="H298" s="12">
        <v>8</v>
      </c>
      <c r="I298" s="12">
        <v>240</v>
      </c>
      <c r="J298" s="13">
        <v>46057</v>
      </c>
      <c r="K298" s="5"/>
      <c r="L298" s="13">
        <v>46056</v>
      </c>
      <c r="M298" s="14"/>
      <c r="N298" s="15">
        <f t="shared" si="93"/>
        <v>46056</v>
      </c>
      <c r="O298" s="16">
        <v>44800000</v>
      </c>
      <c r="P298" s="17"/>
      <c r="Q298" s="17">
        <f t="shared" si="87"/>
        <v>44800000</v>
      </c>
      <c r="R298" s="18">
        <f t="shared" si="88"/>
        <v>5600000</v>
      </c>
      <c r="S298" s="17">
        <f t="shared" si="89"/>
        <v>186666.66666666666</v>
      </c>
      <c r="T298" s="19">
        <v>5600000</v>
      </c>
      <c r="U298" s="20">
        <v>2</v>
      </c>
      <c r="V298" s="20">
        <v>9</v>
      </c>
      <c r="W298" s="20">
        <f>27+30</f>
        <v>57</v>
      </c>
      <c r="X298" s="21">
        <f t="shared" si="90"/>
        <v>0.23749999999999999</v>
      </c>
      <c r="Y298" s="22">
        <f t="shared" ca="1" si="91"/>
        <v>0.36666666666666664</v>
      </c>
      <c r="Z298" s="26" t="s">
        <v>4408</v>
      </c>
      <c r="AA298" s="26">
        <f>VLOOKUP(B298,Hoja2!A:H,8,FALSE)</f>
        <v>633</v>
      </c>
      <c r="AB298" s="27">
        <v>46049</v>
      </c>
      <c r="AC298" s="26"/>
      <c r="AD298" s="27"/>
      <c r="AE298" s="24" t="s">
        <v>8</v>
      </c>
      <c r="AF298" s="24" t="s">
        <v>9</v>
      </c>
      <c r="AG298" s="24">
        <f>VLOOKUP(B298,ARL!A:Z,22,FALSE)</f>
        <v>4</v>
      </c>
      <c r="AH298" s="25" t="str">
        <f t="shared" ca="1" si="92"/>
        <v>TERMINADO</v>
      </c>
      <c r="AI298" s="44" t="s">
        <v>5418</v>
      </c>
      <c r="AJ298" s="44" t="s">
        <v>5418</v>
      </c>
      <c r="AK298" s="44" t="s">
        <v>5418</v>
      </c>
      <c r="AL298" s="44" t="s">
        <v>5418</v>
      </c>
      <c r="AM298" s="44" t="s">
        <v>5418</v>
      </c>
      <c r="AN298" s="23"/>
      <c r="AO298" s="8" t="s">
        <v>2</v>
      </c>
      <c r="AP298" s="23">
        <v>46113</v>
      </c>
      <c r="AQ298" s="45" t="s">
        <v>0</v>
      </c>
      <c r="AR298" s="41">
        <v>51118001</v>
      </c>
      <c r="AS298" s="41">
        <v>24361502</v>
      </c>
      <c r="AT298" s="41" t="s">
        <v>5407</v>
      </c>
      <c r="AU298" s="40" t="s">
        <v>5436</v>
      </c>
    </row>
    <row r="299" spans="1:47" ht="24">
      <c r="A299" s="9" t="s">
        <v>9</v>
      </c>
      <c r="B299" s="10" t="s">
        <v>1515</v>
      </c>
      <c r="C299" s="6" t="str">
        <f>VLOOKUP(B299,Hoja1!A:G,3,FALSE)</f>
        <v>HEIDY DAYANA GARCIA RUBIANO</v>
      </c>
      <c r="D299" s="6" t="str">
        <f>VLOOKUP(B299,Hoja1!A:G,5,FALSE)</f>
        <v>DIEGO MAURICIO ROJAS CACHOPE</v>
      </c>
      <c r="E299" s="6" t="e">
        <f>_xlfn.XLOOKUP(B299,#REF!,#REF!," ")</f>
        <v>#REF!</v>
      </c>
      <c r="F299" s="3" t="str">
        <f>VLOOKUP(B299,Hoja1!A:G,7,FALSE)</f>
        <v>JEISSON ANDREY GONZALEZ FLORIAN</v>
      </c>
      <c r="G299" s="11">
        <v>46045</v>
      </c>
      <c r="H299" s="12">
        <v>8</v>
      </c>
      <c r="I299" s="12">
        <v>240</v>
      </c>
      <c r="J299" s="13">
        <v>46057</v>
      </c>
      <c r="K299" s="5"/>
      <c r="L299" s="13">
        <v>46298</v>
      </c>
      <c r="M299" s="14"/>
      <c r="N299" s="15">
        <f t="shared" si="93"/>
        <v>46298</v>
      </c>
      <c r="O299" s="16">
        <v>6120000</v>
      </c>
      <c r="P299" s="17"/>
      <c r="Q299" s="17">
        <f t="shared" si="87"/>
        <v>6120000</v>
      </c>
      <c r="R299" s="18">
        <f t="shared" si="88"/>
        <v>765000</v>
      </c>
      <c r="S299" s="17">
        <f t="shared" si="89"/>
        <v>25500</v>
      </c>
      <c r="T299" s="19">
        <v>6120000</v>
      </c>
      <c r="U299" s="20">
        <v>2</v>
      </c>
      <c r="V299" s="20">
        <v>9</v>
      </c>
      <c r="W299" s="20">
        <f>27+30</f>
        <v>57</v>
      </c>
      <c r="X299" s="21">
        <f t="shared" si="90"/>
        <v>0.23749999999999999</v>
      </c>
      <c r="Y299" s="22">
        <f t="shared" ca="1" si="91"/>
        <v>0.36666666666666664</v>
      </c>
      <c r="Z299" s="26" t="s">
        <v>4244</v>
      </c>
      <c r="AA299" s="26">
        <f>VLOOKUP(B299,Hoja2!A:H,8,FALSE)</f>
        <v>634</v>
      </c>
      <c r="AB299" s="27">
        <v>46049</v>
      </c>
      <c r="AC299" s="26"/>
      <c r="AD299" s="27"/>
      <c r="AE299" s="24" t="s">
        <v>8</v>
      </c>
      <c r="AF299" s="24" t="s">
        <v>9</v>
      </c>
      <c r="AG299" s="24">
        <f>VLOOKUP(B299,ARL!A:Z,22,FALSE)</f>
        <v>1</v>
      </c>
      <c r="AH299" s="25" t="str">
        <f t="shared" ca="1" si="92"/>
        <v>VIGENTE</v>
      </c>
      <c r="AI299" s="44"/>
      <c r="AJ299" s="44"/>
      <c r="AK299" s="44"/>
      <c r="AL299" s="44"/>
      <c r="AM299" s="44"/>
      <c r="AN299" s="23"/>
      <c r="AO299" s="8" t="s">
        <v>2</v>
      </c>
      <c r="AP299" s="23">
        <v>46109</v>
      </c>
      <c r="AQ299" s="45" t="s">
        <v>0</v>
      </c>
      <c r="AR299" s="41">
        <v>51118001</v>
      </c>
      <c r="AS299" s="41">
        <v>24361502</v>
      </c>
      <c r="AT299" s="41" t="s">
        <v>5417</v>
      </c>
      <c r="AU299" s="40"/>
    </row>
    <row r="300" spans="1:47" ht="24">
      <c r="A300" s="9" t="s">
        <v>9</v>
      </c>
      <c r="B300" s="10" t="s">
        <v>1520</v>
      </c>
      <c r="C300" s="6" t="str">
        <f>VLOOKUP(B300,Hoja1!A:G,3,FALSE)</f>
        <v>ANGIE KATHERINE SANCHEZ PINILLA</v>
      </c>
      <c r="D300" s="6" t="str">
        <f>VLOOKUP(B300,Hoja1!A:G,5,FALSE)</f>
        <v>DIEGO MAURICIO ROJAS CACHOPE</v>
      </c>
      <c r="E300" s="6" t="e">
        <f>_xlfn.XLOOKUP(B300,#REF!,#REF!," ")</f>
        <v>#REF!</v>
      </c>
      <c r="F300" s="3" t="str">
        <f>VLOOKUP(B300,Hoja1!A:G,7,FALSE)</f>
        <v>JEISSON ANDREY GONZALEZ FLORIAN</v>
      </c>
      <c r="G300" s="11">
        <v>46043</v>
      </c>
      <c r="H300" s="12">
        <v>8</v>
      </c>
      <c r="I300" s="12">
        <v>240</v>
      </c>
      <c r="J300" s="13">
        <v>46058</v>
      </c>
      <c r="K300" s="5"/>
      <c r="L300" s="13">
        <v>46299</v>
      </c>
      <c r="M300" s="14"/>
      <c r="N300" s="15">
        <f t="shared" si="93"/>
        <v>46299</v>
      </c>
      <c r="O300" s="16">
        <v>54400000</v>
      </c>
      <c r="P300" s="17"/>
      <c r="Q300" s="17">
        <f t="shared" si="87"/>
        <v>54400000</v>
      </c>
      <c r="R300" s="18">
        <f t="shared" si="88"/>
        <v>6800000</v>
      </c>
      <c r="S300" s="17">
        <f t="shared" si="89"/>
        <v>226666.66666666666</v>
      </c>
      <c r="T300" s="19">
        <f>+R300</f>
        <v>6800000</v>
      </c>
      <c r="U300" s="20">
        <v>2</v>
      </c>
      <c r="V300" s="20">
        <v>9</v>
      </c>
      <c r="W300" s="20">
        <f>26+30</f>
        <v>56</v>
      </c>
      <c r="X300" s="21">
        <f t="shared" si="90"/>
        <v>0.23333333333333334</v>
      </c>
      <c r="Y300" s="22">
        <f t="shared" ca="1" si="91"/>
        <v>0.36249999999999999</v>
      </c>
      <c r="Z300" s="26" t="s">
        <v>4244</v>
      </c>
      <c r="AA300" s="26">
        <f>VLOOKUP(B300,Hoja2!A:H,8,FALSE)</f>
        <v>481</v>
      </c>
      <c r="AB300" s="27">
        <v>46046</v>
      </c>
      <c r="AC300" s="26"/>
      <c r="AD300" s="27"/>
      <c r="AE300" s="24" t="s">
        <v>4</v>
      </c>
      <c r="AF300" s="24" t="s">
        <v>8</v>
      </c>
      <c r="AG300" s="24">
        <f>VLOOKUP(B300,ARL!A:Z,22,FALSE)</f>
        <v>1</v>
      </c>
      <c r="AH300" s="25" t="str">
        <f t="shared" ca="1" si="92"/>
        <v>VIGENTE</v>
      </c>
      <c r="AI300" s="44"/>
      <c r="AJ300" s="44"/>
      <c r="AK300" s="44"/>
      <c r="AL300" s="44"/>
      <c r="AM300" s="44"/>
      <c r="AN300" s="23"/>
      <c r="AO300" s="8" t="s">
        <v>2</v>
      </c>
      <c r="AP300" s="23">
        <v>46109</v>
      </c>
      <c r="AQ300" s="45" t="s">
        <v>0</v>
      </c>
      <c r="AR300" s="41">
        <v>51118001</v>
      </c>
      <c r="AS300" s="41">
        <v>24361502</v>
      </c>
      <c r="AT300" s="41" t="s">
        <v>5417</v>
      </c>
      <c r="AU300" s="40"/>
    </row>
    <row r="301" spans="1:47" ht="48">
      <c r="A301" s="9" t="s">
        <v>9</v>
      </c>
      <c r="B301" s="10" t="s">
        <v>1526</v>
      </c>
      <c r="C301" s="6" t="str">
        <f>VLOOKUP(B301,Hoja1!A:G,3,FALSE)</f>
        <v>DANIELA ALEJANDRA HERNANDEZ LADINO</v>
      </c>
      <c r="D301" s="6" t="str">
        <f>VLOOKUP(B301,Hoja1!A:G,5,FALSE)</f>
        <v>ZULY ESPERANZA LIZCANO MORENO</v>
      </c>
      <c r="E301" s="6" t="e">
        <f>_xlfn.XLOOKUP(B301,#REF!,#REF!," ")</f>
        <v>#REF!</v>
      </c>
      <c r="F301" s="3" t="str">
        <f>VLOOKUP(B301,Hoja1!A:G,7,FALSE)</f>
        <v>SUGEY DIAZ TRIANA</v>
      </c>
      <c r="G301" s="11">
        <v>46042</v>
      </c>
      <c r="H301" s="12">
        <v>8</v>
      </c>
      <c r="I301" s="12">
        <v>240</v>
      </c>
      <c r="J301" s="13">
        <v>46046</v>
      </c>
      <c r="K301" s="5"/>
      <c r="L301" s="13">
        <v>46288</v>
      </c>
      <c r="M301" s="14"/>
      <c r="N301" s="15">
        <f t="shared" si="93"/>
        <v>46288</v>
      </c>
      <c r="O301" s="16">
        <v>54400000</v>
      </c>
      <c r="P301" s="17"/>
      <c r="Q301" s="17">
        <f t="shared" si="87"/>
        <v>54400000</v>
      </c>
      <c r="R301" s="18">
        <f t="shared" si="88"/>
        <v>6800000</v>
      </c>
      <c r="S301" s="17">
        <f t="shared" si="89"/>
        <v>226666.66666666666</v>
      </c>
      <c r="T301" s="19">
        <f>30*S301</f>
        <v>6800000</v>
      </c>
      <c r="U301" s="20">
        <v>2</v>
      </c>
      <c r="V301" s="20">
        <v>9</v>
      </c>
      <c r="W301" s="20">
        <f>22+30</f>
        <v>52</v>
      </c>
      <c r="X301" s="21">
        <f t="shared" si="90"/>
        <v>0.21666666666666667</v>
      </c>
      <c r="Y301" s="22">
        <f t="shared" ca="1" si="91"/>
        <v>0.41249999999999998</v>
      </c>
      <c r="Z301" s="26" t="s">
        <v>4917</v>
      </c>
      <c r="AA301" s="26">
        <f>VLOOKUP(B301,Hoja2!A:H,8,FALSE)</f>
        <v>1825</v>
      </c>
      <c r="AB301" s="27">
        <v>46062</v>
      </c>
      <c r="AC301" s="26"/>
      <c r="AD301" s="27"/>
      <c r="AE301" s="24" t="s">
        <v>8</v>
      </c>
      <c r="AF301" s="24" t="s">
        <v>9</v>
      </c>
      <c r="AG301" s="24">
        <f>VLOOKUP(B301,ARL!A:Z,22,FALSE)</f>
        <v>1</v>
      </c>
      <c r="AH301" s="25" t="str">
        <f t="shared" ca="1" si="92"/>
        <v>VIGENTE</v>
      </c>
      <c r="AI301" s="44"/>
      <c r="AJ301" s="44"/>
      <c r="AK301" s="44"/>
      <c r="AL301" s="44"/>
      <c r="AM301" s="44"/>
      <c r="AN301" s="23">
        <v>46110</v>
      </c>
      <c r="AO301" s="8" t="s">
        <v>2</v>
      </c>
      <c r="AP301" s="23">
        <v>46111</v>
      </c>
      <c r="AQ301" s="45" t="s">
        <v>0</v>
      </c>
      <c r="AR301" s="41">
        <v>51118001</v>
      </c>
      <c r="AS301" s="41">
        <v>24361502</v>
      </c>
      <c r="AT301" s="41" t="s">
        <v>5407</v>
      </c>
      <c r="AU301" s="40" t="s">
        <v>5565</v>
      </c>
    </row>
    <row r="302" spans="1:47" ht="48">
      <c r="A302" s="9" t="s">
        <v>9</v>
      </c>
      <c r="B302" s="10" t="s">
        <v>1532</v>
      </c>
      <c r="C302" s="6" t="str">
        <f>VLOOKUP(B302,Hoja1!A:G,3,FALSE)</f>
        <v>YURANY ANDREA FRANCO MOLANO</v>
      </c>
      <c r="D302" s="6" t="str">
        <f>VLOOKUP(B302,Hoja1!A:G,5,FALSE)</f>
        <v>MARIO ALEXANDER MORALES HERRERA</v>
      </c>
      <c r="E302" s="6" t="e">
        <f>_xlfn.XLOOKUP(B302,#REF!,#REF!," ")</f>
        <v>#REF!</v>
      </c>
      <c r="F302" s="3" t="str">
        <f>VLOOKUP(B302,Hoja1!A:G,7,FALSE)</f>
        <v>MARIA DEL PILAR BENAVIDES ALFONSO</v>
      </c>
      <c r="G302" s="11">
        <v>46042</v>
      </c>
      <c r="H302" s="12">
        <v>8</v>
      </c>
      <c r="I302" s="12">
        <v>240</v>
      </c>
      <c r="J302" s="13">
        <v>46056</v>
      </c>
      <c r="K302" s="5"/>
      <c r="L302" s="13">
        <v>46297</v>
      </c>
      <c r="M302" s="14"/>
      <c r="N302" s="15">
        <f t="shared" si="93"/>
        <v>46297</v>
      </c>
      <c r="O302" s="16">
        <v>24760000</v>
      </c>
      <c r="P302" s="17"/>
      <c r="Q302" s="17">
        <f t="shared" si="87"/>
        <v>24760000</v>
      </c>
      <c r="R302" s="18">
        <f t="shared" si="88"/>
        <v>3095000</v>
      </c>
      <c r="S302" s="17">
        <f t="shared" si="89"/>
        <v>103166.66666666667</v>
      </c>
      <c r="T302" s="19">
        <v>3095000</v>
      </c>
      <c r="U302" s="20">
        <v>2</v>
      </c>
      <c r="V302" s="20">
        <v>9</v>
      </c>
      <c r="W302" s="20">
        <f>28+30</f>
        <v>58</v>
      </c>
      <c r="X302" s="21">
        <f t="shared" si="90"/>
        <v>0.24166666666666667</v>
      </c>
      <c r="Y302" s="22">
        <f t="shared" ca="1" si="91"/>
        <v>0.37083333333333335</v>
      </c>
      <c r="Z302" s="26" t="s">
        <v>4274</v>
      </c>
      <c r="AA302" s="26">
        <f>VLOOKUP(B302,Hoja2!A:H,8,FALSE)</f>
        <v>544</v>
      </c>
      <c r="AB302" s="27">
        <v>46046</v>
      </c>
      <c r="AC302" s="26"/>
      <c r="AD302" s="27"/>
      <c r="AE302" s="24" t="s">
        <v>8</v>
      </c>
      <c r="AF302" s="24" t="s">
        <v>9</v>
      </c>
      <c r="AG302" s="24">
        <f>VLOOKUP(B302,ARL!A:Z,22,FALSE)</f>
        <v>5</v>
      </c>
      <c r="AH302" s="25" t="str">
        <f t="shared" ca="1" si="92"/>
        <v>VIGENTE</v>
      </c>
      <c r="AI302" s="44" t="s">
        <v>5418</v>
      </c>
      <c r="AJ302" s="44" t="s">
        <v>5418</v>
      </c>
      <c r="AK302" s="44" t="s">
        <v>5418</v>
      </c>
      <c r="AL302" s="44" t="s">
        <v>5418</v>
      </c>
      <c r="AM302" s="44" t="s">
        <v>5418</v>
      </c>
      <c r="AN302" s="23"/>
      <c r="AO302" s="8" t="s">
        <v>2</v>
      </c>
      <c r="AP302" s="23">
        <v>46112</v>
      </c>
      <c r="AQ302" s="45" t="s">
        <v>0</v>
      </c>
      <c r="AR302" s="41">
        <v>51118001</v>
      </c>
      <c r="AS302" s="41">
        <v>24361502</v>
      </c>
      <c r="AT302" s="41" t="s">
        <v>5407</v>
      </c>
      <c r="AU302" s="40" t="s">
        <v>5566</v>
      </c>
    </row>
    <row r="303" spans="1:47" ht="48">
      <c r="A303" s="9" t="s">
        <v>9</v>
      </c>
      <c r="B303" s="10" t="s">
        <v>1536</v>
      </c>
      <c r="C303" s="6" t="str">
        <f>VLOOKUP(B303,Hoja1!A:G,3,FALSE)</f>
        <v>JOHN HERNEL SANCHEZ SANDOVAL</v>
      </c>
      <c r="D303" s="6" t="str">
        <f>VLOOKUP(B303,Hoja1!A:G,5,FALSE)</f>
        <v>MARIO ALEXANDER MORALES HERRERA</v>
      </c>
      <c r="E303" s="6" t="e">
        <f>_xlfn.XLOOKUP(B303,#REF!,#REF!," ")</f>
        <v>#REF!</v>
      </c>
      <c r="F303" s="3" t="str">
        <f>VLOOKUP(B303,Hoja1!A:G,7,FALSE)</f>
        <v>MARIA DEL PILAR BENAVIDES ALFONSO</v>
      </c>
      <c r="G303" s="11">
        <v>46041</v>
      </c>
      <c r="H303" s="12">
        <v>8</v>
      </c>
      <c r="I303" s="12">
        <v>240</v>
      </c>
      <c r="J303" s="13">
        <v>46056</v>
      </c>
      <c r="K303" s="5"/>
      <c r="L303" s="13">
        <v>46297</v>
      </c>
      <c r="M303" s="14"/>
      <c r="N303" s="15">
        <f t="shared" si="93"/>
        <v>46297</v>
      </c>
      <c r="O303" s="16">
        <v>24760000</v>
      </c>
      <c r="P303" s="17"/>
      <c r="Q303" s="17">
        <f t="shared" si="87"/>
        <v>24760000</v>
      </c>
      <c r="R303" s="18">
        <f t="shared" si="88"/>
        <v>3095000</v>
      </c>
      <c r="S303" s="17">
        <f t="shared" si="89"/>
        <v>103166.66666666667</v>
      </c>
      <c r="T303" s="19">
        <v>3095000</v>
      </c>
      <c r="U303" s="20">
        <v>2</v>
      </c>
      <c r="V303" s="20">
        <v>9</v>
      </c>
      <c r="W303" s="20">
        <f>28+30</f>
        <v>58</v>
      </c>
      <c r="X303" s="21">
        <f t="shared" si="90"/>
        <v>0.24166666666666667</v>
      </c>
      <c r="Y303" s="22">
        <f t="shared" ca="1" si="91"/>
        <v>0.37083333333333335</v>
      </c>
      <c r="Z303" s="26" t="s">
        <v>4274</v>
      </c>
      <c r="AA303" s="26">
        <f>VLOOKUP(B303,Hoja2!A:H,8,FALSE)</f>
        <v>572</v>
      </c>
      <c r="AB303" s="27">
        <v>46046</v>
      </c>
      <c r="AC303" s="26"/>
      <c r="AD303" s="27"/>
      <c r="AE303" s="24" t="s">
        <v>8</v>
      </c>
      <c r="AF303" s="24" t="s">
        <v>9</v>
      </c>
      <c r="AG303" s="24">
        <f>VLOOKUP(B303,ARL!A:Z,22,FALSE)</f>
        <v>5</v>
      </c>
      <c r="AH303" s="25" t="str">
        <f t="shared" ca="1" si="92"/>
        <v>VIGENTE</v>
      </c>
      <c r="AI303" s="44" t="s">
        <v>5418</v>
      </c>
      <c r="AJ303" s="44" t="s">
        <v>5418</v>
      </c>
      <c r="AK303" s="44" t="s">
        <v>5418</v>
      </c>
      <c r="AL303" s="44" t="s">
        <v>5418</v>
      </c>
      <c r="AM303" s="44" t="s">
        <v>5418</v>
      </c>
      <c r="AN303" s="23"/>
      <c r="AO303" s="8" t="s">
        <v>2</v>
      </c>
      <c r="AP303" s="23">
        <v>46110</v>
      </c>
      <c r="AQ303" s="45" t="s">
        <v>0</v>
      </c>
      <c r="AR303" s="41">
        <v>51118001</v>
      </c>
      <c r="AS303" s="41">
        <v>24361502</v>
      </c>
      <c r="AT303" s="41" t="s">
        <v>5407</v>
      </c>
      <c r="AU303" s="40" t="s">
        <v>5567</v>
      </c>
    </row>
    <row r="304" spans="1:47" ht="48">
      <c r="A304" s="9" t="s">
        <v>5413</v>
      </c>
      <c r="B304" s="10" t="s">
        <v>1540</v>
      </c>
      <c r="C304" s="6" t="str">
        <f>VLOOKUP(B304,Hoja1!A:G,3,FALSE)</f>
        <v>JAIME ARDILA</v>
      </c>
      <c r="D304" s="6" t="str">
        <f>VLOOKUP(B304,Hoja1!A:G,5,FALSE)</f>
        <v>MARIO ALEXANDER MORALES HERRERA</v>
      </c>
      <c r="E304" s="6" t="e">
        <f>_xlfn.XLOOKUP(B304,#REF!,#REF!," ")</f>
        <v>#REF!</v>
      </c>
      <c r="F304" s="3" t="str">
        <f>VLOOKUP(B304,Hoja1!A:G,7,FALSE)</f>
        <v>MARIA DEL PILAR BENAVIDES ALFONSO</v>
      </c>
      <c r="G304" s="11">
        <v>46041</v>
      </c>
      <c r="H304" s="12">
        <v>8</v>
      </c>
      <c r="I304" s="12">
        <v>240</v>
      </c>
      <c r="J304" s="13">
        <v>46058</v>
      </c>
      <c r="K304" s="5"/>
      <c r="L304" s="13">
        <v>46299</v>
      </c>
      <c r="M304" s="14"/>
      <c r="N304" s="15">
        <f t="shared" si="93"/>
        <v>46299</v>
      </c>
      <c r="O304" s="16">
        <v>54400000</v>
      </c>
      <c r="P304" s="17"/>
      <c r="Q304" s="17">
        <f t="shared" si="87"/>
        <v>54400000</v>
      </c>
      <c r="R304" s="18">
        <f t="shared" si="88"/>
        <v>6800000</v>
      </c>
      <c r="S304" s="17">
        <f t="shared" si="89"/>
        <v>226666.66666666666</v>
      </c>
      <c r="T304" s="19">
        <f>+R304/30*26</f>
        <v>5893333.333333333</v>
      </c>
      <c r="U304" s="20">
        <v>1</v>
      </c>
      <c r="V304" s="20">
        <v>9</v>
      </c>
      <c r="W304" s="20">
        <v>26</v>
      </c>
      <c r="X304" s="21">
        <f t="shared" si="90"/>
        <v>0.10833333333333334</v>
      </c>
      <c r="Y304" s="22">
        <f t="shared" ca="1" si="91"/>
        <v>0.36249999999999999</v>
      </c>
      <c r="Z304" s="26" t="s">
        <v>4274</v>
      </c>
      <c r="AA304" s="26">
        <f>VLOOKUP(B304,Hoja2!A:H,8,FALSE)</f>
        <v>568</v>
      </c>
      <c r="AB304" s="27">
        <v>46046</v>
      </c>
      <c r="AC304" s="26"/>
      <c r="AD304" s="27"/>
      <c r="AE304" s="24" t="s">
        <v>8</v>
      </c>
      <c r="AF304" s="24" t="s">
        <v>8</v>
      </c>
      <c r="AG304" s="24">
        <f>VLOOKUP(B304,ARL!A:Z,22,FALSE)</f>
        <v>5</v>
      </c>
      <c r="AH304" s="25" t="str">
        <f t="shared" ca="1" si="92"/>
        <v>VIGENTE</v>
      </c>
      <c r="AI304" s="44" t="s">
        <v>5418</v>
      </c>
      <c r="AJ304" s="44" t="s">
        <v>5418</v>
      </c>
      <c r="AK304" s="44" t="s">
        <v>5418</v>
      </c>
      <c r="AL304" s="44" t="s">
        <v>5418</v>
      </c>
      <c r="AM304" s="44" t="s">
        <v>5418</v>
      </c>
      <c r="AN304" s="23"/>
      <c r="AO304" s="8"/>
      <c r="AP304" s="23"/>
      <c r="AQ304" s="45" t="s">
        <v>3</v>
      </c>
      <c r="AR304" s="41">
        <v>51118001</v>
      </c>
      <c r="AS304" s="41">
        <v>24361502</v>
      </c>
      <c r="AT304" s="41" t="s">
        <v>5407</v>
      </c>
      <c r="AU304" s="40" t="s">
        <v>5568</v>
      </c>
    </row>
    <row r="305" spans="1:47" ht="48">
      <c r="A305" s="9" t="s">
        <v>9</v>
      </c>
      <c r="B305" s="10" t="s">
        <v>1540</v>
      </c>
      <c r="C305" s="6" t="str">
        <f>VLOOKUP(B305,Hoja1!A:G,3,FALSE)</f>
        <v>JAIME ARDILA</v>
      </c>
      <c r="D305" s="6" t="str">
        <f>VLOOKUP(B305,Hoja1!A:G,5,FALSE)</f>
        <v>MARIO ALEXANDER MORALES HERRERA</v>
      </c>
      <c r="E305" s="6" t="e">
        <f>_xlfn.XLOOKUP(B305,#REF!,#REF!," ")</f>
        <v>#REF!</v>
      </c>
      <c r="F305" s="3" t="str">
        <f>VLOOKUP(B305,Hoja1!A:G,7,FALSE)</f>
        <v>MARIA DEL PILAR BENAVIDES ALFONSO</v>
      </c>
      <c r="G305" s="11">
        <v>46041</v>
      </c>
      <c r="H305" s="12">
        <v>8</v>
      </c>
      <c r="I305" s="12">
        <v>240</v>
      </c>
      <c r="J305" s="13">
        <v>46058</v>
      </c>
      <c r="K305" s="5"/>
      <c r="L305" s="13">
        <v>46299</v>
      </c>
      <c r="M305" s="14"/>
      <c r="N305" s="15">
        <f t="shared" si="93"/>
        <v>46299</v>
      </c>
      <c r="O305" s="16">
        <v>54400000</v>
      </c>
      <c r="P305" s="17"/>
      <c r="Q305" s="17">
        <f t="shared" si="87"/>
        <v>54400000</v>
      </c>
      <c r="R305" s="18">
        <f t="shared" si="88"/>
        <v>6800000</v>
      </c>
      <c r="S305" s="17">
        <f t="shared" si="89"/>
        <v>226666.66666666666</v>
      </c>
      <c r="T305" s="19">
        <v>6800000</v>
      </c>
      <c r="U305" s="20">
        <v>2</v>
      </c>
      <c r="V305" s="20">
        <v>9</v>
      </c>
      <c r="W305" s="20">
        <f>26+30</f>
        <v>56</v>
      </c>
      <c r="X305" s="21">
        <f t="shared" si="90"/>
        <v>0.23333333333333334</v>
      </c>
      <c r="Y305" s="22">
        <f t="shared" ca="1" si="91"/>
        <v>0.36249999999999999</v>
      </c>
      <c r="Z305" s="26" t="s">
        <v>4274</v>
      </c>
      <c r="AA305" s="26">
        <f>VLOOKUP(B305,Hoja2!A:H,8,FALSE)</f>
        <v>568</v>
      </c>
      <c r="AB305" s="27">
        <v>46046</v>
      </c>
      <c r="AC305" s="26"/>
      <c r="AD305" s="27"/>
      <c r="AE305" s="24" t="s">
        <v>8</v>
      </c>
      <c r="AF305" s="24" t="s">
        <v>8</v>
      </c>
      <c r="AG305" s="24">
        <f>VLOOKUP(B305,ARL!A:Z,22,FALSE)</f>
        <v>5</v>
      </c>
      <c r="AH305" s="25" t="str">
        <f t="shared" ca="1" si="92"/>
        <v>VIGENTE</v>
      </c>
      <c r="AI305" s="44" t="s">
        <v>5418</v>
      </c>
      <c r="AJ305" s="44" t="s">
        <v>5418</v>
      </c>
      <c r="AK305" s="44" t="s">
        <v>5418</v>
      </c>
      <c r="AL305" s="44" t="s">
        <v>5418</v>
      </c>
      <c r="AM305" s="44" t="s">
        <v>5418</v>
      </c>
      <c r="AN305" s="23">
        <v>46112</v>
      </c>
      <c r="AO305" s="8" t="s">
        <v>2</v>
      </c>
      <c r="AP305" s="23">
        <v>46113</v>
      </c>
      <c r="AQ305" s="45" t="s">
        <v>0</v>
      </c>
      <c r="AR305" s="41">
        <v>51118001</v>
      </c>
      <c r="AS305" s="41">
        <v>24361502</v>
      </c>
      <c r="AT305" s="41" t="s">
        <v>5407</v>
      </c>
      <c r="AU305" s="40" t="s">
        <v>5569</v>
      </c>
    </row>
    <row r="306" spans="1:47" ht="48">
      <c r="A306" s="9" t="s">
        <v>9</v>
      </c>
      <c r="B306" s="10" t="s">
        <v>1545</v>
      </c>
      <c r="C306" s="6" t="str">
        <f>VLOOKUP(B306,Hoja1!A:G,3,FALSE)</f>
        <v>GERMAN EDUARDO RODRIGUEZ RODRIGUEZ</v>
      </c>
      <c r="D306" s="6" t="str">
        <f>VLOOKUP(B306,Hoja1!A:G,5,FALSE)</f>
        <v>MARIO ALEXANDER MORALES HERRERA</v>
      </c>
      <c r="E306" s="6" t="s">
        <v>5570</v>
      </c>
      <c r="F306" s="3" t="str">
        <f>VLOOKUP(B306,Hoja1!A:G,7,FALSE)</f>
        <v>MARIA DEL PILAR BENAVIDES ALFONSO</v>
      </c>
      <c r="G306" s="11">
        <v>46042</v>
      </c>
      <c r="H306" s="12">
        <v>8</v>
      </c>
      <c r="I306" s="12">
        <v>240</v>
      </c>
      <c r="J306" s="13">
        <v>46059</v>
      </c>
      <c r="K306" s="5"/>
      <c r="L306" s="13">
        <v>46058</v>
      </c>
      <c r="M306" s="14"/>
      <c r="N306" s="15">
        <f t="shared" si="93"/>
        <v>46058</v>
      </c>
      <c r="O306" s="16">
        <v>24760000</v>
      </c>
      <c r="P306" s="17"/>
      <c r="Q306" s="17">
        <f t="shared" si="87"/>
        <v>24760000</v>
      </c>
      <c r="R306" s="18">
        <f t="shared" si="88"/>
        <v>3095000</v>
      </c>
      <c r="S306" s="17">
        <f t="shared" si="89"/>
        <v>103166.66666666667</v>
      </c>
      <c r="T306" s="19">
        <f>+R306/30*25</f>
        <v>2579166.666666667</v>
      </c>
      <c r="U306" s="20">
        <v>1</v>
      </c>
      <c r="V306" s="20">
        <v>9</v>
      </c>
      <c r="W306" s="20">
        <f>25</f>
        <v>25</v>
      </c>
      <c r="X306" s="21">
        <f t="shared" si="90"/>
        <v>0.10416666666666667</v>
      </c>
      <c r="Y306" s="22">
        <f t="shared" ca="1" si="91"/>
        <v>0.35833333333333334</v>
      </c>
      <c r="Z306" s="26" t="s">
        <v>4274</v>
      </c>
      <c r="AA306" s="26">
        <f>VLOOKUP(B306,Hoja2!A:H,8,FALSE)</f>
        <v>567</v>
      </c>
      <c r="AB306" s="27">
        <v>46046</v>
      </c>
      <c r="AC306" s="26"/>
      <c r="AD306" s="27"/>
      <c r="AE306" s="24" t="s">
        <v>4</v>
      </c>
      <c r="AF306" s="24"/>
      <c r="AG306" s="24">
        <f>VLOOKUP(B306,ARL!A:Z,22,FALSE)</f>
        <v>5</v>
      </c>
      <c r="AH306" s="25" t="str">
        <f t="shared" ca="1" si="92"/>
        <v>TERMINADO</v>
      </c>
      <c r="AI306" s="44" t="s">
        <v>5418</v>
      </c>
      <c r="AJ306" s="44" t="s">
        <v>5418</v>
      </c>
      <c r="AK306" s="44" t="s">
        <v>5418</v>
      </c>
      <c r="AL306" s="44" t="s">
        <v>5418</v>
      </c>
      <c r="AM306" s="44" t="s">
        <v>5418</v>
      </c>
      <c r="AN306" s="23"/>
      <c r="AO306" s="8"/>
      <c r="AP306" s="23"/>
      <c r="AQ306" s="45" t="s">
        <v>3</v>
      </c>
      <c r="AR306" s="41">
        <v>51118001</v>
      </c>
      <c r="AS306" s="41">
        <v>24361502</v>
      </c>
      <c r="AT306" s="41" t="s">
        <v>5407</v>
      </c>
      <c r="AU306" s="40" t="s">
        <v>5571</v>
      </c>
    </row>
    <row r="307" spans="1:47" ht="48">
      <c r="A307" s="9" t="s">
        <v>9</v>
      </c>
      <c r="B307" s="10" t="s">
        <v>1549</v>
      </c>
      <c r="C307" s="6" t="str">
        <f>VLOOKUP(B307,Hoja1!A:G,3,FALSE)</f>
        <v>ERIKA TATIANA PAEZ CASTILLO</v>
      </c>
      <c r="D307" s="6" t="str">
        <f>VLOOKUP(B307,Hoja1!A:G,5,FALSE)</f>
        <v>MARIO ALEXANDER MORALES HERRERA</v>
      </c>
      <c r="E307" s="6" t="e">
        <f>_xlfn.XLOOKUP(B307,#REF!,#REF!," ")</f>
        <v>#REF!</v>
      </c>
      <c r="F307" s="3" t="str">
        <f>VLOOKUP(B307,Hoja1!A:G,7,FALSE)</f>
        <v>MARIA DEL PILAR BENAVIDES ALFONSO</v>
      </c>
      <c r="G307" s="11">
        <v>46042</v>
      </c>
      <c r="H307" s="12">
        <v>8</v>
      </c>
      <c r="I307" s="12">
        <v>240</v>
      </c>
      <c r="J307" s="13">
        <v>46058</v>
      </c>
      <c r="K307" s="5"/>
      <c r="L307" s="13">
        <v>46299</v>
      </c>
      <c r="M307" s="14"/>
      <c r="N307" s="15">
        <f t="shared" si="93"/>
        <v>46299</v>
      </c>
      <c r="O307" s="16">
        <v>24760000</v>
      </c>
      <c r="P307" s="17"/>
      <c r="Q307" s="17">
        <f t="shared" si="87"/>
        <v>24760000</v>
      </c>
      <c r="R307" s="18">
        <f t="shared" si="88"/>
        <v>3095000</v>
      </c>
      <c r="S307" s="17">
        <f t="shared" si="89"/>
        <v>103166.66666666667</v>
      </c>
      <c r="T307" s="19">
        <v>3095000</v>
      </c>
      <c r="U307" s="20">
        <v>2</v>
      </c>
      <c r="V307" s="20">
        <v>9</v>
      </c>
      <c r="W307" s="20">
        <f>26+30</f>
        <v>56</v>
      </c>
      <c r="X307" s="21">
        <f t="shared" si="90"/>
        <v>0.23333333333333334</v>
      </c>
      <c r="Y307" s="22">
        <f t="shared" ca="1" si="91"/>
        <v>0.36249999999999999</v>
      </c>
      <c r="Z307" s="26" t="s">
        <v>4274</v>
      </c>
      <c r="AA307" s="26">
        <f>VLOOKUP(B307,Hoja2!A:H,8,FALSE)</f>
        <v>447</v>
      </c>
      <c r="AB307" s="27">
        <v>46046</v>
      </c>
      <c r="AC307" s="26"/>
      <c r="AD307" s="27"/>
      <c r="AE307" s="24" t="s">
        <v>4</v>
      </c>
      <c r="AF307" s="24" t="s">
        <v>8</v>
      </c>
      <c r="AG307" s="24">
        <f>VLOOKUP(B307,ARL!A:Z,22,FALSE)</f>
        <v>5</v>
      </c>
      <c r="AH307" s="25" t="str">
        <f t="shared" ca="1" si="92"/>
        <v>VIGENTE</v>
      </c>
      <c r="AI307" s="44" t="s">
        <v>5418</v>
      </c>
      <c r="AJ307" s="44" t="s">
        <v>5418</v>
      </c>
      <c r="AK307" s="44" t="s">
        <v>5418</v>
      </c>
      <c r="AL307" s="44" t="s">
        <v>5418</v>
      </c>
      <c r="AM307" s="44" t="s">
        <v>5418</v>
      </c>
      <c r="AN307" s="23"/>
      <c r="AO307" s="8" t="s">
        <v>2</v>
      </c>
      <c r="AP307" s="23">
        <v>46110</v>
      </c>
      <c r="AQ307" s="45" t="s">
        <v>0</v>
      </c>
      <c r="AR307" s="41">
        <v>51118001</v>
      </c>
      <c r="AS307" s="41">
        <v>24361502</v>
      </c>
      <c r="AT307" s="41" t="s">
        <v>5452</v>
      </c>
      <c r="AU307" s="40" t="s">
        <v>5445</v>
      </c>
    </row>
    <row r="308" spans="1:47" ht="48">
      <c r="A308" s="9" t="s">
        <v>9</v>
      </c>
      <c r="B308" s="10" t="s">
        <v>1555</v>
      </c>
      <c r="C308" s="6" t="str">
        <f>VLOOKUP(B308,Hoja1!A:G,3,FALSE)</f>
        <v>ADRIANA CRISTINA LUCAS</v>
      </c>
      <c r="D308" s="6" t="str">
        <f>VLOOKUP(B308,Hoja1!A:G,5,FALSE)</f>
        <v>MARIO ALEXANDER MORALES HERRERA</v>
      </c>
      <c r="E308" s="6" t="e">
        <f>_xlfn.XLOOKUP(B308,#REF!,#REF!," ")</f>
        <v>#REF!</v>
      </c>
      <c r="F308" s="3" t="str">
        <f>VLOOKUP(B308,Hoja1!A:G,7,FALSE)</f>
        <v>MARIA DEL PILAR BENAVIDES ALFONSO</v>
      </c>
      <c r="G308" s="11">
        <v>46041</v>
      </c>
      <c r="H308" s="12">
        <v>8</v>
      </c>
      <c r="I308" s="12">
        <v>240</v>
      </c>
      <c r="J308" s="13">
        <v>46056</v>
      </c>
      <c r="K308" s="5"/>
      <c r="L308" s="13">
        <v>46297</v>
      </c>
      <c r="M308" s="14"/>
      <c r="N308" s="15">
        <f t="shared" si="93"/>
        <v>46297</v>
      </c>
      <c r="O308" s="16">
        <v>24760000</v>
      </c>
      <c r="P308" s="17"/>
      <c r="Q308" s="17">
        <f t="shared" si="87"/>
        <v>24760000</v>
      </c>
      <c r="R308" s="18">
        <f t="shared" si="88"/>
        <v>3095000</v>
      </c>
      <c r="S308" s="17">
        <f t="shared" si="89"/>
        <v>103166.66666666667</v>
      </c>
      <c r="T308" s="19">
        <v>2888667</v>
      </c>
      <c r="U308" s="20">
        <v>2</v>
      </c>
      <c r="V308" s="20">
        <v>9</v>
      </c>
      <c r="W308" s="20">
        <f>28+30</f>
        <v>58</v>
      </c>
      <c r="X308" s="21">
        <f t="shared" si="90"/>
        <v>0.24166666666666667</v>
      </c>
      <c r="Y308" s="22">
        <f t="shared" ca="1" si="91"/>
        <v>0.37083333333333335</v>
      </c>
      <c r="Z308" s="26" t="s">
        <v>4274</v>
      </c>
      <c r="AA308" s="26">
        <f>VLOOKUP(B308,Hoja2!A:H,8,FALSE)</f>
        <v>573</v>
      </c>
      <c r="AB308" s="27">
        <v>46046</v>
      </c>
      <c r="AC308" s="26"/>
      <c r="AD308" s="27"/>
      <c r="AE308" s="24" t="s">
        <v>4</v>
      </c>
      <c r="AF308" s="24" t="s">
        <v>8</v>
      </c>
      <c r="AG308" s="24">
        <f>VLOOKUP(B308,ARL!A:Z,22,FALSE)</f>
        <v>5</v>
      </c>
      <c r="AH308" s="25" t="str">
        <f t="shared" ca="1" si="92"/>
        <v>VIGENTE</v>
      </c>
      <c r="AI308" s="44" t="s">
        <v>5418</v>
      </c>
      <c r="AJ308" s="44" t="s">
        <v>5418</v>
      </c>
      <c r="AK308" s="44" t="s">
        <v>5418</v>
      </c>
      <c r="AL308" s="44" t="s">
        <v>5418</v>
      </c>
      <c r="AM308" s="44" t="s">
        <v>5418</v>
      </c>
      <c r="AN308" s="23"/>
      <c r="AO308" s="8" t="s">
        <v>2</v>
      </c>
      <c r="AP308" s="23">
        <v>46110</v>
      </c>
      <c r="AQ308" s="45" t="s">
        <v>0</v>
      </c>
      <c r="AR308" s="41">
        <v>51118001</v>
      </c>
      <c r="AS308" s="41">
        <v>24361502</v>
      </c>
      <c r="AT308" s="41" t="s">
        <v>5407</v>
      </c>
      <c r="AU308" s="40" t="s">
        <v>5456</v>
      </c>
    </row>
    <row r="309" spans="1:47" ht="48">
      <c r="A309" s="9" t="s">
        <v>9</v>
      </c>
      <c r="B309" s="10" t="s">
        <v>1559</v>
      </c>
      <c r="C309" s="6" t="str">
        <f>VLOOKUP(B309,Hoja1!A:G,3,FALSE)</f>
        <v>YURI CAROLINA ESTERLING</v>
      </c>
      <c r="D309" s="6" t="str">
        <f>VLOOKUP(B309,Hoja1!A:G,5,FALSE)</f>
        <v>MARIO ALEXANDER MORALES HERRERA</v>
      </c>
      <c r="E309" s="6" t="e">
        <f>_xlfn.XLOOKUP(B309,#REF!,#REF!," ")</f>
        <v>#REF!</v>
      </c>
      <c r="F309" s="3" t="str">
        <f>VLOOKUP(B309,Hoja1!A:G,7,FALSE)</f>
        <v>MARIA DEL PILAR BENAVIDES ALFONSO</v>
      </c>
      <c r="G309" s="11">
        <v>46042</v>
      </c>
      <c r="H309" s="12">
        <v>8</v>
      </c>
      <c r="I309" s="12">
        <v>240</v>
      </c>
      <c r="J309" s="13">
        <v>46056</v>
      </c>
      <c r="K309" s="5"/>
      <c r="L309" s="13">
        <v>46297</v>
      </c>
      <c r="M309" s="14"/>
      <c r="N309" s="15">
        <f t="shared" si="93"/>
        <v>46297</v>
      </c>
      <c r="O309" s="16">
        <v>24760000</v>
      </c>
      <c r="P309" s="17"/>
      <c r="Q309" s="17">
        <f t="shared" si="87"/>
        <v>24760000</v>
      </c>
      <c r="R309" s="18">
        <f t="shared" si="88"/>
        <v>3095000</v>
      </c>
      <c r="S309" s="17">
        <f t="shared" si="89"/>
        <v>103166.66666666667</v>
      </c>
      <c r="T309" s="19">
        <v>3095000</v>
      </c>
      <c r="U309" s="20">
        <v>2</v>
      </c>
      <c r="V309" s="20">
        <v>9</v>
      </c>
      <c r="W309" s="20">
        <f>28+30</f>
        <v>58</v>
      </c>
      <c r="X309" s="21">
        <f t="shared" si="90"/>
        <v>0.24166666666666667</v>
      </c>
      <c r="Y309" s="22">
        <f t="shared" ca="1" si="91"/>
        <v>0.37083333333333335</v>
      </c>
      <c r="Z309" s="26" t="s">
        <v>4274</v>
      </c>
      <c r="AA309" s="26">
        <f>VLOOKUP(B309,Hoja2!A:H,8,FALSE)</f>
        <v>449</v>
      </c>
      <c r="AB309" s="27">
        <v>46046</v>
      </c>
      <c r="AC309" s="26"/>
      <c r="AD309" s="27"/>
      <c r="AE309" s="24" t="s">
        <v>8</v>
      </c>
      <c r="AF309" s="24" t="s">
        <v>9</v>
      </c>
      <c r="AG309" s="24">
        <f>VLOOKUP(B309,ARL!A:Z,22,FALSE)</f>
        <v>5</v>
      </c>
      <c r="AH309" s="25" t="str">
        <f t="shared" ca="1" si="92"/>
        <v>VIGENTE</v>
      </c>
      <c r="AI309" s="44" t="s">
        <v>5418</v>
      </c>
      <c r="AJ309" s="44" t="s">
        <v>5418</v>
      </c>
      <c r="AK309" s="44" t="s">
        <v>5418</v>
      </c>
      <c r="AL309" s="44" t="s">
        <v>5418</v>
      </c>
      <c r="AM309" s="44" t="s">
        <v>5418</v>
      </c>
      <c r="AN309" s="23"/>
      <c r="AO309" s="8" t="s">
        <v>2</v>
      </c>
      <c r="AP309" s="23">
        <v>46110</v>
      </c>
      <c r="AQ309" s="45" t="s">
        <v>0</v>
      </c>
      <c r="AR309" s="41">
        <v>51118001</v>
      </c>
      <c r="AS309" s="41">
        <v>24361502</v>
      </c>
      <c r="AT309" s="41" t="s">
        <v>5407</v>
      </c>
      <c r="AU309" s="40" t="s">
        <v>5433</v>
      </c>
    </row>
    <row r="310" spans="1:47" ht="48">
      <c r="A310" s="9" t="s">
        <v>5413</v>
      </c>
      <c r="B310" s="10" t="s">
        <v>1563</v>
      </c>
      <c r="C310" s="6" t="str">
        <f>VLOOKUP(B310,Hoja1!A:G,3,FALSE)</f>
        <v>FAVIAN ESNEYDER DELGADO QUIROGA</v>
      </c>
      <c r="D310" s="6" t="str">
        <f>VLOOKUP(B310,Hoja1!A:G,5,FALSE)</f>
        <v>MARIO ALEXANDER MORALES HERRERA</v>
      </c>
      <c r="E310" s="6" t="e">
        <f>_xlfn.XLOOKUP(B310,#REF!,#REF!," ")</f>
        <v>#REF!</v>
      </c>
      <c r="F310" s="3" t="str">
        <f>VLOOKUP(B310,Hoja1!A:G,7,FALSE)</f>
        <v>MARIA DEL PILAR BENAVIDES ALFONSO</v>
      </c>
      <c r="G310" s="11">
        <v>46042</v>
      </c>
      <c r="H310" s="12">
        <v>8</v>
      </c>
      <c r="I310" s="12">
        <v>240</v>
      </c>
      <c r="J310" s="13">
        <v>46056</v>
      </c>
      <c r="K310" s="5"/>
      <c r="L310" s="13">
        <v>46297</v>
      </c>
      <c r="M310" s="14"/>
      <c r="N310" s="15">
        <f t="shared" si="93"/>
        <v>46297</v>
      </c>
      <c r="O310" s="16">
        <v>24760000</v>
      </c>
      <c r="P310" s="17"/>
      <c r="Q310" s="17">
        <f t="shared" ref="Q310:Q341" si="94">+O310+P310</f>
        <v>24760000</v>
      </c>
      <c r="R310" s="18">
        <f t="shared" si="88"/>
        <v>3095000</v>
      </c>
      <c r="S310" s="17">
        <f t="shared" si="89"/>
        <v>103166.66666666667</v>
      </c>
      <c r="T310" s="19">
        <f>+R310/30*28</f>
        <v>2888666.666666667</v>
      </c>
      <c r="U310" s="20">
        <v>1</v>
      </c>
      <c r="V310" s="20">
        <v>9</v>
      </c>
      <c r="W310" s="20">
        <v>28</v>
      </c>
      <c r="X310" s="21">
        <f t="shared" si="90"/>
        <v>0.11666666666666667</v>
      </c>
      <c r="Y310" s="22">
        <f t="shared" ca="1" si="91"/>
        <v>0.37083333333333335</v>
      </c>
      <c r="Z310" s="26" t="s">
        <v>4274</v>
      </c>
      <c r="AA310" s="26">
        <f>VLOOKUP(B310,Hoja2!A:H,8,FALSE)</f>
        <v>451</v>
      </c>
      <c r="AB310" s="27">
        <v>46046</v>
      </c>
      <c r="AC310" s="26"/>
      <c r="AD310" s="27"/>
      <c r="AE310" s="24"/>
      <c r="AF310" s="24" t="s">
        <v>4</v>
      </c>
      <c r="AG310" s="24">
        <f>VLOOKUP(B310,ARL!A:Z,22,FALSE)</f>
        <v>5</v>
      </c>
      <c r="AH310" s="25" t="str">
        <f t="shared" ca="1" si="92"/>
        <v>VIGENTE</v>
      </c>
      <c r="AI310" s="44" t="s">
        <v>5418</v>
      </c>
      <c r="AJ310" s="44" t="s">
        <v>5418</v>
      </c>
      <c r="AK310" s="44" t="s">
        <v>5418</v>
      </c>
      <c r="AL310" s="44" t="s">
        <v>5418</v>
      </c>
      <c r="AM310" s="44" t="s">
        <v>5418</v>
      </c>
      <c r="AN310" s="23"/>
      <c r="AO310" s="8" t="s">
        <v>2</v>
      </c>
      <c r="AP310" s="23">
        <v>46119</v>
      </c>
      <c r="AQ310" s="45" t="s">
        <v>0</v>
      </c>
      <c r="AR310" s="41">
        <v>51118001</v>
      </c>
      <c r="AS310" s="41">
        <v>24361502</v>
      </c>
      <c r="AT310" s="41" t="s">
        <v>5438</v>
      </c>
      <c r="AU310" s="40" t="s">
        <v>5572</v>
      </c>
    </row>
    <row r="311" spans="1:47" ht="48">
      <c r="A311" s="9" t="s">
        <v>9</v>
      </c>
      <c r="B311" s="10" t="s">
        <v>1563</v>
      </c>
      <c r="C311" s="6" t="str">
        <f>VLOOKUP(B311,Hoja1!A:G,3,FALSE)</f>
        <v>FAVIAN ESNEYDER DELGADO QUIROGA</v>
      </c>
      <c r="D311" s="6" t="str">
        <f>VLOOKUP(B311,Hoja1!A:G,5,FALSE)</f>
        <v>MARIO ALEXANDER MORALES HERRERA</v>
      </c>
      <c r="E311" s="6" t="e">
        <f>_xlfn.XLOOKUP(B311,#REF!,#REF!," ")</f>
        <v>#REF!</v>
      </c>
      <c r="F311" s="3" t="str">
        <f>VLOOKUP(B311,Hoja1!A:G,7,FALSE)</f>
        <v>MARIA DEL PILAR BENAVIDES ALFONSO</v>
      </c>
      <c r="G311" s="11">
        <v>46042</v>
      </c>
      <c r="H311" s="12">
        <v>8</v>
      </c>
      <c r="I311" s="12">
        <v>240</v>
      </c>
      <c r="J311" s="13">
        <v>46056</v>
      </c>
      <c r="K311" s="5"/>
      <c r="L311" s="13">
        <v>46297</v>
      </c>
      <c r="M311" s="14"/>
      <c r="N311" s="15">
        <f t="shared" si="93"/>
        <v>46297</v>
      </c>
      <c r="O311" s="16">
        <v>24760000</v>
      </c>
      <c r="P311" s="17"/>
      <c r="Q311" s="17">
        <f t="shared" si="94"/>
        <v>24760000</v>
      </c>
      <c r="R311" s="18">
        <f t="shared" si="88"/>
        <v>3095000</v>
      </c>
      <c r="S311" s="17">
        <f t="shared" si="89"/>
        <v>103166.66666666667</v>
      </c>
      <c r="T311" s="19">
        <v>0</v>
      </c>
      <c r="U311" s="20">
        <v>2</v>
      </c>
      <c r="V311" s="20">
        <v>9</v>
      </c>
      <c r="W311" s="20">
        <v>28</v>
      </c>
      <c r="X311" s="21">
        <f t="shared" si="90"/>
        <v>0.11666666666666667</v>
      </c>
      <c r="Y311" s="22">
        <f t="shared" ca="1" si="91"/>
        <v>0.37083333333333335</v>
      </c>
      <c r="Z311" s="26" t="s">
        <v>4274</v>
      </c>
      <c r="AA311" s="26">
        <f>VLOOKUP(B311,Hoja2!A:H,8,FALSE)</f>
        <v>451</v>
      </c>
      <c r="AB311" s="27">
        <v>46046</v>
      </c>
      <c r="AC311" s="26"/>
      <c r="AD311" s="27"/>
      <c r="AE311" s="24"/>
      <c r="AF311" s="24" t="s">
        <v>4</v>
      </c>
      <c r="AG311" s="24">
        <f>VLOOKUP(B311,ARL!A:Z,22,FALSE)</f>
        <v>5</v>
      </c>
      <c r="AH311" s="25" t="str">
        <f t="shared" ca="1" si="92"/>
        <v>VIGENTE</v>
      </c>
      <c r="AI311" s="44" t="s">
        <v>5418</v>
      </c>
      <c r="AJ311" s="44" t="s">
        <v>5418</v>
      </c>
      <c r="AK311" s="44" t="s">
        <v>5418</v>
      </c>
      <c r="AL311" s="44" t="s">
        <v>5418</v>
      </c>
      <c r="AM311" s="44" t="s">
        <v>5418</v>
      </c>
      <c r="AN311" s="23"/>
      <c r="AO311" s="8"/>
      <c r="AP311" s="23"/>
      <c r="AQ311" s="45" t="s">
        <v>3</v>
      </c>
      <c r="AR311" s="41">
        <v>51118001</v>
      </c>
      <c r="AS311" s="41">
        <v>24361502</v>
      </c>
      <c r="AT311" s="41" t="s">
        <v>5438</v>
      </c>
      <c r="AU311" s="40" t="s">
        <v>5573</v>
      </c>
    </row>
    <row r="312" spans="1:47" ht="48">
      <c r="A312" s="9" t="s">
        <v>9</v>
      </c>
      <c r="B312" s="10" t="s">
        <v>1567</v>
      </c>
      <c r="C312" s="6" t="str">
        <f>VLOOKUP(B312,Hoja1!A:G,3,FALSE)</f>
        <v>ANGIE ALEJANDRA MENDEZ VERGARA</v>
      </c>
      <c r="D312" s="6" t="str">
        <f>VLOOKUP(B312,Hoja1!A:G,5,FALSE)</f>
        <v xml:space="preserve">FERNANDO ANDRES CARVAJAL MOLINA </v>
      </c>
      <c r="E312" s="6" t="e">
        <f>_xlfn.XLOOKUP(B312,#REF!,#REF!," ")</f>
        <v>#REF!</v>
      </c>
      <c r="F312" s="3" t="str">
        <f>VLOOKUP(B312,Hoja1!A:G,7,FALSE)</f>
        <v>JEISSON ANDREY GONZALEZ FLORIAN</v>
      </c>
      <c r="G312" s="11">
        <v>46045</v>
      </c>
      <c r="H312" s="12">
        <v>8</v>
      </c>
      <c r="I312" s="12">
        <v>240</v>
      </c>
      <c r="J312" s="13">
        <v>46058</v>
      </c>
      <c r="K312" s="5"/>
      <c r="L312" s="13">
        <v>46299</v>
      </c>
      <c r="M312" s="14"/>
      <c r="N312" s="15">
        <f t="shared" si="93"/>
        <v>46299</v>
      </c>
      <c r="O312" s="16">
        <v>54400000</v>
      </c>
      <c r="P312" s="17"/>
      <c r="Q312" s="17">
        <f t="shared" si="94"/>
        <v>54400000</v>
      </c>
      <c r="R312" s="18">
        <f t="shared" si="88"/>
        <v>6800000</v>
      </c>
      <c r="S312" s="17">
        <f t="shared" si="89"/>
        <v>226666.66666666666</v>
      </c>
      <c r="T312" s="19">
        <f>+R312</f>
        <v>6800000</v>
      </c>
      <c r="U312" s="20">
        <v>2</v>
      </c>
      <c r="V312" s="20">
        <v>9</v>
      </c>
      <c r="W312" s="20">
        <f>26+30</f>
        <v>56</v>
      </c>
      <c r="X312" s="21">
        <f t="shared" si="90"/>
        <v>0.23333333333333334</v>
      </c>
      <c r="Y312" s="22">
        <f t="shared" ca="1" si="91"/>
        <v>0.36249999999999999</v>
      </c>
      <c r="Z312" s="26" t="s">
        <v>4244</v>
      </c>
      <c r="AA312" s="26">
        <f>VLOOKUP(B312,Hoja2!A:H,8,FALSE)</f>
        <v>609</v>
      </c>
      <c r="AB312" s="27">
        <v>46049</v>
      </c>
      <c r="AC312" s="26"/>
      <c r="AD312" s="27"/>
      <c r="AE312" s="24" t="s">
        <v>6</v>
      </c>
      <c r="AF312" s="24" t="s">
        <v>8</v>
      </c>
      <c r="AG312" s="24">
        <f>VLOOKUP(B312,ARL!A:Z,22,FALSE)</f>
        <v>1</v>
      </c>
      <c r="AH312" s="25" t="str">
        <f t="shared" ca="1" si="92"/>
        <v>VIGENTE</v>
      </c>
      <c r="AI312" s="44"/>
      <c r="AJ312" s="44"/>
      <c r="AK312" s="44"/>
      <c r="AL312" s="44"/>
      <c r="AM312" s="44" t="s">
        <v>0</v>
      </c>
      <c r="AN312" s="23">
        <v>46112</v>
      </c>
      <c r="AO312" s="8" t="s">
        <v>2</v>
      </c>
      <c r="AP312" s="23">
        <v>46118</v>
      </c>
      <c r="AQ312" s="45" t="s">
        <v>0</v>
      </c>
      <c r="AR312" s="41">
        <v>51118001</v>
      </c>
      <c r="AS312" s="41">
        <v>24361502</v>
      </c>
      <c r="AT312" s="41" t="s">
        <v>5417</v>
      </c>
      <c r="AU312" s="40" t="s">
        <v>5574</v>
      </c>
    </row>
    <row r="313" spans="1:47" ht="24">
      <c r="A313" s="9" t="s">
        <v>9</v>
      </c>
      <c r="B313" s="10" t="s">
        <v>1573</v>
      </c>
      <c r="C313" s="6" t="str">
        <f>VLOOKUP(B313,Hoja1!A:G,3,FALSE)</f>
        <v>JORGE MARIO DIAZ OCAMPO</v>
      </c>
      <c r="D313" s="6" t="str">
        <f>VLOOKUP(B313,Hoja1!A:G,5,FALSE)</f>
        <v>OMAR RUBIANO CASTRO</v>
      </c>
      <c r="E313" s="6" t="e">
        <f>_xlfn.XLOOKUP(B313,#REF!,#REF!," ")</f>
        <v>#REF!</v>
      </c>
      <c r="F313" s="3" t="str">
        <f>VLOOKUP(B313,Hoja1!A:G,7,FALSE)</f>
        <v>MONICA ANDREA MIRANDA LOZADA</v>
      </c>
      <c r="G313" s="11">
        <v>46045</v>
      </c>
      <c r="H313" s="12">
        <v>8</v>
      </c>
      <c r="I313" s="12">
        <v>240</v>
      </c>
      <c r="J313" s="13">
        <v>46051</v>
      </c>
      <c r="K313" s="5"/>
      <c r="L313" s="13">
        <v>46293</v>
      </c>
      <c r="M313" s="14"/>
      <c r="N313" s="15">
        <f t="shared" si="93"/>
        <v>46293</v>
      </c>
      <c r="O313" s="16">
        <v>61520000</v>
      </c>
      <c r="P313" s="17"/>
      <c r="Q313" s="17">
        <f t="shared" si="94"/>
        <v>61520000</v>
      </c>
      <c r="R313" s="18">
        <f t="shared" si="88"/>
        <v>7690000</v>
      </c>
      <c r="S313" s="17">
        <f t="shared" si="89"/>
        <v>256333.33333333334</v>
      </c>
      <c r="T313" s="19">
        <f>30*S313</f>
        <v>7690000</v>
      </c>
      <c r="U313" s="20">
        <v>3</v>
      </c>
      <c r="V313" s="20">
        <v>9</v>
      </c>
      <c r="W313" s="20">
        <v>62</v>
      </c>
      <c r="X313" s="21">
        <f t="shared" si="90"/>
        <v>0.25833333333333336</v>
      </c>
      <c r="Y313" s="22">
        <f t="shared" ca="1" si="91"/>
        <v>0.39166666666666666</v>
      </c>
      <c r="Z313" s="26" t="s">
        <v>4294</v>
      </c>
      <c r="AA313" s="26">
        <f>VLOOKUP(B313,Hoja2!A:H,8,FALSE)</f>
        <v>610</v>
      </c>
      <c r="AB313" s="27">
        <v>46049</v>
      </c>
      <c r="AC313" s="26"/>
      <c r="AD313" s="27"/>
      <c r="AE313" s="24" t="s">
        <v>8</v>
      </c>
      <c r="AF313" s="24" t="s">
        <v>9</v>
      </c>
      <c r="AG313" s="24">
        <f>VLOOKUP(B313,ARL!A:Z,22,FALSE)</f>
        <v>1</v>
      </c>
      <c r="AH313" s="25" t="str">
        <f t="shared" ca="1" si="92"/>
        <v>VIGENTE</v>
      </c>
      <c r="AI313" s="44" t="s">
        <v>3</v>
      </c>
      <c r="AJ313" s="44" t="s">
        <v>3</v>
      </c>
      <c r="AK313" s="44" t="s">
        <v>3</v>
      </c>
      <c r="AL313" s="44" t="s">
        <v>3</v>
      </c>
      <c r="AM313" s="44" t="s">
        <v>3</v>
      </c>
      <c r="AN313" s="23"/>
      <c r="AO313" s="8" t="s">
        <v>2</v>
      </c>
      <c r="AP313" s="23">
        <v>46111</v>
      </c>
      <c r="AQ313" s="45" t="s">
        <v>0</v>
      </c>
      <c r="AR313" s="41">
        <v>51118001</v>
      </c>
      <c r="AS313" s="41">
        <v>24361502</v>
      </c>
      <c r="AT313" s="41" t="s">
        <v>5575</v>
      </c>
      <c r="AU313" s="40" t="s">
        <v>5575</v>
      </c>
    </row>
    <row r="314" spans="1:47" ht="48">
      <c r="A314" s="9" t="s">
        <v>9</v>
      </c>
      <c r="B314" s="10" t="s">
        <v>1581</v>
      </c>
      <c r="C314" s="6" t="str">
        <f>VLOOKUP(B314,Hoja1!A:G,3,FALSE)</f>
        <v>YURANY LEANDRA MOSQUERA MEDINA</v>
      </c>
      <c r="D314" s="6" t="str">
        <f>VLOOKUP(B314,Hoja1!A:G,5,FALSE)</f>
        <v>ANGIE ALEJANDRA MENDEZ VERGARA</v>
      </c>
      <c r="E314" s="6" t="e">
        <f>_xlfn.XLOOKUP(B314,#REF!,#REF!," ")</f>
        <v>#REF!</v>
      </c>
      <c r="F314" s="3" t="str">
        <f>VLOOKUP(B314,Hoja1!A:G,7,FALSE)</f>
        <v>FRANCY YOBANA GARCIA DAZA</v>
      </c>
      <c r="G314" s="11">
        <v>46051</v>
      </c>
      <c r="H314" s="12">
        <v>8</v>
      </c>
      <c r="I314" s="12">
        <v>240</v>
      </c>
      <c r="J314" s="13">
        <v>46063</v>
      </c>
      <c r="K314" s="5"/>
      <c r="L314" s="13">
        <v>46304</v>
      </c>
      <c r="M314" s="14"/>
      <c r="N314" s="15">
        <f t="shared" si="93"/>
        <v>46304</v>
      </c>
      <c r="O314" s="16">
        <v>44800000</v>
      </c>
      <c r="P314" s="17"/>
      <c r="Q314" s="17">
        <f t="shared" si="94"/>
        <v>44800000</v>
      </c>
      <c r="R314" s="18">
        <f t="shared" si="88"/>
        <v>5600000</v>
      </c>
      <c r="S314" s="17">
        <f t="shared" si="89"/>
        <v>186666.66666666666</v>
      </c>
      <c r="T314" s="19">
        <v>5600000</v>
      </c>
      <c r="U314" s="20">
        <v>2</v>
      </c>
      <c r="V314" s="20">
        <v>9</v>
      </c>
      <c r="W314" s="20">
        <f>21+30</f>
        <v>51</v>
      </c>
      <c r="X314" s="21">
        <f t="shared" si="90"/>
        <v>0.21249999999999999</v>
      </c>
      <c r="Y314" s="22">
        <f t="shared" ca="1" si="91"/>
        <v>0.34166666666666667</v>
      </c>
      <c r="Z314" s="26" t="s">
        <v>4244</v>
      </c>
      <c r="AA314" s="26">
        <f>VLOOKUP(B314,Hoja2!A:H,8,FALSE)</f>
        <v>1917</v>
      </c>
      <c r="AB314" s="27">
        <v>46063</v>
      </c>
      <c r="AC314" s="26"/>
      <c r="AD314" s="27"/>
      <c r="AE314" s="24" t="s">
        <v>8</v>
      </c>
      <c r="AF314" s="24" t="s">
        <v>9</v>
      </c>
      <c r="AG314" s="24">
        <f>VLOOKUP(B314,ARL!A:Z,22,FALSE)</f>
        <v>1</v>
      </c>
      <c r="AH314" s="25" t="str">
        <f t="shared" ca="1" si="92"/>
        <v>VIGENTE</v>
      </c>
      <c r="AI314" s="44"/>
      <c r="AJ314" s="44"/>
      <c r="AK314" s="44"/>
      <c r="AL314" s="44"/>
      <c r="AM314" s="44"/>
      <c r="AN314" s="23"/>
      <c r="AO314" s="8" t="s">
        <v>2</v>
      </c>
      <c r="AP314" s="23">
        <v>46111</v>
      </c>
      <c r="AQ314" s="45" t="s">
        <v>0</v>
      </c>
      <c r="AR314" s="41">
        <v>51118001</v>
      </c>
      <c r="AS314" s="41">
        <v>24361502</v>
      </c>
      <c r="AT314" s="41" t="s">
        <v>5505</v>
      </c>
      <c r="AU314" s="40"/>
    </row>
    <row r="315" spans="1:47" ht="48">
      <c r="A315" s="9" t="s">
        <v>9</v>
      </c>
      <c r="B315" s="10" t="s">
        <v>1586</v>
      </c>
      <c r="C315" s="6" t="str">
        <f>VLOOKUP(B315,Hoja1!A:G,3,FALSE)</f>
        <v>GABRIELA ALFONSO GUERRERO</v>
      </c>
      <c r="D315" s="6" t="str">
        <f>VLOOKUP(B315,Hoja1!A:G,5,FALSE)</f>
        <v>ANGIE ALEJANDRA MENDEZ VERGARA</v>
      </c>
      <c r="E315" s="6" t="e">
        <f>_xlfn.XLOOKUP(B315,#REF!,#REF!," ")</f>
        <v>#REF!</v>
      </c>
      <c r="F315" s="3" t="str">
        <f>VLOOKUP(B315,Hoja1!A:G,7,FALSE)</f>
        <v>FRANCY YOBANA GARCIA DAZA</v>
      </c>
      <c r="G315" s="11">
        <v>46050</v>
      </c>
      <c r="H315" s="12">
        <v>8</v>
      </c>
      <c r="I315" s="12">
        <v>240</v>
      </c>
      <c r="J315" s="13">
        <v>46062</v>
      </c>
      <c r="K315" s="5"/>
      <c r="L315" s="13">
        <v>46303</v>
      </c>
      <c r="M315" s="14"/>
      <c r="N315" s="15">
        <f t="shared" si="93"/>
        <v>46303</v>
      </c>
      <c r="O315" s="16">
        <v>23200000</v>
      </c>
      <c r="P315" s="17"/>
      <c r="Q315" s="17">
        <f t="shared" si="94"/>
        <v>23200000</v>
      </c>
      <c r="R315" s="18">
        <f t="shared" si="88"/>
        <v>2900000</v>
      </c>
      <c r="S315" s="17">
        <f t="shared" si="89"/>
        <v>96666.666666666672</v>
      </c>
      <c r="T315" s="19">
        <v>2900000</v>
      </c>
      <c r="U315" s="20">
        <v>2</v>
      </c>
      <c r="V315" s="20">
        <v>9</v>
      </c>
      <c r="W315" s="20">
        <f>22+30</f>
        <v>52</v>
      </c>
      <c r="X315" s="21">
        <f t="shared" si="90"/>
        <v>0.21666666666666667</v>
      </c>
      <c r="Y315" s="22">
        <f t="shared" ca="1" si="91"/>
        <v>0.34583333333333333</v>
      </c>
      <c r="Z315" s="26" t="s">
        <v>4244</v>
      </c>
      <c r="AA315" s="26">
        <f>VLOOKUP(B315,Hoja2!A:H,8,FALSE)</f>
        <v>1778</v>
      </c>
      <c r="AB315" s="27">
        <v>46062</v>
      </c>
      <c r="AC315" s="26"/>
      <c r="AD315" s="27"/>
      <c r="AE315" s="24" t="s">
        <v>8</v>
      </c>
      <c r="AF315" s="24" t="s">
        <v>9</v>
      </c>
      <c r="AG315" s="24">
        <f>VLOOKUP(B315,ARL!A:Z,22,FALSE)</f>
        <v>1</v>
      </c>
      <c r="AH315" s="25" t="str">
        <f t="shared" ca="1" si="92"/>
        <v>VIGENTE</v>
      </c>
      <c r="AI315" s="44"/>
      <c r="AJ315" s="44"/>
      <c r="AK315" s="44"/>
      <c r="AL315" s="44"/>
      <c r="AM315" s="44"/>
      <c r="AN315" s="23"/>
      <c r="AO315" s="8" t="s">
        <v>2</v>
      </c>
      <c r="AP315" s="23">
        <v>46111</v>
      </c>
      <c r="AQ315" s="45" t="s">
        <v>0</v>
      </c>
      <c r="AR315" s="41">
        <v>51118001</v>
      </c>
      <c r="AS315" s="41">
        <v>24361502</v>
      </c>
      <c r="AT315" s="41" t="s">
        <v>5505</v>
      </c>
      <c r="AU315" s="40"/>
    </row>
    <row r="316" spans="1:47" ht="48">
      <c r="A316" s="9" t="s">
        <v>9</v>
      </c>
      <c r="B316" s="10" t="s">
        <v>1591</v>
      </c>
      <c r="C316" s="6" t="str">
        <f>VLOOKUP(B316,Hoja1!A:G,3,FALSE)</f>
        <v>ANDRES ESTEBAN CELY MUÑOZ</v>
      </c>
      <c r="D316" s="6" t="str">
        <f>VLOOKUP(B316,Hoja1!A:G,5,FALSE)</f>
        <v>MARIO ALEXANDER MORALES HERRERA</v>
      </c>
      <c r="E316" s="6" t="e">
        <f>_xlfn.XLOOKUP(B316,#REF!,#REF!," ")</f>
        <v>#REF!</v>
      </c>
      <c r="F316" s="3" t="str">
        <f>VLOOKUP(B316,Hoja1!A:G,7,FALSE)</f>
        <v>MARIA DEL PILAR BENAVIDES ALFONSO</v>
      </c>
      <c r="G316" s="11">
        <v>46042</v>
      </c>
      <c r="H316" s="12">
        <v>8</v>
      </c>
      <c r="I316" s="12">
        <v>240</v>
      </c>
      <c r="J316" s="13">
        <v>46056</v>
      </c>
      <c r="K316" s="5"/>
      <c r="L316" s="13">
        <v>46297</v>
      </c>
      <c r="M316" s="14"/>
      <c r="N316" s="15">
        <f t="shared" si="93"/>
        <v>46297</v>
      </c>
      <c r="O316" s="16">
        <v>24760000</v>
      </c>
      <c r="P316" s="17"/>
      <c r="Q316" s="17">
        <f t="shared" si="94"/>
        <v>24760000</v>
      </c>
      <c r="R316" s="18">
        <f t="shared" si="88"/>
        <v>3095000</v>
      </c>
      <c r="S316" s="17">
        <f t="shared" si="89"/>
        <v>103166.66666666667</v>
      </c>
      <c r="T316" s="19">
        <v>3095000</v>
      </c>
      <c r="U316" s="20">
        <v>2</v>
      </c>
      <c r="V316" s="20">
        <v>9</v>
      </c>
      <c r="W316" s="20">
        <f>28+30</f>
        <v>58</v>
      </c>
      <c r="X316" s="21">
        <f t="shared" si="90"/>
        <v>0.24166666666666667</v>
      </c>
      <c r="Y316" s="22">
        <f t="shared" ca="1" si="91"/>
        <v>0.37083333333333335</v>
      </c>
      <c r="Z316" s="26" t="s">
        <v>4274</v>
      </c>
      <c r="AA316" s="26">
        <f>VLOOKUP(B316,Hoja2!A:H,8,FALSE)</f>
        <v>452</v>
      </c>
      <c r="AB316" s="27">
        <v>46046</v>
      </c>
      <c r="AC316" s="26"/>
      <c r="AD316" s="27"/>
      <c r="AE316" s="24" t="s">
        <v>4</v>
      </c>
      <c r="AF316" s="24" t="s">
        <v>8</v>
      </c>
      <c r="AG316" s="24">
        <f>VLOOKUP(B316,ARL!A:Z,22,FALSE)</f>
        <v>5</v>
      </c>
      <c r="AH316" s="25" t="str">
        <f t="shared" ca="1" si="92"/>
        <v>VIGENTE</v>
      </c>
      <c r="AI316" s="44" t="s">
        <v>5418</v>
      </c>
      <c r="AJ316" s="44" t="s">
        <v>5418</v>
      </c>
      <c r="AK316" s="44" t="s">
        <v>5418</v>
      </c>
      <c r="AL316" s="44" t="s">
        <v>5418</v>
      </c>
      <c r="AM316" s="44" t="s">
        <v>5418</v>
      </c>
      <c r="AN316" s="23"/>
      <c r="AO316" s="8" t="s">
        <v>2</v>
      </c>
      <c r="AP316" s="23">
        <v>46112</v>
      </c>
      <c r="AQ316" s="45" t="s">
        <v>0</v>
      </c>
      <c r="AR316" s="41">
        <v>51118001</v>
      </c>
      <c r="AS316" s="41">
        <v>24361502</v>
      </c>
      <c r="AT316" s="41" t="s">
        <v>5407</v>
      </c>
      <c r="AU316" s="40" t="s">
        <v>5445</v>
      </c>
    </row>
    <row r="317" spans="1:47" ht="48">
      <c r="A317" s="9" t="s">
        <v>5413</v>
      </c>
      <c r="B317" s="10" t="s">
        <v>1597</v>
      </c>
      <c r="C317" s="6" t="str">
        <f>VLOOKUP(B317,Hoja1!A:G,3,FALSE)</f>
        <v>JAIME JIMENEZ ROJAS</v>
      </c>
      <c r="D317" s="6" t="str">
        <f>VLOOKUP(B317,Hoja1!A:G,5,FALSE)</f>
        <v>MARIO ALEXANDER MORALES HERRERA</v>
      </c>
      <c r="E317" s="6" t="s">
        <v>5570</v>
      </c>
      <c r="F317" s="3" t="str">
        <f>VLOOKUP(B317,Hoja1!A:G,7,FALSE)</f>
        <v>MARIA DEL PILAR BENAVIDES ALFONSO</v>
      </c>
      <c r="G317" s="11"/>
      <c r="H317" s="12">
        <v>8</v>
      </c>
      <c r="I317" s="12">
        <v>240</v>
      </c>
      <c r="J317" s="13">
        <v>46058</v>
      </c>
      <c r="K317" s="5"/>
      <c r="L317" s="13">
        <v>46299</v>
      </c>
      <c r="M317" s="14"/>
      <c r="N317" s="15">
        <f t="shared" si="93"/>
        <v>46299</v>
      </c>
      <c r="O317" s="16">
        <v>24760000</v>
      </c>
      <c r="P317" s="17"/>
      <c r="Q317" s="17">
        <f t="shared" si="94"/>
        <v>24760000</v>
      </c>
      <c r="R317" s="18">
        <f t="shared" si="88"/>
        <v>3095000</v>
      </c>
      <c r="S317" s="17">
        <f t="shared" si="89"/>
        <v>103166.66666666667</v>
      </c>
      <c r="T317" s="19">
        <f>+R317/30*26</f>
        <v>2682333.3333333335</v>
      </c>
      <c r="U317" s="20">
        <v>1</v>
      </c>
      <c r="V317" s="20">
        <v>9</v>
      </c>
      <c r="W317" s="20">
        <f>26</f>
        <v>26</v>
      </c>
      <c r="X317" s="21">
        <f t="shared" si="90"/>
        <v>0.10833333333333334</v>
      </c>
      <c r="Y317" s="22">
        <f t="shared" ca="1" si="91"/>
        <v>0.36249999999999999</v>
      </c>
      <c r="Z317" s="26" t="s">
        <v>4274</v>
      </c>
      <c r="AA317" s="26">
        <f>VLOOKUP(B317,Hoja2!A:H,8,FALSE)</f>
        <v>571</v>
      </c>
      <c r="AB317" s="27">
        <v>46046</v>
      </c>
      <c r="AC317" s="26"/>
      <c r="AD317" s="27"/>
      <c r="AE317" s="24"/>
      <c r="AF317" s="24" t="s">
        <v>4</v>
      </c>
      <c r="AG317" s="24">
        <f>VLOOKUP(B317,ARL!A:Z,22,FALSE)</f>
        <v>5</v>
      </c>
      <c r="AH317" s="25" t="str">
        <f t="shared" ca="1" si="92"/>
        <v>VIGENTE</v>
      </c>
      <c r="AI317" s="44" t="s">
        <v>5418</v>
      </c>
      <c r="AJ317" s="44" t="s">
        <v>5418</v>
      </c>
      <c r="AK317" s="44" t="s">
        <v>5418</v>
      </c>
      <c r="AL317" s="44" t="s">
        <v>5418</v>
      </c>
      <c r="AM317" s="44" t="s">
        <v>5418</v>
      </c>
      <c r="AN317" s="23"/>
      <c r="AO317" s="8"/>
      <c r="AP317" s="23"/>
      <c r="AQ317" s="45" t="s">
        <v>3</v>
      </c>
      <c r="AR317" s="41">
        <v>51118001</v>
      </c>
      <c r="AS317" s="41">
        <v>24361502</v>
      </c>
      <c r="AT317" s="41" t="s">
        <v>5407</v>
      </c>
      <c r="AU317" s="40" t="s">
        <v>5576</v>
      </c>
    </row>
    <row r="318" spans="1:47" ht="48">
      <c r="A318" s="9" t="s">
        <v>9</v>
      </c>
      <c r="B318" s="10" t="s">
        <v>1597</v>
      </c>
      <c r="C318" s="6" t="str">
        <f>VLOOKUP(B318,Hoja1!A:G,3,FALSE)</f>
        <v>JAIME JIMENEZ ROJAS</v>
      </c>
      <c r="D318" s="6" t="str">
        <f>VLOOKUP(B318,Hoja1!A:G,5,FALSE)</f>
        <v>MARIO ALEXANDER MORALES HERRERA</v>
      </c>
      <c r="E318" s="6" t="s">
        <v>5570</v>
      </c>
      <c r="F318" s="3" t="str">
        <f>VLOOKUP(B318,Hoja1!A:G,7,FALSE)</f>
        <v>MARIA DEL PILAR BENAVIDES ALFONSO</v>
      </c>
      <c r="G318" s="11"/>
      <c r="H318" s="12">
        <v>8</v>
      </c>
      <c r="I318" s="12">
        <v>240</v>
      </c>
      <c r="J318" s="13">
        <v>46058</v>
      </c>
      <c r="K318" s="5"/>
      <c r="L318" s="13">
        <v>46299</v>
      </c>
      <c r="M318" s="14"/>
      <c r="N318" s="15">
        <f t="shared" si="93"/>
        <v>46299</v>
      </c>
      <c r="O318" s="16">
        <v>24760000</v>
      </c>
      <c r="P318" s="17"/>
      <c r="Q318" s="17">
        <f t="shared" si="94"/>
        <v>24760000</v>
      </c>
      <c r="R318" s="18">
        <f t="shared" si="88"/>
        <v>3095000</v>
      </c>
      <c r="S318" s="17">
        <f t="shared" si="89"/>
        <v>103166.66666666667</v>
      </c>
      <c r="T318" s="19">
        <v>3095000</v>
      </c>
      <c r="U318" s="20">
        <v>2</v>
      </c>
      <c r="V318" s="20">
        <v>9</v>
      </c>
      <c r="W318" s="20">
        <f>26+30</f>
        <v>56</v>
      </c>
      <c r="X318" s="21">
        <f t="shared" si="90"/>
        <v>0.23333333333333334</v>
      </c>
      <c r="Y318" s="22">
        <f t="shared" ca="1" si="91"/>
        <v>0.36249999999999999</v>
      </c>
      <c r="Z318" s="26" t="s">
        <v>4274</v>
      </c>
      <c r="AA318" s="26">
        <f>VLOOKUP(B318,Hoja2!A:H,8,FALSE)</f>
        <v>571</v>
      </c>
      <c r="AB318" s="27">
        <v>46046</v>
      </c>
      <c r="AC318" s="26"/>
      <c r="AD318" s="27"/>
      <c r="AE318" s="24" t="s">
        <v>4</v>
      </c>
      <c r="AF318" s="24" t="s">
        <v>8</v>
      </c>
      <c r="AG318" s="24">
        <f>VLOOKUP(B318,ARL!A:Z,22,FALSE)</f>
        <v>5</v>
      </c>
      <c r="AH318" s="25" t="str">
        <f t="shared" ca="1" si="92"/>
        <v>VIGENTE</v>
      </c>
      <c r="AI318" s="44" t="s">
        <v>5418</v>
      </c>
      <c r="AJ318" s="44" t="s">
        <v>5418</v>
      </c>
      <c r="AK318" s="44" t="s">
        <v>5418</v>
      </c>
      <c r="AL318" s="44" t="s">
        <v>5418</v>
      </c>
      <c r="AM318" s="44" t="s">
        <v>5418</v>
      </c>
      <c r="AN318" s="23"/>
      <c r="AO318" s="8" t="s">
        <v>2</v>
      </c>
      <c r="AP318" s="23">
        <v>46116</v>
      </c>
      <c r="AQ318" s="45" t="s">
        <v>0</v>
      </c>
      <c r="AR318" s="41">
        <v>51118001</v>
      </c>
      <c r="AS318" s="41">
        <v>24361502</v>
      </c>
      <c r="AT318" s="41" t="s">
        <v>5407</v>
      </c>
      <c r="AU318" s="40" t="s">
        <v>5577</v>
      </c>
    </row>
    <row r="319" spans="1:47" ht="48">
      <c r="A319" s="9" t="s">
        <v>9</v>
      </c>
      <c r="B319" s="10" t="s">
        <v>1601</v>
      </c>
      <c r="C319" s="6" t="str">
        <f>VLOOKUP(B319,Hoja1!A:G,3,FALSE)</f>
        <v>ANDRES LEONARDO ARIAS DUEÑAS</v>
      </c>
      <c r="D319" s="6" t="str">
        <f>VLOOKUP(B319,Hoja1!A:G,5,FALSE)</f>
        <v>MARIO ALEXANDER MORALES HERRERA</v>
      </c>
      <c r="E319" s="6" t="e">
        <f>_xlfn.XLOOKUP(B319,#REF!,#REF!," ")</f>
        <v>#REF!</v>
      </c>
      <c r="F319" s="3" t="str">
        <f>VLOOKUP(B319,Hoja1!A:G,7,FALSE)</f>
        <v>MARIA DEL PILAR BENAVIDES ALFONSO</v>
      </c>
      <c r="G319" s="11">
        <v>46042</v>
      </c>
      <c r="H319" s="12">
        <v>8</v>
      </c>
      <c r="I319" s="12">
        <v>240</v>
      </c>
      <c r="J319" s="13">
        <v>46056</v>
      </c>
      <c r="K319" s="5"/>
      <c r="L319" s="13">
        <v>46297</v>
      </c>
      <c r="M319" s="14"/>
      <c r="N319" s="15">
        <f t="shared" si="93"/>
        <v>46297</v>
      </c>
      <c r="O319" s="16">
        <v>24760000</v>
      </c>
      <c r="P319" s="17"/>
      <c r="Q319" s="17">
        <f t="shared" si="94"/>
        <v>24760000</v>
      </c>
      <c r="R319" s="18">
        <f t="shared" si="88"/>
        <v>3095000</v>
      </c>
      <c r="S319" s="17">
        <f t="shared" si="89"/>
        <v>103166.66666666667</v>
      </c>
      <c r="T319" s="19">
        <v>3095000</v>
      </c>
      <c r="U319" s="20">
        <v>2</v>
      </c>
      <c r="V319" s="20">
        <v>9</v>
      </c>
      <c r="W319" s="20">
        <f>28+30</f>
        <v>58</v>
      </c>
      <c r="X319" s="21">
        <f t="shared" si="90"/>
        <v>0.24166666666666667</v>
      </c>
      <c r="Y319" s="22">
        <f t="shared" ca="1" si="91"/>
        <v>0.37083333333333335</v>
      </c>
      <c r="Z319" s="26" t="s">
        <v>4274</v>
      </c>
      <c r="AA319" s="26">
        <f>VLOOKUP(B319,Hoja2!A:H,8,FALSE)</f>
        <v>448</v>
      </c>
      <c r="AB319" s="27">
        <v>46046</v>
      </c>
      <c r="AC319" s="26"/>
      <c r="AD319" s="27"/>
      <c r="AE319" s="24" t="s">
        <v>4</v>
      </c>
      <c r="AF319" s="24" t="s">
        <v>8</v>
      </c>
      <c r="AG319" s="24">
        <f>VLOOKUP(B319,ARL!A:Z,22,FALSE)</f>
        <v>5</v>
      </c>
      <c r="AH319" s="25" t="str">
        <f t="shared" ca="1" si="92"/>
        <v>VIGENTE</v>
      </c>
      <c r="AI319" s="44" t="s">
        <v>5418</v>
      </c>
      <c r="AJ319" s="44" t="s">
        <v>5418</v>
      </c>
      <c r="AK319" s="44" t="s">
        <v>5418</v>
      </c>
      <c r="AL319" s="44" t="s">
        <v>5418</v>
      </c>
      <c r="AM319" s="44" t="s">
        <v>5418</v>
      </c>
      <c r="AN319" s="23"/>
      <c r="AO319" s="8" t="s">
        <v>2</v>
      </c>
      <c r="AP319" s="23">
        <v>46109</v>
      </c>
      <c r="AQ319" s="45" t="s">
        <v>0</v>
      </c>
      <c r="AR319" s="41">
        <v>51118001</v>
      </c>
      <c r="AS319" s="41">
        <v>24361502</v>
      </c>
      <c r="AT319" s="41" t="s">
        <v>5407</v>
      </c>
      <c r="AU319" s="40" t="s">
        <v>5433</v>
      </c>
    </row>
    <row r="320" spans="1:47" ht="48">
      <c r="A320" s="9" t="s">
        <v>9</v>
      </c>
      <c r="B320" s="10" t="s">
        <v>1606</v>
      </c>
      <c r="C320" s="6" t="str">
        <f>VLOOKUP(B320,Hoja1!A:G,3,FALSE)</f>
        <v>REINALDO PAREDES ANAYA</v>
      </c>
      <c r="D320" s="6" t="str">
        <f>VLOOKUP(B320,Hoja1!A:G,5,FALSE)</f>
        <v>MARIO ALEXANDER MORALES HERRERA</v>
      </c>
      <c r="E320" s="6" t="e">
        <f>_xlfn.XLOOKUP(B320,#REF!,#REF!," ")</f>
        <v>#REF!</v>
      </c>
      <c r="F320" s="3" t="str">
        <f>VLOOKUP(B320,Hoja1!A:G,7,FALSE)</f>
        <v>MARIA DEL PILAR BENAVIDES ALFONSO</v>
      </c>
      <c r="G320" s="11">
        <v>46044</v>
      </c>
      <c r="H320" s="12">
        <v>8</v>
      </c>
      <c r="I320" s="12">
        <v>240</v>
      </c>
      <c r="J320" s="13">
        <v>46063</v>
      </c>
      <c r="K320" s="5"/>
      <c r="L320" s="13">
        <v>46304</v>
      </c>
      <c r="M320" s="14"/>
      <c r="N320" s="15">
        <f t="shared" si="93"/>
        <v>46304</v>
      </c>
      <c r="O320" s="16">
        <v>24760000</v>
      </c>
      <c r="P320" s="17"/>
      <c r="Q320" s="17">
        <f t="shared" si="94"/>
        <v>24760000</v>
      </c>
      <c r="R320" s="18">
        <f t="shared" si="88"/>
        <v>3095000</v>
      </c>
      <c r="S320" s="17">
        <f t="shared" si="89"/>
        <v>103166.66666666667</v>
      </c>
      <c r="T320" s="19">
        <v>3095000</v>
      </c>
      <c r="U320" s="20">
        <v>2</v>
      </c>
      <c r="V320" s="20">
        <v>9</v>
      </c>
      <c r="W320" s="20">
        <f>21+30</f>
        <v>51</v>
      </c>
      <c r="X320" s="21">
        <f t="shared" si="90"/>
        <v>0.21249999999999999</v>
      </c>
      <c r="Y320" s="22">
        <f t="shared" ca="1" si="91"/>
        <v>0.34166666666666667</v>
      </c>
      <c r="Z320" s="26" t="s">
        <v>4274</v>
      </c>
      <c r="AA320" s="26">
        <f>VLOOKUP(B320,Hoja2!A:H,8,FALSE)</f>
        <v>606</v>
      </c>
      <c r="AB320" s="27">
        <v>46049</v>
      </c>
      <c r="AC320" s="26"/>
      <c r="AD320" s="27"/>
      <c r="AE320" s="24" t="s">
        <v>8</v>
      </c>
      <c r="AF320" s="24" t="s">
        <v>8</v>
      </c>
      <c r="AG320" s="24">
        <f>VLOOKUP(B320,ARL!A:Z,22,FALSE)</f>
        <v>5</v>
      </c>
      <c r="AH320" s="25" t="str">
        <f t="shared" ca="1" si="92"/>
        <v>VIGENTE</v>
      </c>
      <c r="AI320" s="44" t="s">
        <v>5418</v>
      </c>
      <c r="AJ320" s="44" t="s">
        <v>5418</v>
      </c>
      <c r="AK320" s="44" t="s">
        <v>5418</v>
      </c>
      <c r="AL320" s="44" t="s">
        <v>5418</v>
      </c>
      <c r="AM320" s="44" t="s">
        <v>5418</v>
      </c>
      <c r="AN320" s="23"/>
      <c r="AO320" s="8" t="s">
        <v>2</v>
      </c>
      <c r="AP320" s="23">
        <v>46116</v>
      </c>
      <c r="AQ320" s="45" t="s">
        <v>0</v>
      </c>
      <c r="AR320" s="41">
        <v>51118001</v>
      </c>
      <c r="AS320" s="41">
        <v>24361502</v>
      </c>
      <c r="AT320" s="41" t="s">
        <v>5407</v>
      </c>
      <c r="AU320" s="40" t="s">
        <v>5436</v>
      </c>
    </row>
    <row r="321" spans="1:47" ht="48">
      <c r="A321" s="9" t="s">
        <v>9</v>
      </c>
      <c r="B321" s="10" t="s">
        <v>1610</v>
      </c>
      <c r="C321" s="6" t="str">
        <f>VLOOKUP(B321,Hoja1!A:G,3,FALSE)</f>
        <v>ROGER RAÚL VELACO SEGURA</v>
      </c>
      <c r="D321" s="6" t="str">
        <f>VLOOKUP(B321,Hoja1!A:G,5,FALSE)</f>
        <v>MARIO ALEXANDER MORALES HERRERA</v>
      </c>
      <c r="E321" s="6" t="e">
        <f>_xlfn.XLOOKUP(B321,#REF!,#REF!," ")</f>
        <v>#REF!</v>
      </c>
      <c r="F321" s="3" t="str">
        <f>VLOOKUP(B321,Hoja1!A:G,7,FALSE)</f>
        <v>MARIA DEL PILAR BENAVIDES ALFONSO</v>
      </c>
      <c r="G321" s="11">
        <v>46041</v>
      </c>
      <c r="H321" s="12">
        <v>8</v>
      </c>
      <c r="I321" s="12">
        <v>240</v>
      </c>
      <c r="J321" s="13">
        <v>46056</v>
      </c>
      <c r="K321" s="5"/>
      <c r="L321" s="13">
        <v>46297</v>
      </c>
      <c r="M321" s="14"/>
      <c r="N321" s="15">
        <f t="shared" si="93"/>
        <v>46297</v>
      </c>
      <c r="O321" s="16">
        <v>24760000</v>
      </c>
      <c r="P321" s="17"/>
      <c r="Q321" s="17">
        <f t="shared" si="94"/>
        <v>24760000</v>
      </c>
      <c r="R321" s="18">
        <f t="shared" si="88"/>
        <v>3095000</v>
      </c>
      <c r="S321" s="17">
        <f t="shared" si="89"/>
        <v>103166.66666666667</v>
      </c>
      <c r="T321" s="19">
        <v>3095000</v>
      </c>
      <c r="U321" s="20">
        <v>2</v>
      </c>
      <c r="V321" s="20">
        <v>9</v>
      </c>
      <c r="W321" s="20">
        <f>28+30</f>
        <v>58</v>
      </c>
      <c r="X321" s="21">
        <f t="shared" si="90"/>
        <v>0.24166666666666667</v>
      </c>
      <c r="Y321" s="22">
        <f t="shared" ca="1" si="91"/>
        <v>0.37083333333333335</v>
      </c>
      <c r="Z321" s="26" t="s">
        <v>4274</v>
      </c>
      <c r="AA321" s="26">
        <f>VLOOKUP(B321,Hoja2!A:H,8,FALSE)</f>
        <v>570</v>
      </c>
      <c r="AB321" s="27">
        <v>46046</v>
      </c>
      <c r="AC321" s="26"/>
      <c r="AD321" s="27"/>
      <c r="AE321" s="24" t="s">
        <v>8</v>
      </c>
      <c r="AF321" s="24" t="s">
        <v>9</v>
      </c>
      <c r="AG321" s="24">
        <f>VLOOKUP(B321,ARL!A:Z,22,FALSE)</f>
        <v>5</v>
      </c>
      <c r="AH321" s="25" t="str">
        <f t="shared" ca="1" si="92"/>
        <v>VIGENTE</v>
      </c>
      <c r="AI321" s="44" t="s">
        <v>5418</v>
      </c>
      <c r="AJ321" s="44" t="s">
        <v>5418</v>
      </c>
      <c r="AK321" s="44" t="s">
        <v>5418</v>
      </c>
      <c r="AL321" s="44" t="s">
        <v>5418</v>
      </c>
      <c r="AM321" s="44" t="s">
        <v>5418</v>
      </c>
      <c r="AN321" s="23"/>
      <c r="AO321" s="8" t="s">
        <v>2</v>
      </c>
      <c r="AP321" s="23" t="s">
        <v>5443</v>
      </c>
      <c r="AQ321" s="45" t="s">
        <v>0</v>
      </c>
      <c r="AR321" s="41">
        <v>51118001</v>
      </c>
      <c r="AS321" s="41">
        <v>24361502</v>
      </c>
      <c r="AT321" s="41" t="s">
        <v>5407</v>
      </c>
      <c r="AU321" s="40" t="s">
        <v>5578</v>
      </c>
    </row>
    <row r="322" spans="1:47" ht="48">
      <c r="A322" s="9" t="s">
        <v>9</v>
      </c>
      <c r="B322" s="10" t="s">
        <v>1614</v>
      </c>
      <c r="C322" s="6" t="str">
        <f>VLOOKUP(B322,Hoja1!A:G,3,FALSE)</f>
        <v>YUDI FRANCO AYALA</v>
      </c>
      <c r="D322" s="6" t="str">
        <f>VLOOKUP(B322,Hoja1!A:G,5,FALSE)</f>
        <v>MARIO ALEXANDER MORALES HERRERA</v>
      </c>
      <c r="E322" s="6" t="e">
        <f>_xlfn.XLOOKUP(B322,#REF!,#REF!," ")</f>
        <v>#REF!</v>
      </c>
      <c r="F322" s="3" t="str">
        <f>VLOOKUP(B322,Hoja1!A:G,7,FALSE)</f>
        <v>MARIA DEL PILAR BENAVIDES ALFONSO</v>
      </c>
      <c r="G322" s="11">
        <v>46041</v>
      </c>
      <c r="H322" s="12">
        <v>8</v>
      </c>
      <c r="I322" s="12">
        <v>240</v>
      </c>
      <c r="J322" s="13">
        <v>46056</v>
      </c>
      <c r="K322" s="5"/>
      <c r="L322" s="13">
        <v>46297</v>
      </c>
      <c r="M322" s="14"/>
      <c r="N322" s="15">
        <f t="shared" si="93"/>
        <v>46297</v>
      </c>
      <c r="O322" s="16">
        <v>24760000</v>
      </c>
      <c r="P322" s="17"/>
      <c r="Q322" s="17">
        <f t="shared" si="94"/>
        <v>24760000</v>
      </c>
      <c r="R322" s="18">
        <f t="shared" si="88"/>
        <v>3095000</v>
      </c>
      <c r="S322" s="17">
        <f t="shared" si="89"/>
        <v>103166.66666666667</v>
      </c>
      <c r="T322" s="19">
        <v>3095000</v>
      </c>
      <c r="U322" s="20">
        <v>2</v>
      </c>
      <c r="V322" s="20">
        <v>9</v>
      </c>
      <c r="W322" s="20">
        <f>28+30</f>
        <v>58</v>
      </c>
      <c r="X322" s="21">
        <f t="shared" si="90"/>
        <v>0.24166666666666667</v>
      </c>
      <c r="Y322" s="22">
        <f t="shared" ca="1" si="91"/>
        <v>0.37083333333333335</v>
      </c>
      <c r="Z322" s="26" t="s">
        <v>4274</v>
      </c>
      <c r="AA322" s="26">
        <f>VLOOKUP(B322,Hoja2!A:H,8,FALSE)</f>
        <v>569</v>
      </c>
      <c r="AB322" s="27">
        <v>46046</v>
      </c>
      <c r="AC322" s="26"/>
      <c r="AD322" s="27"/>
      <c r="AE322" s="24" t="s">
        <v>8</v>
      </c>
      <c r="AF322" s="24" t="s">
        <v>9</v>
      </c>
      <c r="AG322" s="24">
        <f>VLOOKUP(B322,ARL!A:Z,22,FALSE)</f>
        <v>5</v>
      </c>
      <c r="AH322" s="25" t="str">
        <f t="shared" ca="1" si="92"/>
        <v>VIGENTE</v>
      </c>
      <c r="AI322" s="44" t="s">
        <v>5418</v>
      </c>
      <c r="AJ322" s="44" t="s">
        <v>5418</v>
      </c>
      <c r="AK322" s="44" t="s">
        <v>5418</v>
      </c>
      <c r="AL322" s="44" t="s">
        <v>5418</v>
      </c>
      <c r="AM322" s="44" t="s">
        <v>5418</v>
      </c>
      <c r="AN322" s="23"/>
      <c r="AO322" s="8" t="s">
        <v>2</v>
      </c>
      <c r="AP322" s="23">
        <v>46110</v>
      </c>
      <c r="AQ322" s="45" t="s">
        <v>0</v>
      </c>
      <c r="AR322" s="41">
        <v>51118001</v>
      </c>
      <c r="AS322" s="41">
        <v>24361502</v>
      </c>
      <c r="AT322" s="41" t="s">
        <v>5407</v>
      </c>
      <c r="AU322" s="40" t="s">
        <v>5433</v>
      </c>
    </row>
    <row r="323" spans="1:47" ht="48">
      <c r="A323" s="9" t="s">
        <v>5413</v>
      </c>
      <c r="B323" s="10" t="s">
        <v>1619</v>
      </c>
      <c r="C323" s="6" t="str">
        <f>VLOOKUP(B323,Hoja1!A:G,3,FALSE)</f>
        <v>PATRICIA RIVERA JULIO</v>
      </c>
      <c r="D323" s="6" t="str">
        <f>VLOOKUP(B323,Hoja1!A:G,5,FALSE)</f>
        <v>CARLOS EDUARDO PEDREROS GARCIA</v>
      </c>
      <c r="E323" s="6" t="e">
        <f>_xlfn.XLOOKUP(B323,#REF!,#REF!," ")</f>
        <v>#REF!</v>
      </c>
      <c r="F323" s="3" t="str">
        <f>VLOOKUP(B323,Hoja1!A:G,7,FALSE)</f>
        <v>JAVIER CASTILLO GUERRERO</v>
      </c>
      <c r="G323" s="11">
        <v>46050</v>
      </c>
      <c r="H323" s="12">
        <v>8</v>
      </c>
      <c r="I323" s="12">
        <v>240</v>
      </c>
      <c r="J323" s="13">
        <v>46062</v>
      </c>
      <c r="K323" s="5"/>
      <c r="L323" s="13">
        <v>46303</v>
      </c>
      <c r="M323" s="14"/>
      <c r="N323" s="15">
        <f t="shared" si="93"/>
        <v>46303</v>
      </c>
      <c r="O323" s="16">
        <v>48000000</v>
      </c>
      <c r="P323" s="17"/>
      <c r="Q323" s="17">
        <f t="shared" si="94"/>
        <v>48000000</v>
      </c>
      <c r="R323" s="18">
        <f t="shared" si="88"/>
        <v>6000000</v>
      </c>
      <c r="S323" s="17">
        <f t="shared" si="89"/>
        <v>200000</v>
      </c>
      <c r="T323" s="19">
        <f>22*S323</f>
        <v>4400000</v>
      </c>
      <c r="U323" s="20">
        <v>1</v>
      </c>
      <c r="V323" s="20">
        <v>9</v>
      </c>
      <c r="W323" s="20">
        <v>22</v>
      </c>
      <c r="X323" s="21">
        <f t="shared" si="90"/>
        <v>9.166666666666666E-2</v>
      </c>
      <c r="Y323" s="22">
        <f t="shared" ca="1" si="91"/>
        <v>0.34583333333333333</v>
      </c>
      <c r="Z323" s="26" t="s">
        <v>4280</v>
      </c>
      <c r="AA323" s="26">
        <f>VLOOKUP(B323,Hoja2!A:H,8,FALSE)</f>
        <v>1802</v>
      </c>
      <c r="AB323" s="27">
        <v>46062</v>
      </c>
      <c r="AC323" s="26"/>
      <c r="AD323" s="27"/>
      <c r="AE323" s="24" t="s">
        <v>1</v>
      </c>
      <c r="AF323" s="24" t="s">
        <v>6</v>
      </c>
      <c r="AG323" s="24">
        <f>VLOOKUP(B323,ARL!A:Z,22,FALSE)</f>
        <v>3</v>
      </c>
      <c r="AH323" s="25" t="str">
        <f t="shared" ca="1" si="92"/>
        <v>VIGENTE</v>
      </c>
      <c r="AI323" s="44"/>
      <c r="AJ323" s="44"/>
      <c r="AK323" s="44"/>
      <c r="AL323" s="44"/>
      <c r="AM323" s="44"/>
      <c r="AN323" s="23"/>
      <c r="AO323" s="8"/>
      <c r="AP323" s="23"/>
      <c r="AQ323" s="45"/>
      <c r="AR323" s="41">
        <v>51118001</v>
      </c>
      <c r="AS323" s="41">
        <v>24361502</v>
      </c>
      <c r="AT323" s="41" t="s">
        <v>5460</v>
      </c>
      <c r="AU323" s="40"/>
    </row>
    <row r="324" spans="1:47" ht="48">
      <c r="A324" s="9" t="s">
        <v>9</v>
      </c>
      <c r="B324" s="10" t="s">
        <v>1619</v>
      </c>
      <c r="C324" s="6" t="str">
        <f>VLOOKUP(B324,Hoja1!A:G,3,FALSE)</f>
        <v>PATRICIA RIVERA JULIO</v>
      </c>
      <c r="D324" s="6" t="str">
        <f>VLOOKUP(B324,Hoja1!A:G,5,FALSE)</f>
        <v>CARLOS EDUARDO PEDREROS GARCIA</v>
      </c>
      <c r="E324" s="6" t="e">
        <f>_xlfn.XLOOKUP(B324,#REF!,#REF!," ")</f>
        <v>#REF!</v>
      </c>
      <c r="F324" s="3" t="str">
        <f>VLOOKUP(B324,Hoja1!A:G,7,FALSE)</f>
        <v>JAVIER CASTILLO GUERRERO</v>
      </c>
      <c r="G324" s="11">
        <v>46050</v>
      </c>
      <c r="H324" s="12">
        <v>8</v>
      </c>
      <c r="I324" s="12">
        <v>240</v>
      </c>
      <c r="J324" s="13">
        <v>46062</v>
      </c>
      <c r="K324" s="5"/>
      <c r="L324" s="13">
        <v>46303</v>
      </c>
      <c r="M324" s="14"/>
      <c r="N324" s="15">
        <f t="shared" si="93"/>
        <v>46303</v>
      </c>
      <c r="O324" s="16">
        <v>48000000</v>
      </c>
      <c r="P324" s="17"/>
      <c r="Q324" s="17">
        <f t="shared" si="94"/>
        <v>48000000</v>
      </c>
      <c r="R324" s="18">
        <f t="shared" si="88"/>
        <v>6000000</v>
      </c>
      <c r="S324" s="17">
        <f t="shared" si="89"/>
        <v>200000</v>
      </c>
      <c r="T324" s="19">
        <f>22*S324</f>
        <v>4400000</v>
      </c>
      <c r="U324" s="20">
        <v>1</v>
      </c>
      <c r="V324" s="20">
        <v>9</v>
      </c>
      <c r="W324" s="20">
        <v>22</v>
      </c>
      <c r="X324" s="21">
        <f t="shared" si="90"/>
        <v>9.166666666666666E-2</v>
      </c>
      <c r="Y324" s="22">
        <f t="shared" ca="1" si="91"/>
        <v>0.34583333333333333</v>
      </c>
      <c r="Z324" s="26" t="s">
        <v>4280</v>
      </c>
      <c r="AA324" s="26">
        <f>VLOOKUP(B324,Hoja2!A:H,8,FALSE)</f>
        <v>1802</v>
      </c>
      <c r="AB324" s="27">
        <v>46062</v>
      </c>
      <c r="AC324" s="26"/>
      <c r="AD324" s="27"/>
      <c r="AE324" s="24" t="s">
        <v>1</v>
      </c>
      <c r="AF324" s="24" t="s">
        <v>6</v>
      </c>
      <c r="AG324" s="24">
        <f>VLOOKUP(B324,ARL!A:Z,22,FALSE)</f>
        <v>3</v>
      </c>
      <c r="AH324" s="25" t="str">
        <f t="shared" ca="1" si="92"/>
        <v>VIGENTE</v>
      </c>
      <c r="AI324" s="44"/>
      <c r="AJ324" s="44"/>
      <c r="AK324" s="44"/>
      <c r="AL324" s="44"/>
      <c r="AM324" s="44"/>
      <c r="AN324" s="23"/>
      <c r="AO324" s="8" t="s">
        <v>2</v>
      </c>
      <c r="AP324" s="23">
        <v>46118</v>
      </c>
      <c r="AQ324" s="45"/>
      <c r="AR324" s="41">
        <v>51118001</v>
      </c>
      <c r="AS324" s="41">
        <v>24361502</v>
      </c>
      <c r="AT324" s="41" t="s">
        <v>5460</v>
      </c>
      <c r="AU324" s="40"/>
    </row>
    <row r="325" spans="1:47" ht="48">
      <c r="A325" s="9" t="s">
        <v>9</v>
      </c>
      <c r="B325" s="10" t="s">
        <v>1626</v>
      </c>
      <c r="C325" s="6" t="str">
        <f>VLOOKUP(B325,Hoja1!A:G,3,FALSE)</f>
        <v>EMILY KARINA PARRA CASTAÑEDA</v>
      </c>
      <c r="D325" s="6" t="str">
        <f>VLOOKUP(B325,Hoja1!A:G,5,FALSE)</f>
        <v>CARLOS EDUARDO PEDREROS GARCIA</v>
      </c>
      <c r="E325" s="6" t="e">
        <f>_xlfn.XLOOKUP(B325,#REF!,#REF!," ")</f>
        <v>#REF!</v>
      </c>
      <c r="F325" s="3" t="str">
        <f>VLOOKUP(B325,Hoja1!A:G,7,FALSE)</f>
        <v>JAVIER CASTILLO GUERRERO</v>
      </c>
      <c r="G325" s="11">
        <v>46042</v>
      </c>
      <c r="H325" s="12">
        <v>8</v>
      </c>
      <c r="I325" s="12">
        <v>240</v>
      </c>
      <c r="J325" s="13">
        <v>46055</v>
      </c>
      <c r="K325" s="5"/>
      <c r="L325" s="13">
        <v>46296</v>
      </c>
      <c r="M325" s="14"/>
      <c r="N325" s="15">
        <f t="shared" si="93"/>
        <v>46296</v>
      </c>
      <c r="O325" s="16">
        <v>48000000</v>
      </c>
      <c r="P325" s="17"/>
      <c r="Q325" s="17">
        <f t="shared" si="94"/>
        <v>48000000</v>
      </c>
      <c r="R325" s="18">
        <f t="shared" si="88"/>
        <v>6000000</v>
      </c>
      <c r="S325" s="17">
        <f t="shared" si="89"/>
        <v>200000</v>
      </c>
      <c r="T325" s="19">
        <f>+AA325*S325</f>
        <v>90800000</v>
      </c>
      <c r="U325" s="20">
        <v>2</v>
      </c>
      <c r="V325" s="20">
        <v>9</v>
      </c>
      <c r="W325" s="20">
        <f>29+30</f>
        <v>59</v>
      </c>
      <c r="X325" s="21">
        <f t="shared" si="90"/>
        <v>0.24583333333333332</v>
      </c>
      <c r="Y325" s="22">
        <f t="shared" ca="1" si="91"/>
        <v>0.375</v>
      </c>
      <c r="Z325" s="26" t="s">
        <v>4280</v>
      </c>
      <c r="AA325" s="26">
        <f>VLOOKUP(B325,Hoja2!A:H,8,FALSE)</f>
        <v>454</v>
      </c>
      <c r="AB325" s="27">
        <v>46046</v>
      </c>
      <c r="AC325" s="26"/>
      <c r="AD325" s="27"/>
      <c r="AE325" s="24" t="s">
        <v>6</v>
      </c>
      <c r="AF325" s="24" t="s">
        <v>8</v>
      </c>
      <c r="AG325" s="24">
        <f>VLOOKUP(B325,ARL!A:Z,22,FALSE)</f>
        <v>3</v>
      </c>
      <c r="AH325" s="25" t="str">
        <f t="shared" ca="1" si="92"/>
        <v>VIGENTE</v>
      </c>
      <c r="AI325" s="44"/>
      <c r="AJ325" s="44"/>
      <c r="AK325" s="44"/>
      <c r="AL325" s="44"/>
      <c r="AM325" s="44"/>
      <c r="AN325" s="23"/>
      <c r="AO325" s="8" t="s">
        <v>2</v>
      </c>
      <c r="AP325" s="23">
        <v>46111</v>
      </c>
      <c r="AQ325" s="45"/>
      <c r="AR325" s="41">
        <v>51118001</v>
      </c>
      <c r="AS325" s="41">
        <v>24361502</v>
      </c>
      <c r="AT325" s="41" t="s">
        <v>5460</v>
      </c>
      <c r="AU325" s="40"/>
    </row>
    <row r="326" spans="1:47" ht="48">
      <c r="A326" s="9" t="s">
        <v>9</v>
      </c>
      <c r="B326" s="10" t="s">
        <v>1631</v>
      </c>
      <c r="C326" s="6" t="str">
        <f>VLOOKUP(B326,Hoja1!A:G,3,FALSE)</f>
        <v>FABIAN FRANCO MARTINEZ</v>
      </c>
      <c r="D326" s="6" t="str">
        <f>VLOOKUP(B326,Hoja1!A:G,5,FALSE)</f>
        <v>CARLOS EDUARDO PEDREROS GARCIA</v>
      </c>
      <c r="E326" s="6" t="e">
        <f>_xlfn.XLOOKUP(B326,#REF!,#REF!," ")</f>
        <v>#REF!</v>
      </c>
      <c r="F326" s="3" t="str">
        <f>VLOOKUP(B326,Hoja1!A:G,7,FALSE)</f>
        <v>JAVIER CASTILLO GUERRERO</v>
      </c>
      <c r="G326" s="11">
        <v>46044</v>
      </c>
      <c r="H326" s="12">
        <v>8</v>
      </c>
      <c r="I326" s="12">
        <v>240</v>
      </c>
      <c r="J326" s="13">
        <v>46049</v>
      </c>
      <c r="K326" s="5"/>
      <c r="L326" s="13">
        <v>46291</v>
      </c>
      <c r="M326" s="14"/>
      <c r="N326" s="15">
        <f t="shared" si="93"/>
        <v>46291</v>
      </c>
      <c r="O326" s="16">
        <v>48000000</v>
      </c>
      <c r="P326" s="17"/>
      <c r="Q326" s="17">
        <f t="shared" si="94"/>
        <v>48000000</v>
      </c>
      <c r="R326" s="18">
        <f t="shared" si="88"/>
        <v>6000000</v>
      </c>
      <c r="S326" s="17">
        <f t="shared" si="89"/>
        <v>200000</v>
      </c>
      <c r="T326" s="19">
        <f>30*S326</f>
        <v>6000000</v>
      </c>
      <c r="U326" s="20">
        <v>3</v>
      </c>
      <c r="V326" s="20">
        <v>9</v>
      </c>
      <c r="W326" s="20">
        <f>4+30+30</f>
        <v>64</v>
      </c>
      <c r="X326" s="21">
        <f t="shared" si="90"/>
        <v>0.26666666666666666</v>
      </c>
      <c r="Y326" s="22">
        <f t="shared" ca="1" si="91"/>
        <v>0.4</v>
      </c>
      <c r="Z326" s="26" t="s">
        <v>4280</v>
      </c>
      <c r="AA326" s="26">
        <f>VLOOKUP(B326,Hoja2!A:H,8,FALSE)</f>
        <v>617</v>
      </c>
      <c r="AB326" s="27">
        <v>46049</v>
      </c>
      <c r="AC326" s="26"/>
      <c r="AD326" s="27"/>
      <c r="AE326" s="24" t="s">
        <v>8</v>
      </c>
      <c r="AF326" s="24" t="s">
        <v>9</v>
      </c>
      <c r="AG326" s="24">
        <f>VLOOKUP(B326,ARL!A:Z,22,FALSE)</f>
        <v>3</v>
      </c>
      <c r="AH326" s="25" t="str">
        <f t="shared" ca="1" si="92"/>
        <v>VIGENTE</v>
      </c>
      <c r="AI326" s="44"/>
      <c r="AJ326" s="44"/>
      <c r="AK326" s="44"/>
      <c r="AL326" s="44"/>
      <c r="AM326" s="44"/>
      <c r="AN326" s="23"/>
      <c r="AO326" s="8" t="s">
        <v>2</v>
      </c>
      <c r="AP326" s="23">
        <v>46111</v>
      </c>
      <c r="AQ326" s="45"/>
      <c r="AR326" s="41">
        <v>51118001</v>
      </c>
      <c r="AS326" s="41">
        <v>24361502</v>
      </c>
      <c r="AT326" s="41" t="s">
        <v>5460</v>
      </c>
      <c r="AU326" s="40"/>
    </row>
    <row r="327" spans="1:47" ht="48">
      <c r="A327" s="9" t="s">
        <v>9</v>
      </c>
      <c r="B327" s="10" t="s">
        <v>1636</v>
      </c>
      <c r="C327" s="6" t="str">
        <f>VLOOKUP(B327,Hoja1!A:G,3,FALSE)</f>
        <v>FRANCISCO JAVIER GRUESO LEMOS</v>
      </c>
      <c r="D327" s="6" t="str">
        <f>VLOOKUP(B327,Hoja1!A:G,5,FALSE)</f>
        <v>CARLOS EDUARDO PEDREROS GARCIA</v>
      </c>
      <c r="E327" s="6" t="e">
        <f>_xlfn.XLOOKUP(B327,#REF!,#REF!," ")</f>
        <v>#REF!</v>
      </c>
      <c r="F327" s="3" t="str">
        <f>VLOOKUP(B327,Hoja1!A:G,7,FALSE)</f>
        <v>JAVIER CASTILLO GUERRERO</v>
      </c>
      <c r="G327" s="11">
        <v>46042</v>
      </c>
      <c r="H327" s="12">
        <v>8</v>
      </c>
      <c r="I327" s="12">
        <v>240</v>
      </c>
      <c r="J327" s="13">
        <v>46055</v>
      </c>
      <c r="K327" s="5"/>
      <c r="L327" s="13">
        <v>46296</v>
      </c>
      <c r="M327" s="14"/>
      <c r="N327" s="15">
        <f t="shared" si="93"/>
        <v>46296</v>
      </c>
      <c r="O327" s="16">
        <v>48000000</v>
      </c>
      <c r="P327" s="17"/>
      <c r="Q327" s="17">
        <f t="shared" si="94"/>
        <v>48000000</v>
      </c>
      <c r="R327" s="18">
        <f t="shared" si="88"/>
        <v>6000000</v>
      </c>
      <c r="S327" s="17">
        <f t="shared" si="89"/>
        <v>200000</v>
      </c>
      <c r="T327" s="19">
        <f>29*S327</f>
        <v>5800000</v>
      </c>
      <c r="U327" s="20">
        <v>2</v>
      </c>
      <c r="V327" s="20">
        <v>9</v>
      </c>
      <c r="W327" s="20">
        <f>29+30</f>
        <v>59</v>
      </c>
      <c r="X327" s="21">
        <f t="shared" si="90"/>
        <v>0.24583333333333332</v>
      </c>
      <c r="Y327" s="22">
        <f t="shared" ca="1" si="91"/>
        <v>0.375</v>
      </c>
      <c r="Z327" s="26" t="s">
        <v>4280</v>
      </c>
      <c r="AA327" s="26">
        <f>VLOOKUP(B327,Hoja2!A:H,8,FALSE)</f>
        <v>455</v>
      </c>
      <c r="AB327" s="27">
        <v>46046</v>
      </c>
      <c r="AC327" s="26"/>
      <c r="AD327" s="27"/>
      <c r="AE327" s="24" t="s">
        <v>8</v>
      </c>
      <c r="AF327" s="24" t="s">
        <v>9</v>
      </c>
      <c r="AG327" s="24">
        <f>VLOOKUP(B327,ARL!A:Z,22,FALSE)</f>
        <v>3</v>
      </c>
      <c r="AH327" s="25" t="str">
        <f t="shared" ca="1" si="92"/>
        <v>VIGENTE</v>
      </c>
      <c r="AI327" s="44"/>
      <c r="AJ327" s="44"/>
      <c r="AK327" s="44"/>
      <c r="AL327" s="44"/>
      <c r="AM327" s="44"/>
      <c r="AN327" s="23"/>
      <c r="AO327" s="8" t="s">
        <v>2</v>
      </c>
      <c r="AP327" s="23">
        <v>46113</v>
      </c>
      <c r="AQ327" s="45"/>
      <c r="AR327" s="41">
        <v>51118001</v>
      </c>
      <c r="AS327" s="41">
        <v>24361502</v>
      </c>
      <c r="AT327" s="41" t="s">
        <v>5460</v>
      </c>
      <c r="AU327" s="40"/>
    </row>
    <row r="328" spans="1:47" ht="48">
      <c r="A328" s="9" t="s">
        <v>9</v>
      </c>
      <c r="B328" s="10" t="s">
        <v>1640</v>
      </c>
      <c r="C328" s="6" t="str">
        <f>VLOOKUP(B328,Hoja1!A:G,3,FALSE)</f>
        <v>LUISA ALEJANDRA MUÑOZ ROSAS</v>
      </c>
      <c r="D328" s="6" t="str">
        <f>VLOOKUP(B328,Hoja1!A:G,5,FALSE)</f>
        <v>CARLOS EDUARDO PEDREROS GARCIA</v>
      </c>
      <c r="E328" s="6" t="e">
        <f>_xlfn.XLOOKUP(B328,#REF!,#REF!," ")</f>
        <v>#REF!</v>
      </c>
      <c r="F328" s="3" t="str">
        <f>VLOOKUP(B328,Hoja1!A:G,7,FALSE)</f>
        <v>JAVIER CASTILLO GUERRERO</v>
      </c>
      <c r="G328" s="11">
        <v>46042</v>
      </c>
      <c r="H328" s="12">
        <v>8</v>
      </c>
      <c r="I328" s="12">
        <v>240</v>
      </c>
      <c r="J328" s="13">
        <v>46055</v>
      </c>
      <c r="K328" s="5"/>
      <c r="L328" s="13">
        <v>46296</v>
      </c>
      <c r="M328" s="14"/>
      <c r="N328" s="15">
        <f t="shared" si="93"/>
        <v>46296</v>
      </c>
      <c r="O328" s="16">
        <v>48000000</v>
      </c>
      <c r="P328" s="17"/>
      <c r="Q328" s="17">
        <f t="shared" si="94"/>
        <v>48000000</v>
      </c>
      <c r="R328" s="18">
        <f t="shared" si="88"/>
        <v>6000000</v>
      </c>
      <c r="S328" s="17">
        <f t="shared" si="89"/>
        <v>200000</v>
      </c>
      <c r="T328" s="19">
        <f>30*S328</f>
        <v>6000000</v>
      </c>
      <c r="U328" s="20">
        <v>2</v>
      </c>
      <c r="V328" s="20">
        <v>9</v>
      </c>
      <c r="W328" s="20">
        <f>29+30</f>
        <v>59</v>
      </c>
      <c r="X328" s="21">
        <f t="shared" si="90"/>
        <v>0.24583333333333332</v>
      </c>
      <c r="Y328" s="22">
        <f t="shared" ca="1" si="91"/>
        <v>0.375</v>
      </c>
      <c r="Z328" s="26" t="s">
        <v>4280</v>
      </c>
      <c r="AA328" s="26">
        <f>VLOOKUP(B328,Hoja2!A:H,8,FALSE)</f>
        <v>456</v>
      </c>
      <c r="AB328" s="27">
        <v>46046</v>
      </c>
      <c r="AC328" s="26"/>
      <c r="AD328" s="27"/>
      <c r="AE328" s="24" t="s">
        <v>6</v>
      </c>
      <c r="AF328" s="24" t="s">
        <v>9</v>
      </c>
      <c r="AG328" s="24">
        <f>VLOOKUP(B328,ARL!A:Z,22,FALSE)</f>
        <v>3</v>
      </c>
      <c r="AH328" s="25" t="str">
        <f t="shared" ca="1" si="92"/>
        <v>VIGENTE</v>
      </c>
      <c r="AI328" s="44"/>
      <c r="AJ328" s="44"/>
      <c r="AK328" s="44"/>
      <c r="AL328" s="44"/>
      <c r="AM328" s="44"/>
      <c r="AN328" s="23"/>
      <c r="AO328" s="8" t="s">
        <v>2</v>
      </c>
      <c r="AP328" s="23">
        <v>46118</v>
      </c>
      <c r="AQ328" s="45"/>
      <c r="AR328" s="41">
        <v>51118001</v>
      </c>
      <c r="AS328" s="41">
        <v>24361502</v>
      </c>
      <c r="AT328" s="41" t="s">
        <v>5460</v>
      </c>
      <c r="AU328" s="40"/>
    </row>
    <row r="329" spans="1:47" ht="48">
      <c r="A329" s="9" t="s">
        <v>5413</v>
      </c>
      <c r="B329" s="10" t="s">
        <v>1644</v>
      </c>
      <c r="C329" s="6" t="str">
        <f>VLOOKUP(B329,Hoja1!A:G,3,FALSE)</f>
        <v>PAOLA ANDREA MOYA RODRIGUEZ</v>
      </c>
      <c r="D329" s="6" t="str">
        <f>VLOOKUP(B329,Hoja1!A:G,5,FALSE)</f>
        <v>CARLOS EDUARDO PEDREROS GARCIA</v>
      </c>
      <c r="E329" s="6" t="e">
        <f>_xlfn.XLOOKUP(B329,#REF!,#REF!," ")</f>
        <v>#REF!</v>
      </c>
      <c r="F329" s="3" t="str">
        <f>VLOOKUP(B329,Hoja1!A:G,7,FALSE)</f>
        <v>JAVIER CASTILLO GUERRERO</v>
      </c>
      <c r="G329" s="11">
        <v>46043</v>
      </c>
      <c r="H329" s="12">
        <v>8</v>
      </c>
      <c r="I329" s="12">
        <v>240</v>
      </c>
      <c r="J329" s="13">
        <v>46055</v>
      </c>
      <c r="K329" s="5"/>
      <c r="L329" s="13">
        <v>46296</v>
      </c>
      <c r="M329" s="14"/>
      <c r="N329" s="15">
        <f t="shared" si="93"/>
        <v>46296</v>
      </c>
      <c r="O329" s="16">
        <v>48000000</v>
      </c>
      <c r="P329" s="17"/>
      <c r="Q329" s="17">
        <f t="shared" si="94"/>
        <v>48000000</v>
      </c>
      <c r="R329" s="18">
        <f t="shared" si="88"/>
        <v>6000000</v>
      </c>
      <c r="S329" s="17">
        <f t="shared" si="89"/>
        <v>200000</v>
      </c>
      <c r="T329" s="19">
        <f>29*S329</f>
        <v>5800000</v>
      </c>
      <c r="U329" s="20">
        <v>1</v>
      </c>
      <c r="V329" s="20">
        <v>9</v>
      </c>
      <c r="W329" s="20">
        <v>29</v>
      </c>
      <c r="X329" s="21">
        <f t="shared" si="90"/>
        <v>0.12083333333333333</v>
      </c>
      <c r="Y329" s="22">
        <f t="shared" ca="1" si="91"/>
        <v>0.375</v>
      </c>
      <c r="Z329" s="26" t="s">
        <v>4280</v>
      </c>
      <c r="AA329" s="26">
        <f>VLOOKUP(B329,Hoja2!A:H,8,FALSE)</f>
        <v>473</v>
      </c>
      <c r="AB329" s="27">
        <v>46046</v>
      </c>
      <c r="AC329" s="26"/>
      <c r="AD329" s="27"/>
      <c r="AE329" s="24" t="s">
        <v>1</v>
      </c>
      <c r="AF329" s="24" t="s">
        <v>8</v>
      </c>
      <c r="AG329" s="24">
        <f>VLOOKUP(B329,ARL!A:Z,22,FALSE)</f>
        <v>3</v>
      </c>
      <c r="AH329" s="25" t="str">
        <f t="shared" ca="1" si="92"/>
        <v>VIGENTE</v>
      </c>
      <c r="AI329" s="44"/>
      <c r="AJ329" s="44"/>
      <c r="AK329" s="44"/>
      <c r="AL329" s="44"/>
      <c r="AM329" s="44"/>
      <c r="AN329" s="23">
        <v>46112</v>
      </c>
      <c r="AO329" s="8" t="s">
        <v>5</v>
      </c>
      <c r="AP329" s="23"/>
      <c r="AQ329" s="45"/>
      <c r="AR329" s="41">
        <v>51118001</v>
      </c>
      <c r="AS329" s="41">
        <v>24361502</v>
      </c>
      <c r="AT329" s="41" t="s">
        <v>5460</v>
      </c>
      <c r="AU329" s="40" t="s">
        <v>5579</v>
      </c>
    </row>
    <row r="330" spans="1:47" ht="48">
      <c r="A330" s="9" t="s">
        <v>9</v>
      </c>
      <c r="B330" s="10" t="s">
        <v>1644</v>
      </c>
      <c r="C330" s="6" t="str">
        <f>VLOOKUP(B330,Hoja1!A:G,3,FALSE)</f>
        <v>PAOLA ANDREA MOYA RODRIGUEZ</v>
      </c>
      <c r="D330" s="6" t="str">
        <f>VLOOKUP(B330,Hoja1!A:G,5,FALSE)</f>
        <v>CARLOS EDUARDO PEDREROS GARCIA</v>
      </c>
      <c r="E330" s="6" t="e">
        <f>_xlfn.XLOOKUP(B330,#REF!,#REF!," ")</f>
        <v>#REF!</v>
      </c>
      <c r="F330" s="3" t="str">
        <f>VLOOKUP(B330,Hoja1!A:G,7,FALSE)</f>
        <v>JAVIER CASTILLO GUERRERO</v>
      </c>
      <c r="G330" s="11">
        <v>46043</v>
      </c>
      <c r="H330" s="12">
        <v>8</v>
      </c>
      <c r="I330" s="12">
        <v>240</v>
      </c>
      <c r="J330" s="13">
        <v>46055</v>
      </c>
      <c r="K330" s="5"/>
      <c r="L330" s="13">
        <v>46296</v>
      </c>
      <c r="M330" s="14"/>
      <c r="N330" s="15">
        <f t="shared" si="93"/>
        <v>46296</v>
      </c>
      <c r="O330" s="16">
        <v>48000000</v>
      </c>
      <c r="P330" s="17"/>
      <c r="Q330" s="17">
        <f t="shared" si="94"/>
        <v>48000000</v>
      </c>
      <c r="R330" s="18">
        <f t="shared" si="88"/>
        <v>6000000</v>
      </c>
      <c r="S330" s="17">
        <f t="shared" si="89"/>
        <v>200000</v>
      </c>
      <c r="T330" s="19">
        <f>30*S330</f>
        <v>6000000</v>
      </c>
      <c r="U330" s="20">
        <v>2</v>
      </c>
      <c r="V330" s="20">
        <v>9</v>
      </c>
      <c r="W330" s="20">
        <f>29+30</f>
        <v>59</v>
      </c>
      <c r="X330" s="21">
        <f t="shared" si="90"/>
        <v>0.24583333333333332</v>
      </c>
      <c r="Y330" s="22">
        <f t="shared" ca="1" si="91"/>
        <v>0.375</v>
      </c>
      <c r="Z330" s="26" t="s">
        <v>4280</v>
      </c>
      <c r="AA330" s="26">
        <f>VLOOKUP(B330,Hoja2!A:H,8,FALSE)</f>
        <v>473</v>
      </c>
      <c r="AB330" s="27">
        <v>46046</v>
      </c>
      <c r="AC330" s="26"/>
      <c r="AD330" s="27"/>
      <c r="AE330" s="24" t="s">
        <v>8</v>
      </c>
      <c r="AF330" s="24" t="s">
        <v>9</v>
      </c>
      <c r="AG330" s="24">
        <f>VLOOKUP(B330,ARL!A:Z,22,FALSE)</f>
        <v>3</v>
      </c>
      <c r="AH330" s="25" t="str">
        <f t="shared" ca="1" si="92"/>
        <v>VIGENTE</v>
      </c>
      <c r="AI330" s="44"/>
      <c r="AJ330" s="44"/>
      <c r="AK330" s="44"/>
      <c r="AL330" s="44"/>
      <c r="AM330" s="44"/>
      <c r="AN330" s="23"/>
      <c r="AO330" s="8" t="s">
        <v>2</v>
      </c>
      <c r="AP330" s="23">
        <v>46023</v>
      </c>
      <c r="AQ330" s="45"/>
      <c r="AR330" s="41">
        <v>51118001</v>
      </c>
      <c r="AS330" s="41">
        <v>24361502</v>
      </c>
      <c r="AT330" s="41" t="s">
        <v>5460</v>
      </c>
      <c r="AU330" s="40"/>
    </row>
    <row r="331" spans="1:47" ht="48">
      <c r="A331" s="9" t="s">
        <v>9</v>
      </c>
      <c r="B331" s="10" t="s">
        <v>1650</v>
      </c>
      <c r="C331" s="6" t="str">
        <f>VLOOKUP(B331,Hoja1!A:G,3,FALSE)</f>
        <v>YEIMY XIOMARA NIÑO GONZALEZ</v>
      </c>
      <c r="D331" s="6" t="str">
        <f>VLOOKUP(B331,Hoja1!A:G,5,FALSE)</f>
        <v>CARLOS EDUARDO PEDREROS GARCIA</v>
      </c>
      <c r="E331" s="6" t="e">
        <f>_xlfn.XLOOKUP(B331,#REF!,#REF!," ")</f>
        <v>#REF!</v>
      </c>
      <c r="F331" s="3" t="str">
        <f>VLOOKUP(B331,Hoja1!A:G,7,FALSE)</f>
        <v>JAVIER CASTILLO GUERRERO</v>
      </c>
      <c r="G331" s="11">
        <v>46044</v>
      </c>
      <c r="H331" s="12">
        <v>8</v>
      </c>
      <c r="I331" s="12">
        <v>240</v>
      </c>
      <c r="J331" s="13">
        <v>46055</v>
      </c>
      <c r="K331" s="5"/>
      <c r="L331" s="13">
        <v>46296</v>
      </c>
      <c r="M331" s="14"/>
      <c r="N331" s="15">
        <f t="shared" si="93"/>
        <v>46296</v>
      </c>
      <c r="O331" s="16">
        <v>48000000</v>
      </c>
      <c r="P331" s="17"/>
      <c r="Q331" s="17">
        <f t="shared" si="94"/>
        <v>48000000</v>
      </c>
      <c r="R331" s="18">
        <f t="shared" si="88"/>
        <v>6000000</v>
      </c>
      <c r="S331" s="17">
        <f t="shared" si="89"/>
        <v>200000</v>
      </c>
      <c r="T331" s="19">
        <f>30*S331</f>
        <v>6000000</v>
      </c>
      <c r="U331" s="20">
        <v>2</v>
      </c>
      <c r="V331" s="20">
        <v>9</v>
      </c>
      <c r="W331" s="20">
        <f>29+30</f>
        <v>59</v>
      </c>
      <c r="X331" s="21">
        <f t="shared" si="90"/>
        <v>0.24583333333333332</v>
      </c>
      <c r="Y331" s="22">
        <f t="shared" ca="1" si="91"/>
        <v>0.375</v>
      </c>
      <c r="Z331" s="26" t="s">
        <v>4280</v>
      </c>
      <c r="AA331" s="26">
        <f>VLOOKUP(B331,Hoja2!A:H,8,FALSE)</f>
        <v>619</v>
      </c>
      <c r="AB331" s="27">
        <v>46049</v>
      </c>
      <c r="AC331" s="26"/>
      <c r="AD331" s="27"/>
      <c r="AE331" s="24" t="s">
        <v>8</v>
      </c>
      <c r="AF331" s="24" t="s">
        <v>9</v>
      </c>
      <c r="AG331" s="24">
        <f>VLOOKUP(B331,ARL!A:Z,22,FALSE)</f>
        <v>3</v>
      </c>
      <c r="AH331" s="25" t="str">
        <f t="shared" ca="1" si="92"/>
        <v>VIGENTE</v>
      </c>
      <c r="AI331" s="44"/>
      <c r="AJ331" s="44"/>
      <c r="AK331" s="44"/>
      <c r="AL331" s="44"/>
      <c r="AM331" s="44"/>
      <c r="AN331" s="23"/>
      <c r="AO331" s="8" t="s">
        <v>2</v>
      </c>
      <c r="AP331" s="23">
        <v>46111</v>
      </c>
      <c r="AQ331" s="45"/>
      <c r="AR331" s="41">
        <v>51118001</v>
      </c>
      <c r="AS331" s="41">
        <v>24361502</v>
      </c>
      <c r="AT331" s="41" t="s">
        <v>5460</v>
      </c>
      <c r="AU331" s="40"/>
    </row>
    <row r="332" spans="1:47" ht="48">
      <c r="A332" s="9" t="s">
        <v>9</v>
      </c>
      <c r="B332" s="10" t="s">
        <v>1654</v>
      </c>
      <c r="C332" s="6" t="str">
        <f>VLOOKUP(B332,Hoja1!A:G,3,FALSE)</f>
        <v>ROCIO AMALIA SOLARTE MONCAYO</v>
      </c>
      <c r="D332" s="6" t="str">
        <f>VLOOKUP(B332,Hoja1!A:G,5,FALSE)</f>
        <v>CARLOS EDUARDO PEDREROS GARCIA</v>
      </c>
      <c r="E332" s="6" t="e">
        <f>_xlfn.XLOOKUP(B332,#REF!,#REF!," ")</f>
        <v>#REF!</v>
      </c>
      <c r="F332" s="3" t="str">
        <f>VLOOKUP(B332,Hoja1!A:G,7,FALSE)</f>
        <v>JAVIER CASTILLO GUERRERO</v>
      </c>
      <c r="G332" s="11">
        <v>46044</v>
      </c>
      <c r="H332" s="12">
        <v>8</v>
      </c>
      <c r="I332" s="12">
        <v>240</v>
      </c>
      <c r="J332" s="13">
        <v>46056</v>
      </c>
      <c r="K332" s="5"/>
      <c r="L332" s="13">
        <v>46297</v>
      </c>
      <c r="M332" s="14"/>
      <c r="N332" s="15">
        <f t="shared" si="93"/>
        <v>46297</v>
      </c>
      <c r="O332" s="16">
        <v>48000000</v>
      </c>
      <c r="P332" s="17"/>
      <c r="Q332" s="17">
        <f t="shared" si="94"/>
        <v>48000000</v>
      </c>
      <c r="R332" s="18">
        <f t="shared" si="88"/>
        <v>6000000</v>
      </c>
      <c r="S332" s="17">
        <f t="shared" si="89"/>
        <v>200000</v>
      </c>
      <c r="T332" s="19">
        <f>30*S332</f>
        <v>6000000</v>
      </c>
      <c r="U332" s="20">
        <v>2</v>
      </c>
      <c r="V332" s="20">
        <v>9</v>
      </c>
      <c r="W332" s="20">
        <f>28+30</f>
        <v>58</v>
      </c>
      <c r="X332" s="21">
        <f t="shared" si="90"/>
        <v>0.24166666666666667</v>
      </c>
      <c r="Y332" s="22">
        <f t="shared" ca="1" si="91"/>
        <v>0.37083333333333335</v>
      </c>
      <c r="Z332" s="26" t="s">
        <v>4280</v>
      </c>
      <c r="AA332" s="26">
        <f>VLOOKUP(B332,Hoja2!A:H,8,FALSE)</f>
        <v>474</v>
      </c>
      <c r="AB332" s="27">
        <v>46046</v>
      </c>
      <c r="AC332" s="26"/>
      <c r="AD332" s="27"/>
      <c r="AE332" s="24" t="s">
        <v>6</v>
      </c>
      <c r="AF332" s="24" t="s">
        <v>8</v>
      </c>
      <c r="AG332" s="24">
        <f>VLOOKUP(B332,ARL!A:Z,22,FALSE)</f>
        <v>3</v>
      </c>
      <c r="AH332" s="25" t="str">
        <f t="shared" ca="1" si="92"/>
        <v>VIGENTE</v>
      </c>
      <c r="AI332" s="44"/>
      <c r="AJ332" s="44"/>
      <c r="AK332" s="44"/>
      <c r="AL332" s="44"/>
      <c r="AM332" s="44"/>
      <c r="AN332" s="23"/>
      <c r="AO332" s="8" t="s">
        <v>2</v>
      </c>
      <c r="AP332" s="23">
        <v>46108</v>
      </c>
      <c r="AQ332" s="45"/>
      <c r="AR332" s="41">
        <v>51118001</v>
      </c>
      <c r="AS332" s="41">
        <v>24361502</v>
      </c>
      <c r="AT332" s="41" t="s">
        <v>5460</v>
      </c>
      <c r="AU332" s="40"/>
    </row>
    <row r="333" spans="1:47" ht="48">
      <c r="A333" s="9" t="s">
        <v>9</v>
      </c>
      <c r="B333" s="10" t="s">
        <v>1659</v>
      </c>
      <c r="C333" s="6" t="str">
        <f>VLOOKUP(B333,Hoja1!A:G,3,FALSE)</f>
        <v>YINETH DAYANA CUESTA CARDONA</v>
      </c>
      <c r="D333" s="6" t="str">
        <f>VLOOKUP(B333,Hoja1!A:G,5,FALSE)</f>
        <v>CARLOS EDUARDO PEDREROS GARCIA</v>
      </c>
      <c r="E333" s="6" t="e">
        <f>_xlfn.XLOOKUP(B333,#REF!,#REF!," ")</f>
        <v>#REF!</v>
      </c>
      <c r="F333" s="3" t="str">
        <f>VLOOKUP(B333,Hoja1!A:G,7,FALSE)</f>
        <v>JAVIER CASTILLO GUERRERO</v>
      </c>
      <c r="G333" s="11">
        <v>46044</v>
      </c>
      <c r="H333" s="12">
        <v>8</v>
      </c>
      <c r="I333" s="12">
        <v>240</v>
      </c>
      <c r="J333" s="13">
        <v>46055</v>
      </c>
      <c r="K333" s="5"/>
      <c r="L333" s="13">
        <v>46296</v>
      </c>
      <c r="M333" s="14"/>
      <c r="N333" s="15">
        <f t="shared" si="93"/>
        <v>46296</v>
      </c>
      <c r="O333" s="16">
        <v>48000000</v>
      </c>
      <c r="P333" s="17"/>
      <c r="Q333" s="17">
        <f t="shared" si="94"/>
        <v>48000000</v>
      </c>
      <c r="R333" s="18">
        <f t="shared" si="88"/>
        <v>6000000</v>
      </c>
      <c r="S333" s="17">
        <f t="shared" si="89"/>
        <v>200000</v>
      </c>
      <c r="T333" s="19">
        <f>30*S333</f>
        <v>6000000</v>
      </c>
      <c r="U333" s="20">
        <v>2</v>
      </c>
      <c r="V333" s="20">
        <v>9</v>
      </c>
      <c r="W333" s="20">
        <f>29+30</f>
        <v>59</v>
      </c>
      <c r="X333" s="21">
        <f t="shared" si="90"/>
        <v>0.24583333333333332</v>
      </c>
      <c r="Y333" s="22">
        <f t="shared" ca="1" si="91"/>
        <v>0.375</v>
      </c>
      <c r="Z333" s="26" t="s">
        <v>4280</v>
      </c>
      <c r="AA333" s="26">
        <f>VLOOKUP(B333,Hoja2!A:H,8,FALSE)</f>
        <v>475</v>
      </c>
      <c r="AB333" s="27">
        <v>46046</v>
      </c>
      <c r="AC333" s="26"/>
      <c r="AD333" s="27"/>
      <c r="AE333" s="24" t="s">
        <v>4</v>
      </c>
      <c r="AF333" s="24" t="s">
        <v>8</v>
      </c>
      <c r="AG333" s="24">
        <f>VLOOKUP(B333,ARL!A:Z,22,FALSE)</f>
        <v>3</v>
      </c>
      <c r="AH333" s="25" t="str">
        <f t="shared" ca="1" si="92"/>
        <v>VIGENTE</v>
      </c>
      <c r="AI333" s="44"/>
      <c r="AJ333" s="44"/>
      <c r="AK333" s="44"/>
      <c r="AL333" s="44"/>
      <c r="AM333" s="44"/>
      <c r="AN333" s="23"/>
      <c r="AO333" s="8" t="s">
        <v>2</v>
      </c>
      <c r="AP333" s="23">
        <v>46111</v>
      </c>
      <c r="AQ333" s="45"/>
      <c r="AR333" s="41">
        <v>51118001</v>
      </c>
      <c r="AS333" s="41">
        <v>24361502</v>
      </c>
      <c r="AT333" s="41" t="s">
        <v>5460</v>
      </c>
      <c r="AU333" s="40"/>
    </row>
    <row r="334" spans="1:47" ht="48">
      <c r="A334" s="9" t="s">
        <v>9</v>
      </c>
      <c r="B334" s="10" t="s">
        <v>1665</v>
      </c>
      <c r="C334" s="6" t="str">
        <f>VLOOKUP(B334,Hoja1!A:G,3,FALSE)</f>
        <v>CINDY STEFANY HEREDIA LEGUIZAMON</v>
      </c>
      <c r="D334" s="6" t="str">
        <f>VLOOKUP(B334,Hoja1!A:G,5,FALSE)</f>
        <v xml:space="preserve">FERNANDO ANDRES CARVAJAL MOLINA </v>
      </c>
      <c r="E334" s="6" t="e">
        <f>_xlfn.XLOOKUP(B334,#REF!,#REF!," ")</f>
        <v>#REF!</v>
      </c>
      <c r="F334" s="3" t="str">
        <f>VLOOKUP(B334,Hoja1!A:G,7,FALSE)</f>
        <v>JEISSON ANDREY GONZALEZ FLORIAN</v>
      </c>
      <c r="G334" s="11">
        <v>46042</v>
      </c>
      <c r="H334" s="12">
        <v>8</v>
      </c>
      <c r="I334" s="12">
        <v>240</v>
      </c>
      <c r="J334" s="13">
        <v>46055</v>
      </c>
      <c r="K334" s="5"/>
      <c r="L334" s="13">
        <v>46296</v>
      </c>
      <c r="M334" s="14"/>
      <c r="N334" s="15">
        <f t="shared" si="93"/>
        <v>46296</v>
      </c>
      <c r="O334" s="16">
        <v>72000000</v>
      </c>
      <c r="P334" s="17"/>
      <c r="Q334" s="17">
        <f t="shared" si="94"/>
        <v>72000000</v>
      </c>
      <c r="R334" s="18">
        <f t="shared" si="88"/>
        <v>9000000</v>
      </c>
      <c r="S334" s="17">
        <f t="shared" si="89"/>
        <v>300000</v>
      </c>
      <c r="T334" s="19">
        <f>+R334</f>
        <v>9000000</v>
      </c>
      <c r="U334" s="20">
        <v>2</v>
      </c>
      <c r="V334" s="20">
        <v>9</v>
      </c>
      <c r="W334" s="20">
        <f>29+30</f>
        <v>59</v>
      </c>
      <c r="X334" s="21">
        <f t="shared" si="90"/>
        <v>0.24583333333333332</v>
      </c>
      <c r="Y334" s="22">
        <f t="shared" ca="1" si="91"/>
        <v>0.375</v>
      </c>
      <c r="Z334" s="26" t="s">
        <v>4244</v>
      </c>
      <c r="AA334" s="26">
        <f>VLOOKUP(B334,Hoja2!A:H,8,FALSE)</f>
        <v>513</v>
      </c>
      <c r="AB334" s="27">
        <v>46046</v>
      </c>
      <c r="AC334" s="26"/>
      <c r="AD334" s="27"/>
      <c r="AE334" s="24" t="s">
        <v>8</v>
      </c>
      <c r="AF334" s="24" t="s">
        <v>9</v>
      </c>
      <c r="AG334" s="24">
        <f>VLOOKUP(B334,ARL!A:Z,22,FALSE)</f>
        <v>1</v>
      </c>
      <c r="AH334" s="25" t="str">
        <f t="shared" ca="1" si="92"/>
        <v>VIGENTE</v>
      </c>
      <c r="AI334" s="44"/>
      <c r="AJ334" s="44"/>
      <c r="AK334" s="44"/>
      <c r="AL334" s="44">
        <v>54076</v>
      </c>
      <c r="AM334" s="44" t="s">
        <v>0</v>
      </c>
      <c r="AN334" s="23"/>
      <c r="AO334" s="8" t="s">
        <v>2</v>
      </c>
      <c r="AP334" s="23">
        <v>46109</v>
      </c>
      <c r="AQ334" s="45" t="s">
        <v>0</v>
      </c>
      <c r="AR334" s="41">
        <v>51118001</v>
      </c>
      <c r="AS334" s="41">
        <v>24361502</v>
      </c>
      <c r="AT334" s="41" t="s">
        <v>5417</v>
      </c>
      <c r="AU334" s="40"/>
    </row>
    <row r="335" spans="1:47" ht="36">
      <c r="A335" s="9" t="s">
        <v>6</v>
      </c>
      <c r="B335" s="10" t="s">
        <v>1673</v>
      </c>
      <c r="C335" s="6" t="str">
        <f>VLOOKUP(B335,Hoja1!A:G,3,FALSE)</f>
        <v>CLAUDIA MAYERLING RODRIGUEZ MELO</v>
      </c>
      <c r="D335" s="6" t="str">
        <f>VLOOKUP(B335,Hoja1!A:G,5,FALSE)</f>
        <v>STEPHANIE MICHELY PINZON</v>
      </c>
      <c r="E335" s="6" t="e">
        <f>_xlfn.XLOOKUP(B335,#REF!,#REF!," ")</f>
        <v>#REF!</v>
      </c>
      <c r="F335" s="3" t="str">
        <f>VLOOKUP(B335,Hoja1!A:G,7,FALSE)</f>
        <v>MARIA DEL PILAR BENAVIDES ALFONSO</v>
      </c>
      <c r="G335" s="11">
        <v>46042</v>
      </c>
      <c r="H335" s="12">
        <v>8</v>
      </c>
      <c r="I335" s="12">
        <v>240</v>
      </c>
      <c r="J335" s="13">
        <v>46049</v>
      </c>
      <c r="K335" s="5"/>
      <c r="L335" s="13">
        <v>46291</v>
      </c>
      <c r="M335" s="14"/>
      <c r="N335" s="15">
        <f t="shared" si="93"/>
        <v>46291</v>
      </c>
      <c r="O335" s="16">
        <v>54400000</v>
      </c>
      <c r="P335" s="17"/>
      <c r="Q335" s="17">
        <f t="shared" si="94"/>
        <v>54400000</v>
      </c>
      <c r="R335" s="18">
        <f t="shared" si="88"/>
        <v>6800000</v>
      </c>
      <c r="S335" s="17">
        <f t="shared" si="89"/>
        <v>226666.66666666666</v>
      </c>
      <c r="T335" s="19">
        <f>+R335/30*4</f>
        <v>906666.66666666663</v>
      </c>
      <c r="U335" s="20">
        <v>1</v>
      </c>
      <c r="V335" s="20">
        <v>9</v>
      </c>
      <c r="W335" s="20">
        <f>4</f>
        <v>4</v>
      </c>
      <c r="X335" s="21">
        <f t="shared" si="90"/>
        <v>1.6666666666666666E-2</v>
      </c>
      <c r="Y335" s="22">
        <f t="shared" ca="1" si="91"/>
        <v>0.4</v>
      </c>
      <c r="Z335" s="26" t="s">
        <v>4244</v>
      </c>
      <c r="AA335" s="26">
        <f>VLOOKUP(B335,Hoja2!A:H,8,FALSE)</f>
        <v>461</v>
      </c>
      <c r="AB335" s="27">
        <v>46046</v>
      </c>
      <c r="AC335" s="26"/>
      <c r="AD335" s="27"/>
      <c r="AE335" s="24"/>
      <c r="AF335" s="24" t="s">
        <v>6</v>
      </c>
      <c r="AG335" s="24">
        <f>VLOOKUP(B335,ARL!A:Z,22,FALSE)</f>
        <v>5</v>
      </c>
      <c r="AH335" s="25" t="str">
        <f t="shared" ca="1" si="92"/>
        <v>VIGENTE</v>
      </c>
      <c r="AI335" s="44" t="s">
        <v>5418</v>
      </c>
      <c r="AJ335" s="44" t="s">
        <v>5418</v>
      </c>
      <c r="AK335" s="44" t="s">
        <v>5418</v>
      </c>
      <c r="AL335" s="44" t="s">
        <v>5418</v>
      </c>
      <c r="AM335" s="44" t="s">
        <v>5418</v>
      </c>
      <c r="AN335" s="23" t="s">
        <v>5580</v>
      </c>
      <c r="AO335" s="8" t="s">
        <v>2</v>
      </c>
      <c r="AP335" s="23">
        <v>46118</v>
      </c>
      <c r="AQ335" s="45" t="s">
        <v>0</v>
      </c>
      <c r="AR335" s="41">
        <v>51118001</v>
      </c>
      <c r="AS335" s="41">
        <v>24361502</v>
      </c>
      <c r="AT335" s="41" t="s">
        <v>5407</v>
      </c>
      <c r="AU335" s="40" t="s">
        <v>5581</v>
      </c>
    </row>
    <row r="336" spans="1:47" ht="36">
      <c r="A336" s="9" t="s">
        <v>5413</v>
      </c>
      <c r="B336" s="10" t="s">
        <v>1673</v>
      </c>
      <c r="C336" s="6" t="str">
        <f>VLOOKUP(B336,Hoja1!A:G,3,FALSE)</f>
        <v>CLAUDIA MAYERLING RODRIGUEZ MELO</v>
      </c>
      <c r="D336" s="6" t="str">
        <f>VLOOKUP(B336,Hoja1!A:G,5,FALSE)</f>
        <v>STEPHANIE MICHELY PINZON</v>
      </c>
      <c r="E336" s="6" t="e">
        <f>_xlfn.XLOOKUP(B336,#REF!,#REF!," ")</f>
        <v>#REF!</v>
      </c>
      <c r="F336" s="3" t="str">
        <f>VLOOKUP(B336,Hoja1!A:G,7,FALSE)</f>
        <v>MARIA DEL PILAR BENAVIDES ALFONSO</v>
      </c>
      <c r="G336" s="11">
        <v>46042</v>
      </c>
      <c r="H336" s="12">
        <v>8</v>
      </c>
      <c r="I336" s="12">
        <v>240</v>
      </c>
      <c r="J336" s="13">
        <v>46049</v>
      </c>
      <c r="K336" s="5"/>
      <c r="L336" s="13">
        <v>46291</v>
      </c>
      <c r="M336" s="14"/>
      <c r="N336" s="15">
        <f t="shared" si="93"/>
        <v>46291</v>
      </c>
      <c r="O336" s="16">
        <v>54400000</v>
      </c>
      <c r="P336" s="17"/>
      <c r="Q336" s="17">
        <f t="shared" si="94"/>
        <v>54400000</v>
      </c>
      <c r="R336" s="18">
        <f t="shared" si="88"/>
        <v>6800000</v>
      </c>
      <c r="S336" s="17">
        <f t="shared" si="89"/>
        <v>226666.66666666666</v>
      </c>
      <c r="T336" s="19">
        <v>6800000</v>
      </c>
      <c r="U336" s="20">
        <v>2</v>
      </c>
      <c r="V336" s="20">
        <v>9</v>
      </c>
      <c r="W336" s="20">
        <f>4+30</f>
        <v>34</v>
      </c>
      <c r="X336" s="21">
        <f t="shared" si="90"/>
        <v>0.14166666666666666</v>
      </c>
      <c r="Y336" s="22">
        <f t="shared" ca="1" si="91"/>
        <v>0.4</v>
      </c>
      <c r="Z336" s="26" t="s">
        <v>4244</v>
      </c>
      <c r="AA336" s="26">
        <f>VLOOKUP(B336,Hoja2!A:H,8,FALSE)</f>
        <v>461</v>
      </c>
      <c r="AB336" s="27">
        <v>46046</v>
      </c>
      <c r="AC336" s="26"/>
      <c r="AD336" s="27"/>
      <c r="AE336" s="24" t="s">
        <v>6</v>
      </c>
      <c r="AF336" s="24" t="s">
        <v>8</v>
      </c>
      <c r="AG336" s="24">
        <f>VLOOKUP(B336,ARL!A:Z,22,FALSE)</f>
        <v>5</v>
      </c>
      <c r="AH336" s="25" t="str">
        <f t="shared" ca="1" si="92"/>
        <v>VIGENTE</v>
      </c>
      <c r="AI336" s="44" t="s">
        <v>5418</v>
      </c>
      <c r="AJ336" s="44" t="s">
        <v>5418</v>
      </c>
      <c r="AK336" s="44" t="s">
        <v>5418</v>
      </c>
      <c r="AL336" s="44" t="s">
        <v>5418</v>
      </c>
      <c r="AM336" s="44" t="s">
        <v>5418</v>
      </c>
      <c r="AN336" s="23" t="s">
        <v>5580</v>
      </c>
      <c r="AO336" s="8" t="s">
        <v>2</v>
      </c>
      <c r="AP336" s="23">
        <v>46118</v>
      </c>
      <c r="AQ336" s="45" t="s">
        <v>0</v>
      </c>
      <c r="AR336" s="41">
        <v>51118001</v>
      </c>
      <c r="AS336" s="41">
        <v>24361502</v>
      </c>
      <c r="AT336" s="41" t="s">
        <v>5407</v>
      </c>
      <c r="AU336" s="40" t="s">
        <v>5582</v>
      </c>
    </row>
    <row r="337" spans="1:47" ht="58.35">
      <c r="A337" s="9" t="s">
        <v>9</v>
      </c>
      <c r="B337" s="10" t="s">
        <v>1673</v>
      </c>
      <c r="C337" s="6" t="str">
        <f>VLOOKUP(B337,Hoja1!A:G,3,FALSE)</f>
        <v>CLAUDIA MAYERLING RODRIGUEZ MELO</v>
      </c>
      <c r="D337" s="6" t="str">
        <f>VLOOKUP(B337,Hoja1!A:G,5,FALSE)</f>
        <v>STEPHANIE MICHELY PINZON</v>
      </c>
      <c r="E337" s="6" t="e">
        <f>_xlfn.XLOOKUP(B337,#REF!,#REF!," ")</f>
        <v>#REF!</v>
      </c>
      <c r="F337" s="3" t="str">
        <f>VLOOKUP(B337,Hoja1!A:G,7,FALSE)</f>
        <v>MARIA DEL PILAR BENAVIDES ALFONSO</v>
      </c>
      <c r="G337" s="11">
        <v>46042</v>
      </c>
      <c r="H337" s="12">
        <v>8</v>
      </c>
      <c r="I337" s="12">
        <v>240</v>
      </c>
      <c r="J337" s="13">
        <v>46049</v>
      </c>
      <c r="K337" s="5"/>
      <c r="L337" s="13">
        <v>46291</v>
      </c>
      <c r="M337" s="14"/>
      <c r="N337" s="15">
        <f t="shared" si="93"/>
        <v>46291</v>
      </c>
      <c r="O337" s="16">
        <v>54400000</v>
      </c>
      <c r="P337" s="17"/>
      <c r="Q337" s="17">
        <f t="shared" si="94"/>
        <v>54400000</v>
      </c>
      <c r="R337" s="18">
        <f t="shared" si="88"/>
        <v>6800000</v>
      </c>
      <c r="S337" s="17">
        <f t="shared" si="89"/>
        <v>226666.66666666666</v>
      </c>
      <c r="T337" s="19">
        <v>6800000</v>
      </c>
      <c r="U337" s="20">
        <v>3</v>
      </c>
      <c r="V337" s="20">
        <v>9</v>
      </c>
      <c r="W337" s="20">
        <f>4+30+30</f>
        <v>64</v>
      </c>
      <c r="X337" s="21">
        <f t="shared" si="90"/>
        <v>0.26666666666666666</v>
      </c>
      <c r="Y337" s="22">
        <f t="shared" ca="1" si="91"/>
        <v>0.4</v>
      </c>
      <c r="Z337" s="26" t="s">
        <v>4244</v>
      </c>
      <c r="AA337" s="26">
        <f>VLOOKUP(B337,Hoja2!A:H,8,FALSE)</f>
        <v>461</v>
      </c>
      <c r="AB337" s="27">
        <v>46046</v>
      </c>
      <c r="AC337" s="26"/>
      <c r="AD337" s="27"/>
      <c r="AE337" s="24" t="s">
        <v>8</v>
      </c>
      <c r="AF337" s="24" t="s">
        <v>9</v>
      </c>
      <c r="AG337" s="24">
        <f>VLOOKUP(B337,ARL!A:Z,22,FALSE)</f>
        <v>5</v>
      </c>
      <c r="AH337" s="25" t="str">
        <f t="shared" ca="1" si="92"/>
        <v>VIGENTE</v>
      </c>
      <c r="AI337" s="44" t="s">
        <v>5418</v>
      </c>
      <c r="AJ337" s="44" t="s">
        <v>5418</v>
      </c>
      <c r="AK337" s="44" t="s">
        <v>5418</v>
      </c>
      <c r="AL337" s="44" t="s">
        <v>5418</v>
      </c>
      <c r="AM337" s="44" t="s">
        <v>5418</v>
      </c>
      <c r="AN337" s="23" t="s">
        <v>5580</v>
      </c>
      <c r="AO337" s="8" t="s">
        <v>2</v>
      </c>
      <c r="AP337" s="23">
        <v>46118</v>
      </c>
      <c r="AQ337" s="45" t="s">
        <v>0</v>
      </c>
      <c r="AR337" s="41">
        <v>51118001</v>
      </c>
      <c r="AS337" s="41">
        <v>24361502</v>
      </c>
      <c r="AT337" s="41" t="s">
        <v>5407</v>
      </c>
      <c r="AU337" s="40" t="s">
        <v>5583</v>
      </c>
    </row>
    <row r="338" spans="1:47" ht="36">
      <c r="A338" s="9" t="s">
        <v>9</v>
      </c>
      <c r="B338" s="10" t="s">
        <v>1679</v>
      </c>
      <c r="C338" s="6" t="str">
        <f>VLOOKUP(B338,Hoja1!A:G,3,FALSE)</f>
        <v>DEISY ROCIO ROMERO LIBERATO</v>
      </c>
      <c r="D338" s="6" t="str">
        <f>VLOOKUP(B338,Hoja1!A:G,5,FALSE)</f>
        <v>JOSE MAURICIO BARRAGAN MORENO</v>
      </c>
      <c r="E338" s="6" t="s">
        <v>5405</v>
      </c>
      <c r="F338" s="3" t="str">
        <f>VLOOKUP(B338,Hoja1!A:G,7,FALSE)</f>
        <v>FERNANDO SOTELO AVILA</v>
      </c>
      <c r="G338" s="11">
        <v>46045</v>
      </c>
      <c r="H338" s="12">
        <v>8</v>
      </c>
      <c r="I338" s="12">
        <v>240</v>
      </c>
      <c r="J338" s="13">
        <v>46051</v>
      </c>
      <c r="K338" s="5"/>
      <c r="L338" s="13">
        <v>46293</v>
      </c>
      <c r="M338" s="14"/>
      <c r="N338" s="15">
        <f t="shared" si="93"/>
        <v>46293</v>
      </c>
      <c r="O338" s="16">
        <v>54400000</v>
      </c>
      <c r="P338" s="17"/>
      <c r="Q338" s="17">
        <f t="shared" si="94"/>
        <v>54400000</v>
      </c>
      <c r="R338" s="18">
        <f t="shared" si="88"/>
        <v>6800000</v>
      </c>
      <c r="S338" s="17">
        <f t="shared" si="89"/>
        <v>226666.66666666666</v>
      </c>
      <c r="T338" s="19">
        <v>6800000</v>
      </c>
      <c r="U338" s="20">
        <v>3</v>
      </c>
      <c r="V338" s="20">
        <v>9</v>
      </c>
      <c r="W338" s="20">
        <f>2+30+30</f>
        <v>62</v>
      </c>
      <c r="X338" s="21">
        <f t="shared" si="90"/>
        <v>0.25833333333333336</v>
      </c>
      <c r="Y338" s="22">
        <f t="shared" ca="1" si="91"/>
        <v>0.39166666666666666</v>
      </c>
      <c r="Z338" s="26" t="s">
        <v>4403</v>
      </c>
      <c r="AA338" s="26">
        <f>VLOOKUP(B338,Hoja2!A:H,8,FALSE)</f>
        <v>669</v>
      </c>
      <c r="AB338" s="27">
        <v>46050</v>
      </c>
      <c r="AC338" s="26"/>
      <c r="AD338" s="27"/>
      <c r="AE338" s="24" t="s">
        <v>6</v>
      </c>
      <c r="AF338" s="24" t="s">
        <v>8</v>
      </c>
      <c r="AG338" s="24">
        <f>VLOOKUP(B338,ARL!A:Z,22,FALSE)</f>
        <v>1</v>
      </c>
      <c r="AH338" s="25" t="str">
        <f t="shared" ca="1" si="92"/>
        <v>VIGENTE</v>
      </c>
      <c r="AI338" s="44"/>
      <c r="AJ338" s="44"/>
      <c r="AK338" s="44"/>
      <c r="AL338" s="44"/>
      <c r="AM338" s="44"/>
      <c r="AN338" s="23"/>
      <c r="AO338" s="8" t="s">
        <v>2</v>
      </c>
      <c r="AP338" s="23">
        <v>46108</v>
      </c>
      <c r="AQ338" s="45" t="s">
        <v>0</v>
      </c>
      <c r="AR338" s="41">
        <v>51118001</v>
      </c>
      <c r="AS338" s="41">
        <v>24361502</v>
      </c>
      <c r="AT338" s="41" t="s">
        <v>5407</v>
      </c>
      <c r="AU338" s="40"/>
    </row>
    <row r="339" spans="1:47" ht="36">
      <c r="A339" s="9" t="s">
        <v>9</v>
      </c>
      <c r="B339" s="10" t="s">
        <v>1685</v>
      </c>
      <c r="C339" s="6" t="str">
        <f>VLOOKUP(B339,Hoja1!A:G,3,FALSE)</f>
        <v>MAHURENY LISETH BERMUDEZ DIAZ</v>
      </c>
      <c r="D339" s="6" t="str">
        <f>VLOOKUP(B339,Hoja1!A:G,5,FALSE)</f>
        <v>JOSE MAURICIO BARRAGAN MORENO</v>
      </c>
      <c r="E339" s="6" t="s">
        <v>5405</v>
      </c>
      <c r="F339" s="3" t="str">
        <f>VLOOKUP(B339,Hoja1!A:G,7,FALSE)</f>
        <v>FERNANDO SOTELO AVILA</v>
      </c>
      <c r="G339" s="11">
        <v>46052</v>
      </c>
      <c r="H339" s="12">
        <v>8</v>
      </c>
      <c r="I339" s="12">
        <v>240</v>
      </c>
      <c r="J339" s="13">
        <v>46064</v>
      </c>
      <c r="K339" s="5"/>
      <c r="L339" s="13">
        <v>46305</v>
      </c>
      <c r="M339" s="14"/>
      <c r="N339" s="15">
        <f t="shared" si="93"/>
        <v>46305</v>
      </c>
      <c r="O339" s="16">
        <v>38400000</v>
      </c>
      <c r="P339" s="17"/>
      <c r="Q339" s="17">
        <f t="shared" si="94"/>
        <v>38400000</v>
      </c>
      <c r="R339" s="18">
        <f t="shared" si="88"/>
        <v>4800000</v>
      </c>
      <c r="S339" s="17">
        <f t="shared" si="89"/>
        <v>160000</v>
      </c>
      <c r="T339" s="19">
        <v>3200000</v>
      </c>
      <c r="U339" s="20">
        <v>2</v>
      </c>
      <c r="V339" s="20">
        <v>9</v>
      </c>
      <c r="W339" s="20">
        <f>20+30</f>
        <v>50</v>
      </c>
      <c r="X339" s="21">
        <f t="shared" si="90"/>
        <v>0.20833333333333334</v>
      </c>
      <c r="Y339" s="22">
        <f t="shared" ca="1" si="91"/>
        <v>0.33750000000000002</v>
      </c>
      <c r="Z339" s="26" t="s">
        <v>4244</v>
      </c>
      <c r="AA339" s="26">
        <f>VLOOKUP(B339,Hoja2!A:H,8,FALSE)</f>
        <v>2101</v>
      </c>
      <c r="AB339" s="27">
        <v>46064</v>
      </c>
      <c r="AC339" s="26"/>
      <c r="AD339" s="27"/>
      <c r="AE339" s="24" t="s">
        <v>8</v>
      </c>
      <c r="AF339" s="24" t="s">
        <v>9</v>
      </c>
      <c r="AG339" s="24">
        <f>VLOOKUP(B339,ARL!A:Z,22,FALSE)</f>
        <v>1</v>
      </c>
      <c r="AH339" s="25" t="str">
        <f t="shared" ca="1" si="92"/>
        <v>VIGENTE</v>
      </c>
      <c r="AI339" s="44"/>
      <c r="AJ339" s="44"/>
      <c r="AK339" s="44"/>
      <c r="AL339" s="44"/>
      <c r="AM339" s="44"/>
      <c r="AN339" s="23"/>
      <c r="AO339" s="8" t="s">
        <v>2</v>
      </c>
      <c r="AP339" s="23">
        <v>46108</v>
      </c>
      <c r="AQ339" s="45" t="s">
        <v>0</v>
      </c>
      <c r="AR339" s="41">
        <v>51118001</v>
      </c>
      <c r="AS339" s="41">
        <v>24361502</v>
      </c>
      <c r="AT339" s="41" t="s">
        <v>5407</v>
      </c>
      <c r="AU339" s="40"/>
    </row>
    <row r="340" spans="1:47" ht="24">
      <c r="A340" s="9" t="s">
        <v>5413</v>
      </c>
      <c r="B340" s="10" t="s">
        <v>1690</v>
      </c>
      <c r="C340" s="6" t="str">
        <f>VLOOKUP(B340,Hoja1!A:G,3,FALSE)</f>
        <v>LUIS FERNANDO OSORIO GUTIERREZ</v>
      </c>
      <c r="D340" s="6" t="str">
        <f>VLOOKUP(B340,Hoja1!A:G,5,FALSE)</f>
        <v>NATALIA ESPITIA ROJAS</v>
      </c>
      <c r="E340" s="6" t="e">
        <f>_xlfn.XLOOKUP(B340,#REF!,#REF!," ")</f>
        <v>#REF!</v>
      </c>
      <c r="F340" s="3" t="str">
        <f>VLOOKUP(B340,Hoja1!A:G,7,FALSE)</f>
        <v>JEISSON ANDREY GONZALEZ FLORIAN</v>
      </c>
      <c r="G340" s="11"/>
      <c r="H340" s="12">
        <v>8</v>
      </c>
      <c r="I340" s="12">
        <v>240</v>
      </c>
      <c r="J340" s="13"/>
      <c r="K340" s="5"/>
      <c r="L340" s="13"/>
      <c r="M340" s="14"/>
      <c r="N340" s="15">
        <f t="shared" si="93"/>
        <v>0</v>
      </c>
      <c r="O340" s="16"/>
      <c r="P340" s="17"/>
      <c r="Q340" s="17">
        <f t="shared" si="94"/>
        <v>0</v>
      </c>
      <c r="R340" s="18">
        <f t="shared" si="88"/>
        <v>0</v>
      </c>
      <c r="S340" s="17">
        <f t="shared" si="89"/>
        <v>0</v>
      </c>
      <c r="T340" s="19">
        <f>+AA340*S340</f>
        <v>0</v>
      </c>
      <c r="U340" s="20">
        <v>1</v>
      </c>
      <c r="V340" s="20">
        <v>9</v>
      </c>
      <c r="W340" s="20"/>
      <c r="X340" s="21">
        <f t="shared" si="90"/>
        <v>0</v>
      </c>
      <c r="Y340" s="22">
        <f t="shared" ca="1" si="91"/>
        <v>192.27083333333334</v>
      </c>
      <c r="Z340" s="26" t="s">
        <v>4244</v>
      </c>
      <c r="AA340" s="26">
        <f>VLOOKUP(B340,Hoja2!A:H,8,FALSE)</f>
        <v>467</v>
      </c>
      <c r="AB340" s="27">
        <v>46046</v>
      </c>
      <c r="AC340" s="26"/>
      <c r="AD340" s="27"/>
      <c r="AE340" s="24"/>
      <c r="AF340" s="24"/>
      <c r="AG340" s="24">
        <f>VLOOKUP(B340,ARL!A:Z,22,FALSE)</f>
        <v>1</v>
      </c>
      <c r="AH340" s="25" t="str">
        <f t="shared" ca="1" si="92"/>
        <v>TERMINADO</v>
      </c>
      <c r="AI340" s="44"/>
      <c r="AJ340" s="44"/>
      <c r="AK340" s="44"/>
      <c r="AL340" s="44"/>
      <c r="AM340" s="44"/>
      <c r="AN340" s="23"/>
      <c r="AO340" s="8"/>
      <c r="AP340" s="23"/>
      <c r="AQ340" s="45"/>
      <c r="AR340" s="41">
        <v>51118001</v>
      </c>
      <c r="AS340" s="41">
        <v>24361502</v>
      </c>
      <c r="AT340" s="41" t="s">
        <v>5417</v>
      </c>
      <c r="AU340" s="40"/>
    </row>
    <row r="341" spans="1:47" ht="24">
      <c r="A341" s="9" t="s">
        <v>9</v>
      </c>
      <c r="B341" s="10" t="s">
        <v>1690</v>
      </c>
      <c r="C341" s="6" t="str">
        <f>VLOOKUP(B341,Hoja1!A:G,3,FALSE)</f>
        <v>LUIS FERNANDO OSORIO GUTIERREZ</v>
      </c>
      <c r="D341" s="6" t="str">
        <f>VLOOKUP(B341,Hoja1!A:G,5,FALSE)</f>
        <v>NATALIA ESPITIA ROJAS</v>
      </c>
      <c r="E341" s="6" t="e">
        <f>_xlfn.XLOOKUP(B341,#REF!,#REF!," ")</f>
        <v>#REF!</v>
      </c>
      <c r="F341" s="3" t="str">
        <f>VLOOKUP(B341,Hoja1!A:G,7,FALSE)</f>
        <v>JEISSON ANDREY GONZALEZ FLORIAN</v>
      </c>
      <c r="G341" s="11"/>
      <c r="H341" s="12">
        <v>8</v>
      </c>
      <c r="I341" s="12">
        <v>240</v>
      </c>
      <c r="J341" s="13"/>
      <c r="K341" s="5"/>
      <c r="L341" s="13"/>
      <c r="M341" s="14"/>
      <c r="N341" s="15">
        <f t="shared" si="93"/>
        <v>0</v>
      </c>
      <c r="O341" s="16"/>
      <c r="P341" s="17"/>
      <c r="Q341" s="17">
        <f t="shared" si="94"/>
        <v>0</v>
      </c>
      <c r="R341" s="18">
        <f t="shared" si="88"/>
        <v>0</v>
      </c>
      <c r="S341" s="17">
        <f t="shared" si="89"/>
        <v>0</v>
      </c>
      <c r="T341" s="19">
        <f>+AA341*S341</f>
        <v>0</v>
      </c>
      <c r="U341" s="20">
        <v>1</v>
      </c>
      <c r="V341" s="20">
        <v>9</v>
      </c>
      <c r="W341" s="20"/>
      <c r="X341" s="21">
        <f t="shared" si="90"/>
        <v>0</v>
      </c>
      <c r="Y341" s="22">
        <f t="shared" ca="1" si="91"/>
        <v>192.27083333333334</v>
      </c>
      <c r="Z341" s="26" t="s">
        <v>4244</v>
      </c>
      <c r="AA341" s="26">
        <f>VLOOKUP(B341,Hoja2!A:H,8,FALSE)</f>
        <v>467</v>
      </c>
      <c r="AB341" s="27">
        <v>46046</v>
      </c>
      <c r="AC341" s="26"/>
      <c r="AD341" s="27"/>
      <c r="AE341" s="24"/>
      <c r="AF341" s="24"/>
      <c r="AG341" s="24">
        <f>VLOOKUP(B341,ARL!A:Z,22,FALSE)</f>
        <v>1</v>
      </c>
      <c r="AH341" s="25" t="str">
        <f t="shared" ca="1" si="92"/>
        <v>TERMINADO</v>
      </c>
      <c r="AI341" s="44"/>
      <c r="AJ341" s="44"/>
      <c r="AK341" s="44"/>
      <c r="AL341" s="44"/>
      <c r="AM341" s="44"/>
      <c r="AN341" s="23"/>
      <c r="AO341" s="8"/>
      <c r="AP341" s="23"/>
      <c r="AQ341" s="45"/>
      <c r="AR341" s="41">
        <v>51118001</v>
      </c>
      <c r="AS341" s="41">
        <v>24361502</v>
      </c>
      <c r="AT341" s="41" t="s">
        <v>5417</v>
      </c>
      <c r="AU341" s="40"/>
    </row>
    <row r="342" spans="1:47" ht="36">
      <c r="A342" s="9" t="s">
        <v>9</v>
      </c>
      <c r="B342" s="10" t="s">
        <v>1696</v>
      </c>
      <c r="C342" s="6" t="str">
        <f>VLOOKUP(B342,Hoja1!A:G,3,FALSE)</f>
        <v>MARTHA LILIANA VERA PRIETO</v>
      </c>
      <c r="D342" s="6" t="str">
        <f>VLOOKUP(B342,Hoja1!A:G,5,FALSE)</f>
        <v>JUNIOR EDUARDO RIVAS MORENO</v>
      </c>
      <c r="E342" s="6" t="e">
        <f>_xlfn.XLOOKUP(B342,#REF!,#REF!," ")</f>
        <v>#REF!</v>
      </c>
      <c r="F342" s="3" t="str">
        <f>VLOOKUP(B342,Hoja1!A:G,7,FALSE)</f>
        <v>JEISSON ANDREY GONZALEZ FLORIAN</v>
      </c>
      <c r="G342" s="11">
        <v>46042</v>
      </c>
      <c r="H342" s="12">
        <v>8</v>
      </c>
      <c r="I342" s="12">
        <v>240</v>
      </c>
      <c r="J342" s="13">
        <v>46049</v>
      </c>
      <c r="K342" s="5"/>
      <c r="L342" s="13">
        <v>46291</v>
      </c>
      <c r="M342" s="14"/>
      <c r="N342" s="15">
        <f t="shared" si="93"/>
        <v>46291</v>
      </c>
      <c r="O342" s="16">
        <v>48000000</v>
      </c>
      <c r="P342" s="17"/>
      <c r="Q342" s="17">
        <f t="shared" ref="Q342:Q373" si="95">+O342+P342</f>
        <v>48000000</v>
      </c>
      <c r="R342" s="18">
        <f t="shared" ref="R342:R405" si="96">+Q342/(H342+(M342/30))</f>
        <v>6000000</v>
      </c>
      <c r="S342" s="17">
        <f t="shared" ref="S342:S405" si="97">R342/30</f>
        <v>200000</v>
      </c>
      <c r="T342" s="19">
        <v>6000000</v>
      </c>
      <c r="U342" s="20">
        <v>3</v>
      </c>
      <c r="V342" s="20">
        <v>9</v>
      </c>
      <c r="W342" s="20">
        <f>4+30+30</f>
        <v>64</v>
      </c>
      <c r="X342" s="21">
        <f t="shared" ref="X342:X405" si="98">+W342/(I342+M342)</f>
        <v>0.26666666666666666</v>
      </c>
      <c r="Y342" s="22">
        <f t="shared" ref="Y342:Y405" ca="1" si="99">((TODAY()-J342)/I342)</f>
        <v>0.4</v>
      </c>
      <c r="Z342" s="26" t="s">
        <v>4244</v>
      </c>
      <c r="AA342" s="26">
        <f>VLOOKUP(B342,Hoja2!A:H,8,FALSE)</f>
        <v>534</v>
      </c>
      <c r="AB342" s="27">
        <v>46046</v>
      </c>
      <c r="AC342" s="26"/>
      <c r="AD342" s="27"/>
      <c r="AE342" s="24" t="s">
        <v>8</v>
      </c>
      <c r="AF342" s="24" t="s">
        <v>9</v>
      </c>
      <c r="AG342" s="24">
        <f>VLOOKUP(B342,ARL!A:Z,22,FALSE)</f>
        <v>1</v>
      </c>
      <c r="AH342" s="25" t="str">
        <f t="shared" ref="AH342:AH405" ca="1" si="100">IF(N342&gt;$AH$1,"VIGENTE","TERMINADO")</f>
        <v>VIGENTE</v>
      </c>
      <c r="AI342" s="44"/>
      <c r="AJ342" s="44"/>
      <c r="AK342" s="44"/>
      <c r="AL342" s="44"/>
      <c r="AM342" s="44" t="s">
        <v>0</v>
      </c>
      <c r="AN342" s="23">
        <v>46112</v>
      </c>
      <c r="AO342" s="8" t="s">
        <v>2</v>
      </c>
      <c r="AP342" s="23">
        <v>46112</v>
      </c>
      <c r="AQ342" s="45" t="s">
        <v>0</v>
      </c>
      <c r="AR342" s="41">
        <v>51118001</v>
      </c>
      <c r="AS342" s="41">
        <v>24361502</v>
      </c>
      <c r="AT342" s="41" t="s">
        <v>5417</v>
      </c>
      <c r="AU342" s="40"/>
    </row>
    <row r="343" spans="1:47" ht="36">
      <c r="A343" s="9" t="s">
        <v>9</v>
      </c>
      <c r="B343" s="10" t="s">
        <v>1700</v>
      </c>
      <c r="C343" s="6" t="str">
        <f>VLOOKUP(B343,Hoja1!A:G,3,FALSE)</f>
        <v>MAYRA ISABELMARTINEZ HERNANDEZ</v>
      </c>
      <c r="D343" s="6" t="str">
        <f>VLOOKUP(B343,Hoja1!A:G,5,FALSE)</f>
        <v>JORGE ARMANDO SOLANO PEÑA</v>
      </c>
      <c r="E343" s="6" t="e">
        <f>_xlfn.XLOOKUP(B343,#REF!,#REF!," ")</f>
        <v>#REF!</v>
      </c>
      <c r="F343" s="3" t="str">
        <f>VLOOKUP(B343,Hoja1!A:G,7,FALSE)</f>
        <v>MARIA DEL PILAR BENAVIDES ALFONSO</v>
      </c>
      <c r="G343" s="11">
        <v>46043</v>
      </c>
      <c r="H343" s="12">
        <v>8</v>
      </c>
      <c r="I343" s="12">
        <v>240</v>
      </c>
      <c r="J343" s="13">
        <v>46049</v>
      </c>
      <c r="K343" s="5"/>
      <c r="L343" s="13">
        <v>46291</v>
      </c>
      <c r="M343" s="14"/>
      <c r="N343" s="15">
        <f t="shared" si="93"/>
        <v>46291</v>
      </c>
      <c r="O343" s="16">
        <v>48000000</v>
      </c>
      <c r="P343" s="17"/>
      <c r="Q343" s="17">
        <f t="shared" si="95"/>
        <v>48000000</v>
      </c>
      <c r="R343" s="18">
        <f t="shared" si="96"/>
        <v>6000000</v>
      </c>
      <c r="S343" s="17">
        <f t="shared" si="97"/>
        <v>200000</v>
      </c>
      <c r="T343" s="19">
        <v>6000000</v>
      </c>
      <c r="U343" s="20">
        <v>3</v>
      </c>
      <c r="V343" s="20">
        <v>9</v>
      </c>
      <c r="W343" s="20">
        <f>4+30+30</f>
        <v>64</v>
      </c>
      <c r="X343" s="21">
        <f t="shared" si="98"/>
        <v>0.26666666666666666</v>
      </c>
      <c r="Y343" s="22">
        <f t="shared" ca="1" si="99"/>
        <v>0.4</v>
      </c>
      <c r="Z343" s="26" t="s">
        <v>4244</v>
      </c>
      <c r="AA343" s="26">
        <f>VLOOKUP(B343,Hoja2!A:H,8,FALSE)</f>
        <v>493</v>
      </c>
      <c r="AB343" s="27">
        <v>46046</v>
      </c>
      <c r="AC343" s="26"/>
      <c r="AD343" s="27"/>
      <c r="AE343" s="24" t="s">
        <v>8</v>
      </c>
      <c r="AF343" s="24" t="s">
        <v>8</v>
      </c>
      <c r="AG343" s="24">
        <f>VLOOKUP(B343,ARL!A:Z,22,FALSE)</f>
        <v>1</v>
      </c>
      <c r="AH343" s="25" t="str">
        <f t="shared" ca="1" si="100"/>
        <v>VIGENTE</v>
      </c>
      <c r="AI343" s="44" t="s">
        <v>5418</v>
      </c>
      <c r="AJ343" s="44" t="s">
        <v>5418</v>
      </c>
      <c r="AK343" s="44" t="s">
        <v>5418</v>
      </c>
      <c r="AL343" s="44" t="s">
        <v>5418</v>
      </c>
      <c r="AM343" s="44" t="s">
        <v>5418</v>
      </c>
      <c r="AN343" s="23">
        <v>46119</v>
      </c>
      <c r="AO343" s="8" t="s">
        <v>2</v>
      </c>
      <c r="AP343" s="23">
        <v>46119</v>
      </c>
      <c r="AQ343" s="45"/>
      <c r="AR343" s="41">
        <v>51118001</v>
      </c>
      <c r="AS343" s="41">
        <v>24361502</v>
      </c>
      <c r="AT343" s="41" t="s">
        <v>5407</v>
      </c>
      <c r="AU343" s="40" t="s">
        <v>5584</v>
      </c>
    </row>
    <row r="344" spans="1:47" ht="36">
      <c r="A344" s="9" t="s">
        <v>9</v>
      </c>
      <c r="B344" s="10" t="s">
        <v>1704</v>
      </c>
      <c r="C344" s="6" t="str">
        <f>VLOOKUP(B344,Hoja1!A:G,3,FALSE)</f>
        <v>CESAR AUGUSTO MANOSALVA MORA</v>
      </c>
      <c r="D344" s="6" t="str">
        <f>VLOOKUP(B344,Hoja1!A:G,5,FALSE)</f>
        <v>JUNIOR EDUARDO RIVAS MORENO</v>
      </c>
      <c r="E344" s="6" t="e">
        <f>_xlfn.XLOOKUP(B344,#REF!,#REF!," ")</f>
        <v>#REF!</v>
      </c>
      <c r="F344" s="3" t="str">
        <f>VLOOKUP(B344,Hoja1!A:G,7,FALSE)</f>
        <v>JEISSON ANDREY GONZALEZ FLORIAN</v>
      </c>
      <c r="G344" s="11"/>
      <c r="H344" s="12">
        <v>8</v>
      </c>
      <c r="I344" s="12">
        <v>240</v>
      </c>
      <c r="J344" s="13"/>
      <c r="K344" s="5"/>
      <c r="L344" s="13"/>
      <c r="M344" s="14"/>
      <c r="N344" s="15">
        <f t="shared" si="93"/>
        <v>0</v>
      </c>
      <c r="O344" s="16"/>
      <c r="P344" s="17"/>
      <c r="Q344" s="17">
        <f t="shared" si="95"/>
        <v>0</v>
      </c>
      <c r="R344" s="18">
        <f t="shared" si="96"/>
        <v>0</v>
      </c>
      <c r="S344" s="17">
        <f t="shared" si="97"/>
        <v>0</v>
      </c>
      <c r="T344" s="19">
        <f>+AA344*S344</f>
        <v>0</v>
      </c>
      <c r="U344" s="20">
        <v>1</v>
      </c>
      <c r="V344" s="20">
        <v>9</v>
      </c>
      <c r="W344" s="20"/>
      <c r="X344" s="21">
        <f t="shared" si="98"/>
        <v>0</v>
      </c>
      <c r="Y344" s="22">
        <f t="shared" ca="1" si="99"/>
        <v>192.27083333333334</v>
      </c>
      <c r="Z344" s="26" t="s">
        <v>4244</v>
      </c>
      <c r="AA344" s="26">
        <f>VLOOKUP(B344,Hoja2!A:H,8,FALSE)</f>
        <v>494</v>
      </c>
      <c r="AB344" s="27">
        <v>46046</v>
      </c>
      <c r="AC344" s="26"/>
      <c r="AD344" s="27"/>
      <c r="AE344" s="24"/>
      <c r="AF344" s="24"/>
      <c r="AG344" s="24">
        <f>VLOOKUP(B344,ARL!A:Z,22,FALSE)</f>
        <v>1</v>
      </c>
      <c r="AH344" s="25" t="str">
        <f t="shared" ca="1" si="100"/>
        <v>TERMINADO</v>
      </c>
      <c r="AI344" s="44"/>
      <c r="AJ344" s="44"/>
      <c r="AK344" s="44"/>
      <c r="AL344" s="44"/>
      <c r="AM344" s="44"/>
      <c r="AN344" s="23"/>
      <c r="AO344" s="8"/>
      <c r="AP344" s="23"/>
      <c r="AQ344" s="45"/>
      <c r="AR344" s="41">
        <v>51118001</v>
      </c>
      <c r="AS344" s="41">
        <v>24361502</v>
      </c>
      <c r="AT344" s="41" t="s">
        <v>5417</v>
      </c>
      <c r="AU344" s="40"/>
    </row>
    <row r="345" spans="1:47" ht="36">
      <c r="A345" s="9" t="s">
        <v>9</v>
      </c>
      <c r="B345" s="10" t="s">
        <v>1709</v>
      </c>
      <c r="C345" s="6" t="str">
        <f>VLOOKUP(B345,Hoja1!A:G,3,FALSE)</f>
        <v>LINA MARCELA MONSALVE RESTREPO</v>
      </c>
      <c r="D345" s="6" t="str">
        <f>VLOOKUP(B345,Hoja1!A:G,5,FALSE)</f>
        <v>NATALIA ESPITIA ROJAS</v>
      </c>
      <c r="E345" s="6" t="e">
        <f>_xlfn.XLOOKUP(B345,#REF!,#REF!," ")</f>
        <v>#REF!</v>
      </c>
      <c r="F345" s="3" t="str">
        <f>VLOOKUP(B345,Hoja1!A:G,7,FALSE)</f>
        <v>JEISSON ANDREY GONZALEZ FLORIAN</v>
      </c>
      <c r="G345" s="11"/>
      <c r="H345" s="12">
        <v>8</v>
      </c>
      <c r="I345" s="12">
        <v>240</v>
      </c>
      <c r="J345" s="13"/>
      <c r="K345" s="5"/>
      <c r="L345" s="13"/>
      <c r="M345" s="14"/>
      <c r="N345" s="15">
        <f t="shared" si="93"/>
        <v>0</v>
      </c>
      <c r="O345" s="16"/>
      <c r="P345" s="17"/>
      <c r="Q345" s="17">
        <f t="shared" si="95"/>
        <v>0</v>
      </c>
      <c r="R345" s="18">
        <f t="shared" si="96"/>
        <v>0</v>
      </c>
      <c r="S345" s="17">
        <f t="shared" si="97"/>
        <v>0</v>
      </c>
      <c r="T345" s="19">
        <f>+AA345*S345</f>
        <v>0</v>
      </c>
      <c r="U345" s="20">
        <v>1</v>
      </c>
      <c r="V345" s="20">
        <v>9</v>
      </c>
      <c r="W345" s="20"/>
      <c r="X345" s="21">
        <f t="shared" si="98"/>
        <v>0</v>
      </c>
      <c r="Y345" s="22">
        <f t="shared" ca="1" si="99"/>
        <v>192.27083333333334</v>
      </c>
      <c r="Z345" s="26" t="s">
        <v>4244</v>
      </c>
      <c r="AA345" s="26">
        <f>VLOOKUP(B345,Hoja2!A:H,8,FALSE)</f>
        <v>468</v>
      </c>
      <c r="AB345" s="27">
        <v>46046</v>
      </c>
      <c r="AC345" s="26"/>
      <c r="AD345" s="27"/>
      <c r="AE345" s="24"/>
      <c r="AF345" s="24"/>
      <c r="AG345" s="24">
        <f>VLOOKUP(B345,ARL!A:Z,22,FALSE)</f>
        <v>3</v>
      </c>
      <c r="AH345" s="25" t="str">
        <f t="shared" ca="1" si="100"/>
        <v>TERMINADO</v>
      </c>
      <c r="AI345" s="44"/>
      <c r="AJ345" s="44"/>
      <c r="AK345" s="44"/>
      <c r="AL345" s="44"/>
      <c r="AM345" s="44"/>
      <c r="AN345" s="23"/>
      <c r="AO345" s="8"/>
      <c r="AP345" s="23"/>
      <c r="AQ345" s="45"/>
      <c r="AR345" s="41">
        <v>51118001</v>
      </c>
      <c r="AS345" s="41">
        <v>24361502</v>
      </c>
      <c r="AT345" s="41" t="s">
        <v>5417</v>
      </c>
      <c r="AU345" s="40"/>
    </row>
    <row r="346" spans="1:47" ht="24">
      <c r="A346" s="9" t="s">
        <v>5413</v>
      </c>
      <c r="B346" s="10" t="s">
        <v>1715</v>
      </c>
      <c r="C346" s="6" t="str">
        <f>VLOOKUP(B346,Hoja1!A:G,3,FALSE)</f>
        <v>JOHN EDUARD ARAUJO CHAVES</v>
      </c>
      <c r="D346" s="6" t="str">
        <f>VLOOKUP(B346,Hoja1!A:G,5,FALSE)</f>
        <v>NATALIA ESPITIA ROJAS</v>
      </c>
      <c r="E346" s="6" t="e">
        <f>_xlfn.XLOOKUP(B346,#REF!,#REF!," ")</f>
        <v>#REF!</v>
      </c>
      <c r="F346" s="3" t="str">
        <f>VLOOKUP(B346,Hoja1!A:G,7,FALSE)</f>
        <v>JEISSON ANDREY GONZALEZ FLORIAN</v>
      </c>
      <c r="G346" s="11"/>
      <c r="H346" s="12">
        <v>8</v>
      </c>
      <c r="I346" s="12">
        <v>240</v>
      </c>
      <c r="J346" s="13"/>
      <c r="K346" s="5"/>
      <c r="L346" s="13"/>
      <c r="M346" s="14"/>
      <c r="N346" s="15">
        <f t="shared" si="93"/>
        <v>0</v>
      </c>
      <c r="O346" s="16"/>
      <c r="P346" s="17"/>
      <c r="Q346" s="17">
        <f t="shared" si="95"/>
        <v>0</v>
      </c>
      <c r="R346" s="18">
        <f t="shared" si="96"/>
        <v>0</v>
      </c>
      <c r="S346" s="17">
        <f t="shared" si="97"/>
        <v>0</v>
      </c>
      <c r="T346" s="19">
        <f>+AA346*S346</f>
        <v>0</v>
      </c>
      <c r="U346" s="20">
        <v>1</v>
      </c>
      <c r="V346" s="20">
        <v>9</v>
      </c>
      <c r="W346" s="20"/>
      <c r="X346" s="21">
        <f t="shared" si="98"/>
        <v>0</v>
      </c>
      <c r="Y346" s="22">
        <f t="shared" ca="1" si="99"/>
        <v>192.27083333333334</v>
      </c>
      <c r="Z346" s="26" t="s">
        <v>4244</v>
      </c>
      <c r="AA346" s="26">
        <f>VLOOKUP(B346,Hoja2!A:H,8,FALSE)</f>
        <v>672</v>
      </c>
      <c r="AB346" s="27">
        <v>46050</v>
      </c>
      <c r="AC346" s="26"/>
      <c r="AD346" s="27"/>
      <c r="AE346" s="24"/>
      <c r="AF346" s="24"/>
      <c r="AG346" s="24">
        <f>VLOOKUP(B346,ARL!A:Z,22,FALSE)</f>
        <v>1</v>
      </c>
      <c r="AH346" s="25" t="str">
        <f t="shared" ca="1" si="100"/>
        <v>TERMINADO</v>
      </c>
      <c r="AI346" s="44"/>
      <c r="AJ346" s="44"/>
      <c r="AK346" s="44"/>
      <c r="AL346" s="44"/>
      <c r="AM346" s="44"/>
      <c r="AN346" s="23"/>
      <c r="AO346" s="8"/>
      <c r="AP346" s="23"/>
      <c r="AQ346" s="45"/>
      <c r="AR346" s="41">
        <v>51118001</v>
      </c>
      <c r="AS346" s="41">
        <v>24361502</v>
      </c>
      <c r="AT346" s="41" t="s">
        <v>5417</v>
      </c>
      <c r="AU346" s="40"/>
    </row>
    <row r="347" spans="1:47" ht="24">
      <c r="A347" s="9" t="s">
        <v>9</v>
      </c>
      <c r="B347" s="10" t="s">
        <v>1715</v>
      </c>
      <c r="C347" s="6" t="str">
        <f>VLOOKUP(B347,Hoja1!A:G,3,FALSE)</f>
        <v>JOHN EDUARD ARAUJO CHAVES</v>
      </c>
      <c r="D347" s="6" t="str">
        <f>VLOOKUP(B347,Hoja1!A:G,5,FALSE)</f>
        <v>NATALIA ESPITIA ROJAS</v>
      </c>
      <c r="E347" s="6" t="e">
        <f>_xlfn.XLOOKUP(B347,#REF!,#REF!," ")</f>
        <v>#REF!</v>
      </c>
      <c r="F347" s="3" t="str">
        <f>VLOOKUP(B347,Hoja1!A:G,7,FALSE)</f>
        <v>JEISSON ANDREY GONZALEZ FLORIAN</v>
      </c>
      <c r="G347" s="11"/>
      <c r="H347" s="12">
        <v>8</v>
      </c>
      <c r="I347" s="12">
        <v>240</v>
      </c>
      <c r="J347" s="13"/>
      <c r="K347" s="5"/>
      <c r="L347" s="13"/>
      <c r="M347" s="14"/>
      <c r="N347" s="15">
        <f t="shared" si="93"/>
        <v>0</v>
      </c>
      <c r="O347" s="16"/>
      <c r="P347" s="17"/>
      <c r="Q347" s="17">
        <f t="shared" si="95"/>
        <v>0</v>
      </c>
      <c r="R347" s="18">
        <f t="shared" si="96"/>
        <v>0</v>
      </c>
      <c r="S347" s="17">
        <f t="shared" si="97"/>
        <v>0</v>
      </c>
      <c r="T347" s="19">
        <f>+AA347*S347</f>
        <v>0</v>
      </c>
      <c r="U347" s="20">
        <v>1</v>
      </c>
      <c r="V347" s="20">
        <v>9</v>
      </c>
      <c r="W347" s="20"/>
      <c r="X347" s="21">
        <f t="shared" si="98"/>
        <v>0</v>
      </c>
      <c r="Y347" s="22">
        <f t="shared" ca="1" si="99"/>
        <v>192.27083333333334</v>
      </c>
      <c r="Z347" s="26" t="s">
        <v>4244</v>
      </c>
      <c r="AA347" s="26">
        <f>VLOOKUP(B347,Hoja2!A:H,8,FALSE)</f>
        <v>672</v>
      </c>
      <c r="AB347" s="27">
        <v>46050</v>
      </c>
      <c r="AC347" s="26"/>
      <c r="AD347" s="27"/>
      <c r="AE347" s="24"/>
      <c r="AF347" s="24"/>
      <c r="AG347" s="24">
        <f>VLOOKUP(B347,ARL!A:Z,22,FALSE)</f>
        <v>1</v>
      </c>
      <c r="AH347" s="25" t="str">
        <f t="shared" ca="1" si="100"/>
        <v>TERMINADO</v>
      </c>
      <c r="AI347" s="44"/>
      <c r="AJ347" s="44"/>
      <c r="AK347" s="44"/>
      <c r="AL347" s="44"/>
      <c r="AM347" s="44"/>
      <c r="AN347" s="23"/>
      <c r="AO347" s="8"/>
      <c r="AP347" s="23"/>
      <c r="AQ347" s="45"/>
      <c r="AR347" s="41">
        <v>51118001</v>
      </c>
      <c r="AS347" s="41">
        <v>24361502</v>
      </c>
      <c r="AT347" s="41" t="s">
        <v>5417</v>
      </c>
      <c r="AU347" s="40"/>
    </row>
    <row r="348" spans="1:47" ht="36">
      <c r="A348" s="9" t="s">
        <v>9</v>
      </c>
      <c r="B348" s="10" t="s">
        <v>1722</v>
      </c>
      <c r="C348" s="6" t="str">
        <f>VLOOKUP(B348,Hoja1!A:G,3,FALSE)</f>
        <v>VICTOR MAURICIO ARDILA RODRIGUEZ</v>
      </c>
      <c r="D348" s="6" t="str">
        <f>VLOOKUP(B348,Hoja1!A:G,5,FALSE)</f>
        <v>JEISSON ANDRES ORTIZ HERNANDEZ</v>
      </c>
      <c r="E348" s="6" t="e">
        <f>_xlfn.XLOOKUP(B348,#REF!,#REF!," ")</f>
        <v>#REF!</v>
      </c>
      <c r="F348" s="3" t="str">
        <f>VLOOKUP(B348,Hoja1!A:G,7,FALSE)</f>
        <v>MONICA ANDREA MIRANDA LOZADA</v>
      </c>
      <c r="G348" s="11">
        <v>46042</v>
      </c>
      <c r="H348" s="12">
        <v>8</v>
      </c>
      <c r="I348" s="12">
        <v>240</v>
      </c>
      <c r="J348" s="13">
        <v>46049</v>
      </c>
      <c r="K348" s="5"/>
      <c r="L348" s="13">
        <v>46291</v>
      </c>
      <c r="M348" s="14"/>
      <c r="N348" s="15">
        <f t="shared" si="93"/>
        <v>46291</v>
      </c>
      <c r="O348" s="16">
        <v>54400000</v>
      </c>
      <c r="P348" s="17"/>
      <c r="Q348" s="17">
        <f t="shared" si="95"/>
        <v>54400000</v>
      </c>
      <c r="R348" s="18">
        <f t="shared" si="96"/>
        <v>6800000</v>
      </c>
      <c r="S348" s="17">
        <f t="shared" si="97"/>
        <v>226666.66666666666</v>
      </c>
      <c r="T348" s="19">
        <f>30*S348</f>
        <v>6800000</v>
      </c>
      <c r="U348" s="20">
        <v>3</v>
      </c>
      <c r="V348" s="20">
        <v>9</v>
      </c>
      <c r="W348" s="20">
        <v>64</v>
      </c>
      <c r="X348" s="21">
        <f t="shared" si="98"/>
        <v>0.26666666666666666</v>
      </c>
      <c r="Y348" s="22">
        <f t="shared" ca="1" si="99"/>
        <v>0.4</v>
      </c>
      <c r="Z348" s="26" t="s">
        <v>4244</v>
      </c>
      <c r="AA348" s="26">
        <f>VLOOKUP(B348,Hoja2!A:H,8,FALSE)</f>
        <v>465</v>
      </c>
      <c r="AB348" s="27">
        <v>46046</v>
      </c>
      <c r="AC348" s="26"/>
      <c r="AD348" s="27"/>
      <c r="AE348" s="24" t="s">
        <v>8</v>
      </c>
      <c r="AF348" s="24" t="s">
        <v>9</v>
      </c>
      <c r="AG348" s="24">
        <f>VLOOKUP(B348,ARL!A:Z,22,FALSE)</f>
        <v>1</v>
      </c>
      <c r="AH348" s="25" t="str">
        <f t="shared" ca="1" si="100"/>
        <v>VIGENTE</v>
      </c>
      <c r="AI348" s="44" t="s">
        <v>0</v>
      </c>
      <c r="AJ348" s="44" t="s">
        <v>3</v>
      </c>
      <c r="AK348" s="44" t="s">
        <v>3</v>
      </c>
      <c r="AL348" s="44" t="s">
        <v>3</v>
      </c>
      <c r="AM348" s="44" t="s">
        <v>0</v>
      </c>
      <c r="AN348" s="23"/>
      <c r="AO348" s="8" t="s">
        <v>2</v>
      </c>
      <c r="AP348" s="23">
        <v>46113</v>
      </c>
      <c r="AQ348" s="45" t="s">
        <v>0</v>
      </c>
      <c r="AR348" s="41">
        <v>51118001</v>
      </c>
      <c r="AS348" s="41">
        <v>24361502</v>
      </c>
      <c r="AT348" s="41" t="s">
        <v>5422</v>
      </c>
      <c r="AU348" s="40"/>
    </row>
    <row r="349" spans="1:47" ht="36">
      <c r="A349" s="9" t="s">
        <v>9</v>
      </c>
      <c r="B349" s="10" t="s">
        <v>1728</v>
      </c>
      <c r="C349" s="6" t="str">
        <f>VLOOKUP(B349,Hoja1!A:G,3,FALSE)</f>
        <v>MARIA DEL PILAR BENAVIDES ALFONSO</v>
      </c>
      <c r="D349" s="6" t="str">
        <f>VLOOKUP(B349,Hoja1!A:G,5,FALSE)</f>
        <v>JEISSON ANDRES ORTIZ HERNANDEZ</v>
      </c>
      <c r="E349" s="6" t="e">
        <f>_xlfn.XLOOKUP(B349,#REF!,#REF!," ")</f>
        <v>#REF!</v>
      </c>
      <c r="F349" s="3" t="str">
        <f>VLOOKUP(B349,Hoja1!A:G,7,FALSE)</f>
        <v>MONICA ANDREA MIRANDA LOZADA</v>
      </c>
      <c r="G349" s="11">
        <v>46042</v>
      </c>
      <c r="H349" s="12">
        <v>8</v>
      </c>
      <c r="I349" s="12">
        <v>240</v>
      </c>
      <c r="J349" s="13">
        <v>46045</v>
      </c>
      <c r="K349" s="5"/>
      <c r="L349" s="13">
        <v>46287</v>
      </c>
      <c r="M349" s="14"/>
      <c r="N349" s="15">
        <f t="shared" si="93"/>
        <v>46287</v>
      </c>
      <c r="O349" s="16">
        <v>54400000</v>
      </c>
      <c r="P349" s="17"/>
      <c r="Q349" s="17">
        <f t="shared" si="95"/>
        <v>54400000</v>
      </c>
      <c r="R349" s="18">
        <f t="shared" si="96"/>
        <v>6800000</v>
      </c>
      <c r="S349" s="17">
        <f t="shared" si="97"/>
        <v>226666.66666666666</v>
      </c>
      <c r="T349" s="19">
        <f>30*S349</f>
        <v>6800000</v>
      </c>
      <c r="U349" s="20">
        <v>3</v>
      </c>
      <c r="V349" s="20">
        <v>9</v>
      </c>
      <c r="W349" s="20">
        <v>68</v>
      </c>
      <c r="X349" s="21">
        <f t="shared" si="98"/>
        <v>0.28333333333333333</v>
      </c>
      <c r="Y349" s="22">
        <f t="shared" ca="1" si="99"/>
        <v>0.41666666666666669</v>
      </c>
      <c r="Z349" s="26" t="s">
        <v>4244</v>
      </c>
      <c r="AA349" s="26">
        <f>VLOOKUP(B349,Hoja2!A:H,8,FALSE)</f>
        <v>432</v>
      </c>
      <c r="AB349" s="27">
        <v>46045</v>
      </c>
      <c r="AC349" s="26"/>
      <c r="AD349" s="27"/>
      <c r="AE349" s="24" t="s">
        <v>8</v>
      </c>
      <c r="AF349" s="24" t="s">
        <v>8</v>
      </c>
      <c r="AG349" s="24">
        <f>VLOOKUP(B349,ARL!A:Z,22,FALSE)</f>
        <v>1</v>
      </c>
      <c r="AH349" s="25" t="str">
        <f t="shared" ca="1" si="100"/>
        <v>VIGENTE</v>
      </c>
      <c r="AI349" s="44" t="s">
        <v>3</v>
      </c>
      <c r="AJ349" s="44" t="s">
        <v>0</v>
      </c>
      <c r="AK349" s="44" t="s">
        <v>3</v>
      </c>
      <c r="AL349" s="44" t="s">
        <v>3</v>
      </c>
      <c r="AM349" s="44" t="s">
        <v>3</v>
      </c>
      <c r="AN349" s="23"/>
      <c r="AO349" s="8" t="s">
        <v>2</v>
      </c>
      <c r="AP349" s="23">
        <v>46112</v>
      </c>
      <c r="AQ349" s="45" t="s">
        <v>0</v>
      </c>
      <c r="AR349" s="41">
        <v>51118001</v>
      </c>
      <c r="AS349" s="41">
        <v>24361502</v>
      </c>
      <c r="AT349" s="41" t="s">
        <v>5422</v>
      </c>
      <c r="AU349" s="40"/>
    </row>
    <row r="350" spans="1:47" ht="24">
      <c r="A350" s="9" t="s">
        <v>9</v>
      </c>
      <c r="B350" s="10" t="s">
        <v>1733</v>
      </c>
      <c r="C350" s="6" t="str">
        <f>VLOOKUP(B350,Hoja1!A:G,3,FALSE)</f>
        <v>JEISSON ANDRES ORTIZ HERNANDEZ</v>
      </c>
      <c r="D350" s="6" t="str">
        <f>VLOOKUP(B350,Hoja1!A:G,5,FALSE)</f>
        <v>LUZ ANDREA URQUIJO BOADA</v>
      </c>
      <c r="E350" s="6" t="e">
        <f>_xlfn.XLOOKUP(B350,#REF!,#REF!," ")</f>
        <v>#REF!</v>
      </c>
      <c r="F350" s="3" t="str">
        <f>VLOOKUP(B350,Hoja1!A:G,7,FALSE)</f>
        <v>MARIA DEL PILAR BENAVIDES ALFONSO</v>
      </c>
      <c r="G350" s="11">
        <v>46042</v>
      </c>
      <c r="H350" s="12">
        <v>8</v>
      </c>
      <c r="I350" s="12">
        <v>240</v>
      </c>
      <c r="J350" s="13">
        <v>46045</v>
      </c>
      <c r="K350" s="5"/>
      <c r="L350" s="13">
        <v>46287</v>
      </c>
      <c r="M350" s="14"/>
      <c r="N350" s="15">
        <f t="shared" si="93"/>
        <v>46287</v>
      </c>
      <c r="O350" s="16">
        <v>64000000</v>
      </c>
      <c r="P350" s="17"/>
      <c r="Q350" s="17">
        <f t="shared" si="95"/>
        <v>64000000</v>
      </c>
      <c r="R350" s="18">
        <f t="shared" si="96"/>
        <v>8000000</v>
      </c>
      <c r="S350" s="17">
        <f t="shared" si="97"/>
        <v>266666.66666666669</v>
      </c>
      <c r="T350" s="19">
        <v>8000000</v>
      </c>
      <c r="U350" s="20">
        <v>3</v>
      </c>
      <c r="V350" s="20">
        <v>9</v>
      </c>
      <c r="W350" s="20">
        <f>8+30+30</f>
        <v>68</v>
      </c>
      <c r="X350" s="21">
        <f t="shared" si="98"/>
        <v>0.28333333333333333</v>
      </c>
      <c r="Y350" s="22">
        <f t="shared" ca="1" si="99"/>
        <v>0.41666666666666669</v>
      </c>
      <c r="Z350" s="26" t="s">
        <v>4244</v>
      </c>
      <c r="AA350" s="26">
        <f>VLOOKUP(B350,Hoja2!A:H,8,FALSE)</f>
        <v>430</v>
      </c>
      <c r="AB350" s="27">
        <v>46045</v>
      </c>
      <c r="AC350" s="26"/>
      <c r="AD350" s="27"/>
      <c r="AE350" s="24" t="s">
        <v>8</v>
      </c>
      <c r="AF350" s="24" t="s">
        <v>9</v>
      </c>
      <c r="AG350" s="24">
        <f>VLOOKUP(B350,ARL!A:Z,22,FALSE)</f>
        <v>1</v>
      </c>
      <c r="AH350" s="25" t="str">
        <f t="shared" ca="1" si="100"/>
        <v>VIGENTE</v>
      </c>
      <c r="AI350" s="44" t="s">
        <v>5418</v>
      </c>
      <c r="AJ350" s="44" t="s">
        <v>5418</v>
      </c>
      <c r="AK350" s="44" t="s">
        <v>5418</v>
      </c>
      <c r="AL350" s="44" t="s">
        <v>5418</v>
      </c>
      <c r="AM350" s="44" t="s">
        <v>5418</v>
      </c>
      <c r="AN350" s="23"/>
      <c r="AO350" s="8" t="s">
        <v>2</v>
      </c>
      <c r="AP350" s="23">
        <v>46112</v>
      </c>
      <c r="AQ350" s="45" t="s">
        <v>0</v>
      </c>
      <c r="AR350" s="41">
        <v>51118001</v>
      </c>
      <c r="AS350" s="41">
        <v>24361502</v>
      </c>
      <c r="AT350" s="41" t="s">
        <v>5407</v>
      </c>
      <c r="AU350" s="40" t="s">
        <v>5436</v>
      </c>
    </row>
    <row r="351" spans="1:47" ht="36">
      <c r="A351" s="9" t="s">
        <v>9</v>
      </c>
      <c r="B351" s="10" t="s">
        <v>1739</v>
      </c>
      <c r="C351" s="6" t="str">
        <f>VLOOKUP(B351,Hoja1!A:G,3,FALSE)</f>
        <v>SUGEY DIAZ TRIANA</v>
      </c>
      <c r="D351" s="6" t="str">
        <f>VLOOKUP(B351,Hoja1!A:G,5,FALSE)</f>
        <v>JEISSON ANDRES ORTIZ HERNANDEZ</v>
      </c>
      <c r="E351" s="6" t="e">
        <f>_xlfn.XLOOKUP(B351,#REF!,#REF!," ")</f>
        <v>#REF!</v>
      </c>
      <c r="F351" s="3" t="str">
        <f>VLOOKUP(B351,Hoja1!A:G,7,FALSE)</f>
        <v>MONICA ANDREA MIRANDA LOZADA</v>
      </c>
      <c r="G351" s="11">
        <v>46042</v>
      </c>
      <c r="H351" s="12">
        <v>8</v>
      </c>
      <c r="I351" s="12">
        <v>240</v>
      </c>
      <c r="J351" s="13">
        <v>46048</v>
      </c>
      <c r="K351" s="5"/>
      <c r="L351" s="13">
        <v>46290</v>
      </c>
      <c r="M351" s="14"/>
      <c r="N351" s="15">
        <f t="shared" si="93"/>
        <v>46290</v>
      </c>
      <c r="O351" s="16">
        <v>54400000</v>
      </c>
      <c r="P351" s="17"/>
      <c r="Q351" s="17">
        <f t="shared" si="95"/>
        <v>54400000</v>
      </c>
      <c r="R351" s="18">
        <f t="shared" si="96"/>
        <v>6800000</v>
      </c>
      <c r="S351" s="17">
        <f t="shared" si="97"/>
        <v>226666.66666666666</v>
      </c>
      <c r="T351" s="19">
        <f>30*S351</f>
        <v>6800000</v>
      </c>
      <c r="U351" s="20">
        <v>3</v>
      </c>
      <c r="V351" s="20">
        <v>9</v>
      </c>
      <c r="W351" s="20">
        <v>65</v>
      </c>
      <c r="X351" s="21">
        <f t="shared" si="98"/>
        <v>0.27083333333333331</v>
      </c>
      <c r="Y351" s="22">
        <f t="shared" ca="1" si="99"/>
        <v>0.40416666666666667</v>
      </c>
      <c r="Z351" s="26" t="s">
        <v>4244</v>
      </c>
      <c r="AA351" s="26">
        <f>VLOOKUP(B351,Hoja2!A:H,8,FALSE)</f>
        <v>464</v>
      </c>
      <c r="AB351" s="27">
        <v>46046</v>
      </c>
      <c r="AC351" s="26"/>
      <c r="AD351" s="27"/>
      <c r="AE351" s="24" t="s">
        <v>8</v>
      </c>
      <c r="AF351" s="24" t="s">
        <v>9</v>
      </c>
      <c r="AG351" s="24">
        <f>VLOOKUP(B351,ARL!A:Z,22,FALSE)</f>
        <v>1</v>
      </c>
      <c r="AH351" s="25" t="str">
        <f t="shared" ca="1" si="100"/>
        <v>VIGENTE</v>
      </c>
      <c r="AI351" s="44" t="s">
        <v>3</v>
      </c>
      <c r="AJ351" s="44" t="s">
        <v>3</v>
      </c>
      <c r="AK351" s="44" t="s">
        <v>0</v>
      </c>
      <c r="AL351" s="44" t="s">
        <v>3</v>
      </c>
      <c r="AM351" s="44" t="s">
        <v>3</v>
      </c>
      <c r="AN351" s="23"/>
      <c r="AO351" s="8" t="s">
        <v>2</v>
      </c>
      <c r="AP351" s="23">
        <v>45383</v>
      </c>
      <c r="AQ351" s="45" t="s">
        <v>0</v>
      </c>
      <c r="AR351" s="41">
        <v>51118001</v>
      </c>
      <c r="AS351" s="41">
        <v>24361502</v>
      </c>
      <c r="AT351" s="41" t="s">
        <v>5422</v>
      </c>
      <c r="AU351" s="40" t="s">
        <v>5585</v>
      </c>
    </row>
    <row r="352" spans="1:47" ht="36">
      <c r="A352" s="9" t="s">
        <v>9</v>
      </c>
      <c r="B352" s="10" t="s">
        <v>1745</v>
      </c>
      <c r="C352" s="6" t="str">
        <f>VLOOKUP(B352,Hoja1!A:G,3,FALSE)</f>
        <v>JAVIER CASTILLO GUERRERO</v>
      </c>
      <c r="D352" s="6" t="str">
        <f>VLOOKUP(B352,Hoja1!A:G,5,FALSE)</f>
        <v>JEISSON ANDRES ORTIZ HERNANDEZ</v>
      </c>
      <c r="E352" s="6" t="e">
        <f>_xlfn.XLOOKUP(B352,#REF!,#REF!," ")</f>
        <v>#REF!</v>
      </c>
      <c r="F352" s="3" t="str">
        <f>VLOOKUP(B352,Hoja1!A:G,7,FALSE)</f>
        <v>MONICA ANDREA MIRANDA LOZADA</v>
      </c>
      <c r="G352" s="11">
        <v>46042</v>
      </c>
      <c r="H352" s="12">
        <v>8</v>
      </c>
      <c r="I352" s="12">
        <v>240</v>
      </c>
      <c r="J352" s="13">
        <v>46045</v>
      </c>
      <c r="K352" s="5"/>
      <c r="L352" s="13">
        <v>46044</v>
      </c>
      <c r="M352" s="14"/>
      <c r="N352" s="15">
        <f t="shared" si="93"/>
        <v>46044</v>
      </c>
      <c r="O352" s="16">
        <v>54400000</v>
      </c>
      <c r="P352" s="17"/>
      <c r="Q352" s="17">
        <f t="shared" si="95"/>
        <v>54400000</v>
      </c>
      <c r="R352" s="18">
        <f t="shared" si="96"/>
        <v>6800000</v>
      </c>
      <c r="S352" s="17">
        <f t="shared" si="97"/>
        <v>226666.66666666666</v>
      </c>
      <c r="T352" s="19">
        <f>30*S352</f>
        <v>6800000</v>
      </c>
      <c r="U352" s="20">
        <v>3</v>
      </c>
      <c r="V352" s="20">
        <v>9</v>
      </c>
      <c r="W352" s="20">
        <v>68</v>
      </c>
      <c r="X352" s="21">
        <f t="shared" si="98"/>
        <v>0.28333333333333333</v>
      </c>
      <c r="Y352" s="22">
        <f t="shared" ca="1" si="99"/>
        <v>0.41666666666666669</v>
      </c>
      <c r="Z352" s="26" t="s">
        <v>4244</v>
      </c>
      <c r="AA352" s="26">
        <f>VLOOKUP(B352,Hoja2!A:H,8,FALSE)</f>
        <v>428</v>
      </c>
      <c r="AB352" s="27">
        <v>46045</v>
      </c>
      <c r="AC352" s="26"/>
      <c r="AD352" s="27"/>
      <c r="AE352" s="24" t="s">
        <v>8</v>
      </c>
      <c r="AF352" s="24" t="s">
        <v>9</v>
      </c>
      <c r="AG352" s="24">
        <f>VLOOKUP(B352,ARL!A:Z,22,FALSE)</f>
        <v>1</v>
      </c>
      <c r="AH352" s="25" t="str">
        <f t="shared" ca="1" si="100"/>
        <v>TERMINADO</v>
      </c>
      <c r="AI352" s="44" t="s">
        <v>3</v>
      </c>
      <c r="AJ352" s="44" t="s">
        <v>3</v>
      </c>
      <c r="AK352" s="44" t="s">
        <v>3</v>
      </c>
      <c r="AL352" s="44" t="s">
        <v>3</v>
      </c>
      <c r="AM352" s="44" t="s">
        <v>3</v>
      </c>
      <c r="AN352" s="23"/>
      <c r="AO352" s="8" t="s">
        <v>2</v>
      </c>
      <c r="AP352" s="23">
        <v>46108</v>
      </c>
      <c r="AQ352" s="45" t="s">
        <v>0</v>
      </c>
      <c r="AR352" s="41">
        <v>51118001</v>
      </c>
      <c r="AS352" s="41">
        <v>24361502</v>
      </c>
      <c r="AT352" s="41" t="s">
        <v>5422</v>
      </c>
      <c r="AU352" s="40"/>
    </row>
    <row r="353" spans="1:47" ht="36">
      <c r="A353" s="9" t="s">
        <v>9</v>
      </c>
      <c r="B353" s="10" t="s">
        <v>1749</v>
      </c>
      <c r="C353" s="6" t="str">
        <f>VLOOKUP(B353,Hoja1!A:G,3,FALSE)</f>
        <v>MONICA ANDREA MIRANDA LOZADA</v>
      </c>
      <c r="D353" s="6" t="str">
        <f>VLOOKUP(B353,Hoja1!A:G,5,FALSE)</f>
        <v>JEISSON ANDRES ORTIZ HERNANDEZ</v>
      </c>
      <c r="E353" s="6" t="e">
        <f>_xlfn.XLOOKUP(B353,#REF!,#REF!," ")</f>
        <v>#REF!</v>
      </c>
      <c r="F353" s="3" t="str">
        <f>VLOOKUP(B353,Hoja1!A:G,7,FALSE)</f>
        <v>MONICA ANDREA MIRANDA LOZADA</v>
      </c>
      <c r="G353" s="11">
        <v>46042</v>
      </c>
      <c r="H353" s="12">
        <v>8</v>
      </c>
      <c r="I353" s="12">
        <v>240</v>
      </c>
      <c r="J353" s="13">
        <v>46048</v>
      </c>
      <c r="K353" s="5"/>
      <c r="L353" s="13">
        <v>46290</v>
      </c>
      <c r="M353" s="14"/>
      <c r="N353" s="15">
        <f t="shared" si="93"/>
        <v>46290</v>
      </c>
      <c r="O353" s="16">
        <v>54400000</v>
      </c>
      <c r="P353" s="17"/>
      <c r="Q353" s="17">
        <f t="shared" si="95"/>
        <v>54400000</v>
      </c>
      <c r="R353" s="18">
        <f t="shared" si="96"/>
        <v>6800000</v>
      </c>
      <c r="S353" s="17">
        <f t="shared" si="97"/>
        <v>226666.66666666666</v>
      </c>
      <c r="T353" s="19">
        <f>30*S353</f>
        <v>6800000</v>
      </c>
      <c r="U353" s="20">
        <v>3</v>
      </c>
      <c r="V353" s="20">
        <v>9</v>
      </c>
      <c r="W353" s="20">
        <v>65</v>
      </c>
      <c r="X353" s="21">
        <f t="shared" si="98"/>
        <v>0.27083333333333331</v>
      </c>
      <c r="Y353" s="22">
        <f t="shared" ca="1" si="99"/>
        <v>0.40416666666666667</v>
      </c>
      <c r="Z353" s="26" t="s">
        <v>4244</v>
      </c>
      <c r="AA353" s="26">
        <f>VLOOKUP(B353,Hoja2!A:H,8,FALSE)</f>
        <v>524</v>
      </c>
      <c r="AB353" s="27">
        <v>46046</v>
      </c>
      <c r="AC353" s="26"/>
      <c r="AD353" s="27"/>
      <c r="AE353" s="24" t="s">
        <v>8</v>
      </c>
      <c r="AF353" s="24" t="s">
        <v>9</v>
      </c>
      <c r="AG353" s="24">
        <f>VLOOKUP(B353,ARL!A:Z,22,FALSE)</f>
        <v>1</v>
      </c>
      <c r="AH353" s="25" t="str">
        <f t="shared" ca="1" si="100"/>
        <v>VIGENTE</v>
      </c>
      <c r="AI353" s="44" t="s">
        <v>3</v>
      </c>
      <c r="AJ353" s="44" t="s">
        <v>3</v>
      </c>
      <c r="AK353" s="44" t="s">
        <v>3</v>
      </c>
      <c r="AL353" s="44" t="s">
        <v>3</v>
      </c>
      <c r="AM353" s="44" t="s">
        <v>3</v>
      </c>
      <c r="AN353" s="23"/>
      <c r="AO353" s="8" t="s">
        <v>2</v>
      </c>
      <c r="AP353" s="23">
        <v>46142</v>
      </c>
      <c r="AQ353" s="45" t="s">
        <v>0</v>
      </c>
      <c r="AR353" s="41">
        <v>51118001</v>
      </c>
      <c r="AS353" s="41">
        <v>24361502</v>
      </c>
      <c r="AT353" s="41" t="s">
        <v>5422</v>
      </c>
      <c r="AU353" s="40"/>
    </row>
    <row r="354" spans="1:47" ht="36">
      <c r="A354" s="9" t="s">
        <v>9</v>
      </c>
      <c r="B354" s="10" t="s">
        <v>1754</v>
      </c>
      <c r="C354" s="6" t="str">
        <f>VLOOKUP(B354,Hoja1!A:G,3,FALSE)</f>
        <v>FERNANDO SOTELO AVILA</v>
      </c>
      <c r="D354" s="6" t="str">
        <f>VLOOKUP(B354,Hoja1!A:G,5,FALSE)</f>
        <v>JEISSON ANDRES ORTIZ HERNANDEZ</v>
      </c>
      <c r="E354" s="6" t="e">
        <f>_xlfn.XLOOKUP(B354,#REF!,#REF!," ")</f>
        <v>#REF!</v>
      </c>
      <c r="F354" s="3" t="str">
        <f>VLOOKUP(B354,Hoja1!A:G,7,FALSE)</f>
        <v>MONICA ANDREA MIRANDA LOZADA</v>
      </c>
      <c r="G354" s="11">
        <v>46042</v>
      </c>
      <c r="H354" s="12">
        <v>8</v>
      </c>
      <c r="I354" s="12">
        <v>240</v>
      </c>
      <c r="J354" s="13">
        <v>46045</v>
      </c>
      <c r="K354" s="5"/>
      <c r="L354" s="13">
        <v>46287</v>
      </c>
      <c r="M354" s="14"/>
      <c r="N354" s="15">
        <f t="shared" ref="N354:N417" si="101">+L354+M354</f>
        <v>46287</v>
      </c>
      <c r="O354" s="16">
        <v>54400000</v>
      </c>
      <c r="P354" s="17"/>
      <c r="Q354" s="17">
        <f t="shared" si="95"/>
        <v>54400000</v>
      </c>
      <c r="R354" s="18">
        <f t="shared" si="96"/>
        <v>6800000</v>
      </c>
      <c r="S354" s="17">
        <f t="shared" si="97"/>
        <v>226666.66666666666</v>
      </c>
      <c r="T354" s="19">
        <f>30*S354</f>
        <v>6800000</v>
      </c>
      <c r="U354" s="20">
        <v>3</v>
      </c>
      <c r="V354" s="20">
        <v>9</v>
      </c>
      <c r="W354" s="20">
        <v>68</v>
      </c>
      <c r="X354" s="21">
        <f t="shared" si="98"/>
        <v>0.28333333333333333</v>
      </c>
      <c r="Y354" s="22">
        <f t="shared" ca="1" si="99"/>
        <v>0.41666666666666669</v>
      </c>
      <c r="Z354" s="26" t="s">
        <v>4244</v>
      </c>
      <c r="AA354" s="26">
        <f>VLOOKUP(B354,Hoja2!A:H,8,FALSE)</f>
        <v>429</v>
      </c>
      <c r="AB354" s="27">
        <v>46045</v>
      </c>
      <c r="AC354" s="26"/>
      <c r="AD354" s="27"/>
      <c r="AE354" s="24" t="s">
        <v>6</v>
      </c>
      <c r="AF354" s="24" t="s">
        <v>8</v>
      </c>
      <c r="AG354" s="24">
        <f>VLOOKUP(B354,ARL!A:Z,22,FALSE)</f>
        <v>1</v>
      </c>
      <c r="AH354" s="25" t="str">
        <f t="shared" ca="1" si="100"/>
        <v>VIGENTE</v>
      </c>
      <c r="AI354" s="44" t="s">
        <v>3</v>
      </c>
      <c r="AJ354" s="44" t="s">
        <v>3</v>
      </c>
      <c r="AK354" s="44" t="s">
        <v>3</v>
      </c>
      <c r="AL354" s="44" t="s">
        <v>3</v>
      </c>
      <c r="AM354" s="44" t="s">
        <v>3</v>
      </c>
      <c r="AN354" s="23"/>
      <c r="AO354" s="8" t="s">
        <v>2</v>
      </c>
      <c r="AP354" s="23">
        <v>46108</v>
      </c>
      <c r="AQ354" s="45" t="s">
        <v>0</v>
      </c>
      <c r="AR354" s="41">
        <v>51118001</v>
      </c>
      <c r="AS354" s="41">
        <v>24361502</v>
      </c>
      <c r="AT354" s="41" t="s">
        <v>5422</v>
      </c>
      <c r="AU354" s="40"/>
    </row>
    <row r="355" spans="1:47" ht="20.65">
      <c r="A355" s="9" t="s">
        <v>9</v>
      </c>
      <c r="B355" s="10" t="s">
        <v>1758</v>
      </c>
      <c r="C355" s="6" t="e">
        <f>VLOOKUP(B355,Hoja1!A:G,3,FALSE)</f>
        <v>#N/A</v>
      </c>
      <c r="D355" s="6" t="e">
        <f>VLOOKUP(B355,Hoja1!A:G,5,FALSE)</f>
        <v>#N/A</v>
      </c>
      <c r="E355" s="6" t="e">
        <f>_xlfn.XLOOKUP(B355,#REF!,#REF!," ")</f>
        <v>#REF!</v>
      </c>
      <c r="F355" s="3" t="e">
        <f>VLOOKUP(B355,Hoja1!A:G,7,FALSE)</f>
        <v>#N/A</v>
      </c>
      <c r="G355" s="11"/>
      <c r="H355" s="12">
        <v>8</v>
      </c>
      <c r="I355" s="12">
        <v>240</v>
      </c>
      <c r="J355" s="13"/>
      <c r="K355" s="5"/>
      <c r="L355" s="13"/>
      <c r="M355" s="14"/>
      <c r="N355" s="15">
        <f t="shared" si="101"/>
        <v>0</v>
      </c>
      <c r="O355" s="16"/>
      <c r="P355" s="17"/>
      <c r="Q355" s="17">
        <f t="shared" si="95"/>
        <v>0</v>
      </c>
      <c r="R355" s="18">
        <f t="shared" si="96"/>
        <v>0</v>
      </c>
      <c r="S355" s="17">
        <f t="shared" si="97"/>
        <v>0</v>
      </c>
      <c r="T355" s="19">
        <f>+AA355*S355</f>
        <v>0</v>
      </c>
      <c r="U355" s="20">
        <v>1</v>
      </c>
      <c r="V355" s="20">
        <v>9</v>
      </c>
      <c r="W355" s="20"/>
      <c r="X355" s="21">
        <f t="shared" si="98"/>
        <v>0</v>
      </c>
      <c r="Y355" s="22">
        <f t="shared" ca="1" si="99"/>
        <v>192.27083333333334</v>
      </c>
      <c r="Z355" s="26" t="s">
        <v>4244</v>
      </c>
      <c r="AA355" s="26">
        <f>VLOOKUP(B355,Hoja2!A:H,8,FALSE)</f>
        <v>2559</v>
      </c>
      <c r="AB355" s="27">
        <v>46079</v>
      </c>
      <c r="AC355" s="26"/>
      <c r="AD355" s="27"/>
      <c r="AE355" s="24"/>
      <c r="AF355" s="24"/>
      <c r="AG355" s="24">
        <f>VLOOKUP(B355,ARL!A:Z,22,FALSE)</f>
        <v>1</v>
      </c>
      <c r="AH355" s="25" t="str">
        <f t="shared" ca="1" si="100"/>
        <v>TERMINADO</v>
      </c>
      <c r="AI355" s="44"/>
      <c r="AJ355" s="44"/>
      <c r="AK355" s="44"/>
      <c r="AL355" s="44"/>
      <c r="AM355" s="44"/>
      <c r="AN355" s="23"/>
      <c r="AO355" s="8"/>
      <c r="AP355" s="23"/>
      <c r="AQ355" s="45"/>
      <c r="AR355" s="41">
        <v>51118001</v>
      </c>
      <c r="AS355" s="41">
        <v>24361502</v>
      </c>
      <c r="AT355" s="41"/>
      <c r="AU355" s="40"/>
    </row>
    <row r="356" spans="1:47" ht="36">
      <c r="A356" s="9" t="s">
        <v>9</v>
      </c>
      <c r="B356" s="10" t="s">
        <v>1764</v>
      </c>
      <c r="C356" s="6" t="str">
        <f>VLOOKUP(B356,Hoja1!A:G,3,FALSE)</f>
        <v>JESUS ANTONIO SOLIS SINISTERRA</v>
      </c>
      <c r="D356" s="6" t="str">
        <f>VLOOKUP(B356,Hoja1!A:G,5,FALSE)</f>
        <v>ESTHEFANY CHAVERRA MOSQUERA</v>
      </c>
      <c r="E356" s="6" t="s">
        <v>353</v>
      </c>
      <c r="F356" s="3" t="str">
        <f>VLOOKUP(B356,Hoja1!A:G,7,FALSE)</f>
        <v>FERNANDO SOTELO AVILA</v>
      </c>
      <c r="G356" s="11">
        <v>46042</v>
      </c>
      <c r="H356" s="12">
        <v>8</v>
      </c>
      <c r="I356" s="12">
        <v>240</v>
      </c>
      <c r="J356" s="13">
        <v>46049</v>
      </c>
      <c r="K356" s="5"/>
      <c r="L356" s="13">
        <v>46291</v>
      </c>
      <c r="M356" s="14"/>
      <c r="N356" s="15">
        <f t="shared" si="101"/>
        <v>46291</v>
      </c>
      <c r="O356" s="16">
        <v>54400000</v>
      </c>
      <c r="P356" s="17"/>
      <c r="Q356" s="17">
        <f t="shared" si="95"/>
        <v>54400000</v>
      </c>
      <c r="R356" s="18">
        <f t="shared" si="96"/>
        <v>6800000</v>
      </c>
      <c r="S356" s="17">
        <f t="shared" si="97"/>
        <v>226666.66666666666</v>
      </c>
      <c r="T356" s="19">
        <v>6800000</v>
      </c>
      <c r="U356" s="20">
        <v>3</v>
      </c>
      <c r="V356" s="20">
        <v>9</v>
      </c>
      <c r="W356" s="20">
        <f>4+30+30</f>
        <v>64</v>
      </c>
      <c r="X356" s="21">
        <f t="shared" si="98"/>
        <v>0.26666666666666666</v>
      </c>
      <c r="Y356" s="22">
        <f t="shared" ca="1" si="99"/>
        <v>0.4</v>
      </c>
      <c r="Z356" s="26" t="s">
        <v>4244</v>
      </c>
      <c r="AA356" s="26">
        <f>VLOOKUP(B356,Hoja2!A:H,8,FALSE)</f>
        <v>526</v>
      </c>
      <c r="AB356" s="27">
        <v>46046</v>
      </c>
      <c r="AC356" s="26"/>
      <c r="AD356" s="27"/>
      <c r="AE356" s="24" t="s">
        <v>6</v>
      </c>
      <c r="AF356" s="24" t="s">
        <v>8</v>
      </c>
      <c r="AG356" s="24">
        <f>VLOOKUP(B356,ARL!A:Z,22,FALSE)</f>
        <v>1</v>
      </c>
      <c r="AH356" s="25" t="str">
        <f t="shared" ca="1" si="100"/>
        <v>VIGENTE</v>
      </c>
      <c r="AI356" s="44"/>
      <c r="AJ356" s="44"/>
      <c r="AK356" s="44"/>
      <c r="AL356" s="44"/>
      <c r="AM356" s="44"/>
      <c r="AN356" s="23"/>
      <c r="AO356" s="8" t="s">
        <v>2</v>
      </c>
      <c r="AP356" s="23">
        <v>46112</v>
      </c>
      <c r="AQ356" s="45" t="s">
        <v>0</v>
      </c>
      <c r="AR356" s="41">
        <v>51118001</v>
      </c>
      <c r="AS356" s="41">
        <v>24361502</v>
      </c>
      <c r="AT356" s="41" t="s">
        <v>5407</v>
      </c>
      <c r="AU356" s="40"/>
    </row>
    <row r="357" spans="1:47" ht="24">
      <c r="A357" s="9" t="s">
        <v>9</v>
      </c>
      <c r="B357" s="10" t="s">
        <v>1770</v>
      </c>
      <c r="C357" s="6" t="str">
        <f>VLOOKUP(B357,Hoja1!A:G,3,FALSE)</f>
        <v>DIANA CAROLINA FORERO JIMENEZ</v>
      </c>
      <c r="D357" s="6" t="str">
        <f>VLOOKUP(B357,Hoja1!A:G,5,FALSE)</f>
        <v>JORGE MARIO DIAZ OCAMPO</v>
      </c>
      <c r="E357" s="6" t="e">
        <f>_xlfn.XLOOKUP(B357,#REF!,#REF!," ")</f>
        <v>#REF!</v>
      </c>
      <c r="F357" s="3" t="str">
        <f>VLOOKUP(B357,Hoja1!A:G,7,FALSE)</f>
        <v>SUGEY DIAZ TRIANA</v>
      </c>
      <c r="G357" s="11">
        <v>46041</v>
      </c>
      <c r="H357" s="12">
        <v>8</v>
      </c>
      <c r="I357" s="12">
        <v>240</v>
      </c>
      <c r="J357" s="13">
        <v>46048</v>
      </c>
      <c r="K357" s="5"/>
      <c r="L357" s="13">
        <v>46290</v>
      </c>
      <c r="M357" s="14"/>
      <c r="N357" s="15">
        <f t="shared" si="101"/>
        <v>46290</v>
      </c>
      <c r="O357" s="16">
        <v>38400000</v>
      </c>
      <c r="P357" s="17"/>
      <c r="Q357" s="17">
        <f t="shared" si="95"/>
        <v>38400000</v>
      </c>
      <c r="R357" s="18">
        <f t="shared" si="96"/>
        <v>4800000</v>
      </c>
      <c r="S357" s="17">
        <f t="shared" si="97"/>
        <v>160000</v>
      </c>
      <c r="T357" s="19">
        <f t="shared" ref="T357:T358" si="102">30*S357</f>
        <v>4800000</v>
      </c>
      <c r="U357" s="20">
        <v>3</v>
      </c>
      <c r="V357" s="20">
        <v>9</v>
      </c>
      <c r="W357" s="20">
        <f>5+30+30</f>
        <v>65</v>
      </c>
      <c r="X357" s="21">
        <f t="shared" si="98"/>
        <v>0.27083333333333331</v>
      </c>
      <c r="Y357" s="22">
        <f t="shared" ca="1" si="99"/>
        <v>0.40416666666666667</v>
      </c>
      <c r="Z357" s="26" t="s">
        <v>4515</v>
      </c>
      <c r="AA357" s="26">
        <f>VLOOKUP(B357,Hoja2!A:H,8,FALSE)</f>
        <v>591</v>
      </c>
      <c r="AB357" s="27">
        <v>46046</v>
      </c>
      <c r="AC357" s="26"/>
      <c r="AD357" s="27"/>
      <c r="AE357" s="24" t="s">
        <v>6</v>
      </c>
      <c r="AF357" s="24" t="s">
        <v>8</v>
      </c>
      <c r="AG357" s="24">
        <f>VLOOKUP(B357,ARL!A:Z,22,FALSE)</f>
        <v>4</v>
      </c>
      <c r="AH357" s="25" t="str">
        <f t="shared" ca="1" si="100"/>
        <v>VIGENTE</v>
      </c>
      <c r="AI357" s="44"/>
      <c r="AJ357" s="44"/>
      <c r="AK357" s="44"/>
      <c r="AL357" s="44"/>
      <c r="AM357" s="44"/>
      <c r="AN357" s="23"/>
      <c r="AO357" s="8" t="s">
        <v>2</v>
      </c>
      <c r="AP357" s="23">
        <v>46112</v>
      </c>
      <c r="AQ357" s="45"/>
      <c r="AR357" s="41">
        <v>51118001</v>
      </c>
      <c r="AS357" s="41">
        <v>24361502</v>
      </c>
      <c r="AT357" s="41" t="s">
        <v>5498</v>
      </c>
      <c r="AU357" s="40"/>
    </row>
    <row r="358" spans="1:47" ht="36">
      <c r="A358" s="9" t="s">
        <v>9</v>
      </c>
      <c r="B358" s="10" t="s">
        <v>1778</v>
      </c>
      <c r="C358" s="6" t="str">
        <f>VLOOKUP(B358,Hoja1!A:G,3,FALSE)</f>
        <v>PAULA ALEJANDRA HERNADEZ MALAVER</v>
      </c>
      <c r="D358" s="6" t="str">
        <f>VLOOKUP(B358,Hoja1!A:G,5,FALSE)</f>
        <v>JORGE MARIO DIAZ OCAMPO</v>
      </c>
      <c r="E358" s="6" t="e">
        <f>_xlfn.XLOOKUP(B358,#REF!,#REF!," ")</f>
        <v>#REF!</v>
      </c>
      <c r="F358" s="3" t="str">
        <f>VLOOKUP(B358,Hoja1!A:G,7,FALSE)</f>
        <v>SUGEY DIAZ TRIANA</v>
      </c>
      <c r="G358" s="11">
        <v>46051</v>
      </c>
      <c r="H358" s="12">
        <v>8</v>
      </c>
      <c r="I358" s="12">
        <v>240</v>
      </c>
      <c r="J358" s="13">
        <v>46063</v>
      </c>
      <c r="K358" s="5"/>
      <c r="L358" s="13">
        <v>46297</v>
      </c>
      <c r="M358" s="14"/>
      <c r="N358" s="15">
        <f t="shared" si="101"/>
        <v>46297</v>
      </c>
      <c r="O358" s="16">
        <v>38400000</v>
      </c>
      <c r="P358" s="17"/>
      <c r="Q358" s="17">
        <f t="shared" si="95"/>
        <v>38400000</v>
      </c>
      <c r="R358" s="18">
        <f t="shared" si="96"/>
        <v>4800000</v>
      </c>
      <c r="S358" s="17">
        <f t="shared" si="97"/>
        <v>160000</v>
      </c>
      <c r="T358" s="19">
        <f t="shared" si="102"/>
        <v>4800000</v>
      </c>
      <c r="U358" s="20">
        <v>2</v>
      </c>
      <c r="V358" s="20">
        <v>9</v>
      </c>
      <c r="W358" s="20">
        <f>21+30</f>
        <v>51</v>
      </c>
      <c r="X358" s="21">
        <f t="shared" si="98"/>
        <v>0.21249999999999999</v>
      </c>
      <c r="Y358" s="22">
        <f t="shared" ca="1" si="99"/>
        <v>0.34166666666666667</v>
      </c>
      <c r="Z358" s="26" t="s">
        <v>4515</v>
      </c>
      <c r="AA358" s="26">
        <f>VLOOKUP(B358,Hoja2!A:H,8,FALSE)</f>
        <v>1915</v>
      </c>
      <c r="AB358" s="27">
        <v>46063</v>
      </c>
      <c r="AC358" s="26"/>
      <c r="AD358" s="27"/>
      <c r="AE358" s="24"/>
      <c r="AF358" s="24" t="s">
        <v>9</v>
      </c>
      <c r="AG358" s="24">
        <f>VLOOKUP(B358,ARL!A:Z,22,FALSE)</f>
        <v>4</v>
      </c>
      <c r="AH358" s="25" t="str">
        <f t="shared" ca="1" si="100"/>
        <v>VIGENTE</v>
      </c>
      <c r="AI358" s="44"/>
      <c r="AJ358" s="44"/>
      <c r="AK358" s="44"/>
      <c r="AL358" s="44"/>
      <c r="AM358" s="44"/>
      <c r="AN358" s="23"/>
      <c r="AO358" s="8" t="s">
        <v>2</v>
      </c>
      <c r="AP358" s="23">
        <v>46113</v>
      </c>
      <c r="AQ358" s="45"/>
      <c r="AR358" s="41">
        <v>51118001</v>
      </c>
      <c r="AS358" s="41">
        <v>24361502</v>
      </c>
      <c r="AT358" s="41" t="s">
        <v>5407</v>
      </c>
      <c r="AU358" s="40"/>
    </row>
    <row r="359" spans="1:47" ht="36">
      <c r="A359" s="9" t="s">
        <v>9</v>
      </c>
      <c r="B359" s="10" t="s">
        <v>1782</v>
      </c>
      <c r="C359" s="6" t="str">
        <f>VLOOKUP(B359,Hoja1!A:G,3,FALSE)</f>
        <v>ANGEL LUIS PATIÑO ZAWADZKY</v>
      </c>
      <c r="D359" s="6" t="str">
        <f>VLOOKUP(B359,Hoja1!A:G,5,FALSE)</f>
        <v>ARCADIO SARMIENTO RAMIREZ</v>
      </c>
      <c r="E359" s="6" t="e">
        <f>_xlfn.XLOOKUP(B359,#REF!,#REF!," ")</f>
        <v>#REF!</v>
      </c>
      <c r="F359" s="3" t="str">
        <f>VLOOKUP(B359,Hoja1!A:G,7,FALSE)</f>
        <v>FRANCY YOBANA GARCIA DAZA</v>
      </c>
      <c r="G359" s="11">
        <v>46042</v>
      </c>
      <c r="H359" s="12">
        <v>8</v>
      </c>
      <c r="I359" s="12">
        <v>240</v>
      </c>
      <c r="J359" s="13">
        <v>46048</v>
      </c>
      <c r="K359" s="5"/>
      <c r="L359" s="13">
        <v>46290</v>
      </c>
      <c r="M359" s="14"/>
      <c r="N359" s="15">
        <f t="shared" si="101"/>
        <v>46290</v>
      </c>
      <c r="O359" s="16">
        <v>23200000</v>
      </c>
      <c r="P359" s="17"/>
      <c r="Q359" s="17">
        <f t="shared" si="95"/>
        <v>23200000</v>
      </c>
      <c r="R359" s="18">
        <f t="shared" si="96"/>
        <v>2900000</v>
      </c>
      <c r="S359" s="17">
        <f t="shared" si="97"/>
        <v>96666.666666666672</v>
      </c>
      <c r="T359" s="19">
        <v>2900000</v>
      </c>
      <c r="U359" s="20">
        <v>3</v>
      </c>
      <c r="V359" s="20">
        <v>9</v>
      </c>
      <c r="W359" s="20">
        <f>5+30+30</f>
        <v>65</v>
      </c>
      <c r="X359" s="21">
        <f t="shared" si="98"/>
        <v>0.27083333333333331</v>
      </c>
      <c r="Y359" s="22">
        <f t="shared" ca="1" si="99"/>
        <v>0.40416666666666667</v>
      </c>
      <c r="Z359" s="26" t="s">
        <v>4244</v>
      </c>
      <c r="AA359" s="26">
        <f>VLOOKUP(B359,Hoja2!A:H,8,FALSE)</f>
        <v>520</v>
      </c>
      <c r="AB359" s="27">
        <v>46046</v>
      </c>
      <c r="AC359" s="26"/>
      <c r="AD359" s="27"/>
      <c r="AE359" s="24" t="s">
        <v>6</v>
      </c>
      <c r="AF359" s="24" t="s">
        <v>8</v>
      </c>
      <c r="AG359" s="24">
        <f>VLOOKUP(B359,ARL!A:Z,22,FALSE)</f>
        <v>1</v>
      </c>
      <c r="AH359" s="25" t="str">
        <f t="shared" ca="1" si="100"/>
        <v>VIGENTE</v>
      </c>
      <c r="AI359" s="44"/>
      <c r="AJ359" s="44"/>
      <c r="AK359" s="44"/>
      <c r="AL359" s="44"/>
      <c r="AM359" s="44"/>
      <c r="AN359" s="23">
        <v>46112</v>
      </c>
      <c r="AO359" s="8" t="s">
        <v>2</v>
      </c>
      <c r="AP359" s="23">
        <v>46113</v>
      </c>
      <c r="AQ359" s="45" t="s">
        <v>0</v>
      </c>
      <c r="AR359" s="41">
        <v>51118001</v>
      </c>
      <c r="AS359" s="41">
        <v>24361502</v>
      </c>
      <c r="AT359" s="41" t="s">
        <v>5505</v>
      </c>
      <c r="AU359" s="40" t="s">
        <v>5586</v>
      </c>
    </row>
    <row r="360" spans="1:47" ht="72.95">
      <c r="A360" s="9" t="s">
        <v>9</v>
      </c>
      <c r="B360" s="10" t="s">
        <v>1788</v>
      </c>
      <c r="C360" s="6" t="str">
        <f>VLOOKUP(B360,Hoja1!A:G,3,FALSE)</f>
        <v>ANDREA BETANCOURT DELGADO</v>
      </c>
      <c r="D360" s="6" t="str">
        <f>VLOOKUP(B360,Hoja1!A:G,5,FALSE)</f>
        <v>ARCADIO SARMIENTO RAMIREZ</v>
      </c>
      <c r="E360" s="6" t="e">
        <f>_xlfn.XLOOKUP(B360,#REF!,#REF!," ")</f>
        <v>#REF!</v>
      </c>
      <c r="F360" s="3" t="str">
        <f>VLOOKUP(B360,Hoja1!A:G,7,FALSE)</f>
        <v>FRANCY YOBANA GARCIA DAZA</v>
      </c>
      <c r="G360" s="11">
        <v>46042</v>
      </c>
      <c r="H360" s="12">
        <v>8</v>
      </c>
      <c r="I360" s="12">
        <v>240</v>
      </c>
      <c r="J360" s="13">
        <v>46069</v>
      </c>
      <c r="K360" s="5"/>
      <c r="L360" s="13">
        <v>46310</v>
      </c>
      <c r="M360" s="14"/>
      <c r="N360" s="15">
        <f t="shared" si="101"/>
        <v>46310</v>
      </c>
      <c r="O360" s="16">
        <v>23200000</v>
      </c>
      <c r="P360" s="17"/>
      <c r="Q360" s="17">
        <f t="shared" si="95"/>
        <v>23200000</v>
      </c>
      <c r="R360" s="18">
        <f t="shared" si="96"/>
        <v>2900000</v>
      </c>
      <c r="S360" s="17">
        <f t="shared" si="97"/>
        <v>96666.666666666672</v>
      </c>
      <c r="T360" s="19">
        <v>2900000</v>
      </c>
      <c r="U360" s="20">
        <v>2</v>
      </c>
      <c r="V360" s="20">
        <v>9</v>
      </c>
      <c r="W360" s="20">
        <f>15+30</f>
        <v>45</v>
      </c>
      <c r="X360" s="21">
        <f t="shared" si="98"/>
        <v>0.1875</v>
      </c>
      <c r="Y360" s="22">
        <f t="shared" ca="1" si="99"/>
        <v>0.31666666666666665</v>
      </c>
      <c r="Z360" s="26" t="s">
        <v>4244</v>
      </c>
      <c r="AA360" s="26">
        <f>VLOOKUP(B360,Hoja2!A:H,8,FALSE)</f>
        <v>2531</v>
      </c>
      <c r="AB360" s="27">
        <v>46069</v>
      </c>
      <c r="AC360" s="26"/>
      <c r="AD360" s="27"/>
      <c r="AE360" s="24" t="s">
        <v>4</v>
      </c>
      <c r="AF360" s="24" t="s">
        <v>8</v>
      </c>
      <c r="AG360" s="24">
        <f>VLOOKUP(B360,ARL!A:Z,22,FALSE)</f>
        <v>1</v>
      </c>
      <c r="AH360" s="25" t="str">
        <f t="shared" ca="1" si="100"/>
        <v>VIGENTE</v>
      </c>
      <c r="AI360" s="44"/>
      <c r="AJ360" s="44"/>
      <c r="AK360" s="44"/>
      <c r="AL360" s="44"/>
      <c r="AM360" s="44"/>
      <c r="AN360" s="23">
        <v>46118</v>
      </c>
      <c r="AO360" s="8" t="s">
        <v>2</v>
      </c>
      <c r="AP360" s="23">
        <v>46120</v>
      </c>
      <c r="AQ360" s="45"/>
      <c r="AR360" s="41">
        <v>51118001</v>
      </c>
      <c r="AS360" s="41">
        <v>24361502</v>
      </c>
      <c r="AT360" s="41" t="s">
        <v>5505</v>
      </c>
      <c r="AU360" s="40" t="s">
        <v>5587</v>
      </c>
    </row>
    <row r="361" spans="1:47" ht="36">
      <c r="A361" s="9" t="s">
        <v>9</v>
      </c>
      <c r="B361" s="10" t="s">
        <v>1792</v>
      </c>
      <c r="C361" s="6" t="str">
        <f>VLOOKUP(B361,Hoja1!A:G,3,FALSE)</f>
        <v>JOHANA MILKENA VARGAS CADENA</v>
      </c>
      <c r="D361" s="6" t="str">
        <f>VLOOKUP(B361,Hoja1!A:G,5,FALSE)</f>
        <v>ARCADIO SARMIENTO RAMIREZ</v>
      </c>
      <c r="E361" s="6" t="e">
        <f>_xlfn.XLOOKUP(B361,#REF!,#REF!," ")</f>
        <v>#REF!</v>
      </c>
      <c r="F361" s="3" t="str">
        <f>VLOOKUP(B361,Hoja1!A:G,7,FALSE)</f>
        <v>FRANCY YOBANA GARCIA DAZA</v>
      </c>
      <c r="G361" s="11"/>
      <c r="H361" s="12">
        <v>8</v>
      </c>
      <c r="I361" s="12">
        <v>240</v>
      </c>
      <c r="J361" s="13"/>
      <c r="K361" s="5"/>
      <c r="L361" s="13"/>
      <c r="M361" s="14"/>
      <c r="N361" s="15">
        <f t="shared" si="101"/>
        <v>0</v>
      </c>
      <c r="O361" s="16"/>
      <c r="P361" s="17"/>
      <c r="Q361" s="17">
        <f t="shared" si="95"/>
        <v>0</v>
      </c>
      <c r="R361" s="18">
        <f t="shared" si="96"/>
        <v>0</v>
      </c>
      <c r="S361" s="17">
        <f t="shared" si="97"/>
        <v>0</v>
      </c>
      <c r="T361" s="19"/>
      <c r="U361" s="20">
        <v>1</v>
      </c>
      <c r="V361" s="20">
        <v>9</v>
      </c>
      <c r="W361" s="20"/>
      <c r="X361" s="21">
        <f t="shared" si="98"/>
        <v>0</v>
      </c>
      <c r="Y361" s="22">
        <f t="shared" ca="1" si="99"/>
        <v>192.27083333333334</v>
      </c>
      <c r="Z361" s="26" t="s">
        <v>4244</v>
      </c>
      <c r="AA361" s="26">
        <f>VLOOKUP(B361,Hoja2!A:H,8,FALSE)</f>
        <v>521</v>
      </c>
      <c r="AB361" s="27">
        <v>46046</v>
      </c>
      <c r="AC361" s="26"/>
      <c r="AD361" s="27"/>
      <c r="AE361" s="24"/>
      <c r="AF361" s="24"/>
      <c r="AG361" s="24">
        <f>VLOOKUP(B361,ARL!A:Z,22,FALSE)</f>
        <v>1</v>
      </c>
      <c r="AH361" s="25" t="str">
        <f t="shared" ca="1" si="100"/>
        <v>TERMINADO</v>
      </c>
      <c r="AI361" s="44"/>
      <c r="AJ361" s="44"/>
      <c r="AK361" s="44"/>
      <c r="AL361" s="44"/>
      <c r="AM361" s="44"/>
      <c r="AN361" s="23"/>
      <c r="AO361" s="8"/>
      <c r="AP361" s="23"/>
      <c r="AQ361" s="45"/>
      <c r="AR361" s="41">
        <v>51118001</v>
      </c>
      <c r="AS361" s="41">
        <v>24361502</v>
      </c>
      <c r="AT361" s="41" t="s">
        <v>5505</v>
      </c>
      <c r="AU361" s="40"/>
    </row>
    <row r="362" spans="1:47" ht="36">
      <c r="A362" s="9" t="s">
        <v>9</v>
      </c>
      <c r="B362" s="10" t="s">
        <v>1796</v>
      </c>
      <c r="C362" s="6" t="str">
        <f>VLOOKUP(B362,Hoja1!A:G,3,FALSE)</f>
        <v>DAYANA MARIN ARCILA</v>
      </c>
      <c r="D362" s="6" t="str">
        <f>VLOOKUP(B362,Hoja1!A:G,5,FALSE)</f>
        <v>ARCADIO SARMIENTO RAMIREZ</v>
      </c>
      <c r="E362" s="6" t="e">
        <f>_xlfn.XLOOKUP(B362,#REF!,#REF!," ")</f>
        <v>#REF!</v>
      </c>
      <c r="F362" s="3" t="str">
        <f>VLOOKUP(B362,Hoja1!A:G,7,FALSE)</f>
        <v>FRANCY YOBANA GARCIA DAZA</v>
      </c>
      <c r="G362" s="11">
        <v>46045</v>
      </c>
      <c r="H362" s="12">
        <v>8</v>
      </c>
      <c r="I362" s="12">
        <v>240</v>
      </c>
      <c r="J362" s="13">
        <v>46050</v>
      </c>
      <c r="K362" s="5"/>
      <c r="L362" s="13">
        <v>46292</v>
      </c>
      <c r="M362" s="14"/>
      <c r="N362" s="15">
        <f t="shared" si="101"/>
        <v>46292</v>
      </c>
      <c r="O362" s="16">
        <v>23200000</v>
      </c>
      <c r="P362" s="17"/>
      <c r="Q362" s="17">
        <f t="shared" si="95"/>
        <v>23200000</v>
      </c>
      <c r="R362" s="18">
        <f t="shared" si="96"/>
        <v>2900000</v>
      </c>
      <c r="S362" s="17">
        <f t="shared" si="97"/>
        <v>96666.666666666672</v>
      </c>
      <c r="T362" s="19">
        <v>2900000</v>
      </c>
      <c r="U362" s="20">
        <v>3</v>
      </c>
      <c r="V362" s="20">
        <v>9</v>
      </c>
      <c r="W362" s="20">
        <f>3+30+30</f>
        <v>63</v>
      </c>
      <c r="X362" s="21">
        <f t="shared" si="98"/>
        <v>0.26250000000000001</v>
      </c>
      <c r="Y362" s="22">
        <f t="shared" ca="1" si="99"/>
        <v>0.39583333333333331</v>
      </c>
      <c r="Z362" s="26" t="s">
        <v>4244</v>
      </c>
      <c r="AA362" s="26">
        <f>VLOOKUP(B362,Hoja2!A:H,8,FALSE)</f>
        <v>664</v>
      </c>
      <c r="AB362" s="27">
        <v>46050</v>
      </c>
      <c r="AC362" s="26"/>
      <c r="AD362" s="27"/>
      <c r="AE362" s="24" t="s">
        <v>6</v>
      </c>
      <c r="AF362" s="24" t="s">
        <v>8</v>
      </c>
      <c r="AG362" s="24">
        <f>VLOOKUP(B362,ARL!A:Z,22,FALSE)</f>
        <v>1</v>
      </c>
      <c r="AH362" s="25" t="str">
        <f t="shared" ca="1" si="100"/>
        <v>VIGENTE</v>
      </c>
      <c r="AI362" s="44"/>
      <c r="AJ362" s="44"/>
      <c r="AK362" s="44"/>
      <c r="AL362" s="44"/>
      <c r="AM362" s="44"/>
      <c r="AN362" s="23"/>
      <c r="AO362" s="8" t="s">
        <v>2</v>
      </c>
      <c r="AP362" s="23">
        <v>46113</v>
      </c>
      <c r="AQ362" s="45" t="s">
        <v>0</v>
      </c>
      <c r="AR362" s="41">
        <v>51118001</v>
      </c>
      <c r="AS362" s="41">
        <v>24361502</v>
      </c>
      <c r="AT362" s="41" t="s">
        <v>5505</v>
      </c>
      <c r="AU362" s="40"/>
    </row>
    <row r="363" spans="1:47" ht="36">
      <c r="A363" s="9" t="s">
        <v>9</v>
      </c>
      <c r="B363" s="10" t="s">
        <v>1800</v>
      </c>
      <c r="C363" s="6" t="str">
        <f>VLOOKUP(B363,Hoja1!A:G,3,FALSE)</f>
        <v>LAURA JULIANA MARTINEZ</v>
      </c>
      <c r="D363" s="6" t="str">
        <f>VLOOKUP(B363,Hoja1!A:G,5,FALSE)</f>
        <v>ARCADIO SARMIENTO RAMIREZ</v>
      </c>
      <c r="E363" s="6" t="e">
        <f>_xlfn.XLOOKUP(B363,#REF!,#REF!," ")</f>
        <v>#REF!</v>
      </c>
      <c r="F363" s="3" t="str">
        <f>VLOOKUP(B363,Hoja1!A:G,7,FALSE)</f>
        <v>FRANCY YOBANA GARCIA DAZA</v>
      </c>
      <c r="G363" s="11">
        <v>46042</v>
      </c>
      <c r="H363" s="12">
        <v>8</v>
      </c>
      <c r="I363" s="12">
        <v>240</v>
      </c>
      <c r="J363" s="13">
        <v>46048</v>
      </c>
      <c r="K363" s="5"/>
      <c r="L363" s="13">
        <v>46290</v>
      </c>
      <c r="M363" s="14"/>
      <c r="N363" s="15">
        <f t="shared" si="101"/>
        <v>46290</v>
      </c>
      <c r="O363" s="16">
        <v>23200000</v>
      </c>
      <c r="P363" s="17"/>
      <c r="Q363" s="17">
        <f t="shared" si="95"/>
        <v>23200000</v>
      </c>
      <c r="R363" s="18">
        <f t="shared" si="96"/>
        <v>2900000</v>
      </c>
      <c r="S363" s="17">
        <f t="shared" si="97"/>
        <v>96666.666666666672</v>
      </c>
      <c r="T363" s="19">
        <v>2900000</v>
      </c>
      <c r="U363" s="20">
        <v>3</v>
      </c>
      <c r="V363" s="20">
        <v>9</v>
      </c>
      <c r="W363" s="20">
        <f>5+30+30</f>
        <v>65</v>
      </c>
      <c r="X363" s="21">
        <f t="shared" si="98"/>
        <v>0.27083333333333331</v>
      </c>
      <c r="Y363" s="22">
        <f t="shared" ca="1" si="99"/>
        <v>0.40416666666666667</v>
      </c>
      <c r="Z363" s="26" t="s">
        <v>4244</v>
      </c>
      <c r="AA363" s="26">
        <f>VLOOKUP(B363,Hoja2!A:H,8,FALSE)</f>
        <v>463</v>
      </c>
      <c r="AB363" s="27">
        <v>46046</v>
      </c>
      <c r="AC363" s="26"/>
      <c r="AD363" s="27"/>
      <c r="AE363" s="24" t="s">
        <v>6</v>
      </c>
      <c r="AF363" s="24" t="s">
        <v>8</v>
      </c>
      <c r="AG363" s="24">
        <f>VLOOKUP(B363,ARL!A:Z,22,FALSE)</f>
        <v>1</v>
      </c>
      <c r="AH363" s="25" t="str">
        <f t="shared" ca="1" si="100"/>
        <v>VIGENTE</v>
      </c>
      <c r="AI363" s="44"/>
      <c r="AJ363" s="44"/>
      <c r="AK363" s="44"/>
      <c r="AL363" s="44"/>
      <c r="AM363" s="44"/>
      <c r="AN363" s="23"/>
      <c r="AO363" s="8" t="s">
        <v>2</v>
      </c>
      <c r="AP363" s="23">
        <v>46113</v>
      </c>
      <c r="AQ363" s="45" t="s">
        <v>0</v>
      </c>
      <c r="AR363" s="41">
        <v>51118001</v>
      </c>
      <c r="AS363" s="41">
        <v>24361502</v>
      </c>
      <c r="AT363" s="41" t="s">
        <v>5505</v>
      </c>
      <c r="AU363" s="40"/>
    </row>
    <row r="364" spans="1:47" ht="36">
      <c r="A364" s="9" t="s">
        <v>9</v>
      </c>
      <c r="B364" s="10" t="s">
        <v>1804</v>
      </c>
      <c r="C364" s="6" t="str">
        <f>VLOOKUP(B364,Hoja1!A:G,3,FALSE)</f>
        <v>YULY EMMA CRISTANCHO PULIDO</v>
      </c>
      <c r="D364" s="6" t="str">
        <f>VLOOKUP(B364,Hoja1!A:G,5,FALSE)</f>
        <v>ISOLIER ANDRES EGUIS BENITEZ</v>
      </c>
      <c r="E364" s="6" t="s">
        <v>687</v>
      </c>
      <c r="F364" s="3" t="str">
        <f>VLOOKUP(B364,Hoja1!A:G,7,FALSE)</f>
        <v>FERNANDO SOTELO AVILA</v>
      </c>
      <c r="G364" s="11">
        <v>46042</v>
      </c>
      <c r="H364" s="12">
        <v>8</v>
      </c>
      <c r="I364" s="12">
        <v>240</v>
      </c>
      <c r="J364" s="13">
        <v>46048</v>
      </c>
      <c r="K364" s="5"/>
      <c r="L364" s="13">
        <v>46290</v>
      </c>
      <c r="M364" s="14"/>
      <c r="N364" s="15">
        <f t="shared" si="101"/>
        <v>46290</v>
      </c>
      <c r="O364" s="16">
        <v>54400000</v>
      </c>
      <c r="P364" s="17"/>
      <c r="Q364" s="17">
        <f t="shared" si="95"/>
        <v>54400000</v>
      </c>
      <c r="R364" s="18">
        <f t="shared" si="96"/>
        <v>6800000</v>
      </c>
      <c r="S364" s="17">
        <f t="shared" si="97"/>
        <v>226666.66666666666</v>
      </c>
      <c r="T364" s="19">
        <v>6800000</v>
      </c>
      <c r="U364" s="20">
        <v>3</v>
      </c>
      <c r="V364" s="20">
        <v>9</v>
      </c>
      <c r="W364" s="20">
        <f>5+30+30</f>
        <v>65</v>
      </c>
      <c r="X364" s="21">
        <f t="shared" si="98"/>
        <v>0.27083333333333331</v>
      </c>
      <c r="Y364" s="22">
        <f t="shared" ca="1" si="99"/>
        <v>0.40416666666666667</v>
      </c>
      <c r="Z364" s="26" t="s">
        <v>4302</v>
      </c>
      <c r="AA364" s="26">
        <f>VLOOKUP(B364,Hoja2!A:H,8,FALSE)</f>
        <v>510</v>
      </c>
      <c r="AB364" s="27">
        <v>46046</v>
      </c>
      <c r="AC364" s="26"/>
      <c r="AD364" s="27"/>
      <c r="AE364" s="24" t="s">
        <v>6</v>
      </c>
      <c r="AF364" s="24" t="s">
        <v>8</v>
      </c>
      <c r="AG364" s="24">
        <f>VLOOKUP(B364,ARL!A:Z,22,FALSE)</f>
        <v>5</v>
      </c>
      <c r="AH364" s="25" t="str">
        <f t="shared" ca="1" si="100"/>
        <v>VIGENTE</v>
      </c>
      <c r="AI364" s="44"/>
      <c r="AJ364" s="44"/>
      <c r="AK364" s="44"/>
      <c r="AL364" s="44"/>
      <c r="AM364" s="44"/>
      <c r="AN364" s="23"/>
      <c r="AO364" s="8" t="s">
        <v>2</v>
      </c>
      <c r="AP364" s="23">
        <v>46112</v>
      </c>
      <c r="AQ364" s="45" t="s">
        <v>0</v>
      </c>
      <c r="AR364" s="41">
        <v>51118001</v>
      </c>
      <c r="AS364" s="41">
        <v>24361502</v>
      </c>
      <c r="AT364" s="41" t="s">
        <v>5407</v>
      </c>
      <c r="AU364" s="40"/>
    </row>
    <row r="365" spans="1:47" ht="36">
      <c r="A365" s="9" t="s">
        <v>9</v>
      </c>
      <c r="B365" s="10" t="s">
        <v>1810</v>
      </c>
      <c r="C365" s="6" t="str">
        <f>VLOOKUP(B365,Hoja1!A:G,3,FALSE)</f>
        <v>ALEYRA CAPERA  RODRIGUEZ</v>
      </c>
      <c r="D365" s="6" t="str">
        <f>VLOOKUP(B365,Hoja1!A:G,5,FALSE)</f>
        <v>JOSE MAURICIO BARRAGAN MORENO</v>
      </c>
      <c r="E365" s="6" t="s">
        <v>5405</v>
      </c>
      <c r="F365" s="3" t="str">
        <f>VLOOKUP(B365,Hoja1!A:G,7,FALSE)</f>
        <v>FERNANDO SOTELO AVILA</v>
      </c>
      <c r="G365" s="11">
        <v>46045</v>
      </c>
      <c r="H365" s="12">
        <v>8</v>
      </c>
      <c r="I365" s="12">
        <v>240</v>
      </c>
      <c r="J365" s="13">
        <v>46050</v>
      </c>
      <c r="K365" s="5"/>
      <c r="L365" s="13">
        <f>J365</f>
        <v>46050</v>
      </c>
      <c r="M365" s="14"/>
      <c r="N365" s="15">
        <f t="shared" si="101"/>
        <v>46050</v>
      </c>
      <c r="O365" s="16">
        <v>54400000</v>
      </c>
      <c r="P365" s="17"/>
      <c r="Q365" s="17">
        <f t="shared" si="95"/>
        <v>54400000</v>
      </c>
      <c r="R365" s="18">
        <f t="shared" si="96"/>
        <v>6800000</v>
      </c>
      <c r="S365" s="17">
        <f t="shared" si="97"/>
        <v>226666.66666666666</v>
      </c>
      <c r="T365" s="19">
        <v>6800000</v>
      </c>
      <c r="U365" s="20">
        <v>3</v>
      </c>
      <c r="V365" s="20">
        <v>9</v>
      </c>
      <c r="W365" s="20">
        <f>3+30+30</f>
        <v>63</v>
      </c>
      <c r="X365" s="21">
        <f t="shared" si="98"/>
        <v>0.26250000000000001</v>
      </c>
      <c r="Y365" s="22">
        <f t="shared" ca="1" si="99"/>
        <v>0.39583333333333331</v>
      </c>
      <c r="Z365" s="26" t="s">
        <v>4244</v>
      </c>
      <c r="AA365" s="26">
        <f>VLOOKUP(B365,Hoja2!A:H,8,FALSE)</f>
        <v>668</v>
      </c>
      <c r="AB365" s="27">
        <v>46050</v>
      </c>
      <c r="AC365" s="26"/>
      <c r="AD365" s="27"/>
      <c r="AE365" s="24" t="s">
        <v>6</v>
      </c>
      <c r="AF365" s="24" t="s">
        <v>8</v>
      </c>
      <c r="AG365" s="24">
        <f>VLOOKUP(B365,ARL!A:Z,22,FALSE)</f>
        <v>1</v>
      </c>
      <c r="AH365" s="25" t="str">
        <f t="shared" ca="1" si="100"/>
        <v>TERMINADO</v>
      </c>
      <c r="AI365" s="44"/>
      <c r="AJ365" s="44"/>
      <c r="AK365" s="44"/>
      <c r="AL365" s="44">
        <v>782066</v>
      </c>
      <c r="AM365" s="44"/>
      <c r="AN365" s="23">
        <v>46113</v>
      </c>
      <c r="AO365" s="8" t="s">
        <v>2</v>
      </c>
      <c r="AP365" s="23">
        <v>46118</v>
      </c>
      <c r="AQ365" s="45" t="s">
        <v>0</v>
      </c>
      <c r="AR365" s="41">
        <v>51118001</v>
      </c>
      <c r="AS365" s="41">
        <v>24361502</v>
      </c>
      <c r="AT365" s="41" t="s">
        <v>5407</v>
      </c>
      <c r="AU365" s="40" t="s">
        <v>5588</v>
      </c>
    </row>
    <row r="366" spans="1:47" ht="48">
      <c r="A366" s="9" t="s">
        <v>9</v>
      </c>
      <c r="B366" s="10" t="s">
        <v>1816</v>
      </c>
      <c r="C366" s="6" t="str">
        <f>VLOOKUP(B366,Hoja1!A:G,3,FALSE)</f>
        <v>ARCADIO SARMIENTO RAMIREZ</v>
      </c>
      <c r="D366" s="6" t="str">
        <f>VLOOKUP(B366,Hoja1!A:G,5,FALSE)</f>
        <v xml:space="preserve">FERNANDO ANDRES CARVAJAL MOLINA </v>
      </c>
      <c r="E366" s="6" t="e">
        <f>_xlfn.XLOOKUP(B366,#REF!,#REF!," ")</f>
        <v>#REF!</v>
      </c>
      <c r="F366" s="3" t="str">
        <f>VLOOKUP(B366,Hoja1!A:G,7,FALSE)</f>
        <v>JEISSON ANDREY GONZALEZ FLORIAN</v>
      </c>
      <c r="G366" s="11">
        <v>46042</v>
      </c>
      <c r="H366" s="12">
        <v>8</v>
      </c>
      <c r="I366" s="12">
        <v>240</v>
      </c>
      <c r="J366" s="13">
        <v>46045</v>
      </c>
      <c r="K366" s="5"/>
      <c r="L366" s="13">
        <v>46287</v>
      </c>
      <c r="M366" s="14"/>
      <c r="N366" s="15">
        <f t="shared" si="101"/>
        <v>46287</v>
      </c>
      <c r="O366" s="16">
        <v>64000000</v>
      </c>
      <c r="P366" s="17"/>
      <c r="Q366" s="17">
        <f t="shared" si="95"/>
        <v>64000000</v>
      </c>
      <c r="R366" s="18">
        <f t="shared" si="96"/>
        <v>8000000</v>
      </c>
      <c r="S366" s="17">
        <f t="shared" si="97"/>
        <v>266666.66666666669</v>
      </c>
      <c r="T366" s="19">
        <f>+R366</f>
        <v>8000000</v>
      </c>
      <c r="U366" s="20">
        <v>3</v>
      </c>
      <c r="V366" s="20">
        <v>9</v>
      </c>
      <c r="W366" s="20">
        <f>8+30+30</f>
        <v>68</v>
      </c>
      <c r="X366" s="21">
        <f t="shared" si="98"/>
        <v>0.28333333333333333</v>
      </c>
      <c r="Y366" s="22">
        <f t="shared" ca="1" si="99"/>
        <v>0.41666666666666669</v>
      </c>
      <c r="Z366" s="26" t="s">
        <v>4244</v>
      </c>
      <c r="AA366" s="26">
        <f>VLOOKUP(B366,Hoja2!A:H,8,FALSE)</f>
        <v>437</v>
      </c>
      <c r="AB366" s="27">
        <v>46045</v>
      </c>
      <c r="AC366" s="26"/>
      <c r="AD366" s="27"/>
      <c r="AE366" s="24" t="s">
        <v>8</v>
      </c>
      <c r="AF366" s="24" t="s">
        <v>9</v>
      </c>
      <c r="AG366" s="24">
        <f>VLOOKUP(B366,ARL!A:Z,22,FALSE)</f>
        <v>1</v>
      </c>
      <c r="AH366" s="25" t="str">
        <f t="shared" ca="1" si="100"/>
        <v>VIGENTE</v>
      </c>
      <c r="AI366" s="44"/>
      <c r="AJ366" s="44"/>
      <c r="AK366" s="44"/>
      <c r="AL366" s="44"/>
      <c r="AM366" s="44" t="s">
        <v>0</v>
      </c>
      <c r="AN366" s="23"/>
      <c r="AO366" s="8" t="s">
        <v>2</v>
      </c>
      <c r="AP366" s="23">
        <v>46109</v>
      </c>
      <c r="AQ366" s="45" t="s">
        <v>0</v>
      </c>
      <c r="AR366" s="41">
        <v>51118001</v>
      </c>
      <c r="AS366" s="41">
        <v>24361502</v>
      </c>
      <c r="AT366" s="41" t="s">
        <v>5417</v>
      </c>
      <c r="AU366" s="40"/>
    </row>
    <row r="367" spans="1:47" ht="48">
      <c r="A367" s="9" t="s">
        <v>9</v>
      </c>
      <c r="B367" s="10" t="s">
        <v>1822</v>
      </c>
      <c r="C367" s="6" t="str">
        <f>VLOOKUP(B367,Hoja1!A:G,3,FALSE)</f>
        <v>JULIETH NATALIA TORRES CAPERA</v>
      </c>
      <c r="D367" s="6" t="str">
        <f>VLOOKUP(B367,Hoja1!A:G,5,FALSE)</f>
        <v>ANGIE ALEJANDRA MENDEZ VERGARA</v>
      </c>
      <c r="E367" s="6" t="e">
        <f>_xlfn.XLOOKUP(B367,#REF!,#REF!," ")</f>
        <v>#REF!</v>
      </c>
      <c r="F367" s="3" t="str">
        <f>VLOOKUP(B367,Hoja1!A:G,7,FALSE)</f>
        <v>FRANCY YOBANA GARCIA DAZA</v>
      </c>
      <c r="G367" s="11">
        <v>46042</v>
      </c>
      <c r="H367" s="12">
        <v>8</v>
      </c>
      <c r="I367" s="12">
        <v>240</v>
      </c>
      <c r="J367" s="13">
        <v>46055</v>
      </c>
      <c r="K367" s="5"/>
      <c r="L367" s="13">
        <v>46296</v>
      </c>
      <c r="M367" s="14"/>
      <c r="N367" s="15">
        <f t="shared" si="101"/>
        <v>46296</v>
      </c>
      <c r="O367" s="16">
        <v>38400000</v>
      </c>
      <c r="P367" s="17"/>
      <c r="Q367" s="17">
        <f t="shared" si="95"/>
        <v>38400000</v>
      </c>
      <c r="R367" s="18">
        <f t="shared" si="96"/>
        <v>4800000</v>
      </c>
      <c r="S367" s="17">
        <f t="shared" si="97"/>
        <v>160000</v>
      </c>
      <c r="T367" s="19">
        <v>4800000</v>
      </c>
      <c r="U367" s="20">
        <v>2</v>
      </c>
      <c r="V367" s="20">
        <v>9</v>
      </c>
      <c r="W367" s="20">
        <f>29+30</f>
        <v>59</v>
      </c>
      <c r="X367" s="21">
        <f t="shared" si="98"/>
        <v>0.24583333333333332</v>
      </c>
      <c r="Y367" s="22">
        <f t="shared" ca="1" si="99"/>
        <v>0.375</v>
      </c>
      <c r="Z367" s="26" t="s">
        <v>4244</v>
      </c>
      <c r="AA367" s="26">
        <f>VLOOKUP(B367,Hoja2!A:H,8,FALSE)</f>
        <v>453</v>
      </c>
      <c r="AB367" s="27">
        <v>46046</v>
      </c>
      <c r="AC367" s="26"/>
      <c r="AD367" s="27"/>
      <c r="AE367" s="24" t="s">
        <v>6</v>
      </c>
      <c r="AF367" s="24" t="s">
        <v>8</v>
      </c>
      <c r="AG367" s="24">
        <f>VLOOKUP(B367,ARL!A:Z,22,FALSE)</f>
        <v>1</v>
      </c>
      <c r="AH367" s="25" t="str">
        <f t="shared" ca="1" si="100"/>
        <v>VIGENTE</v>
      </c>
      <c r="AI367" s="44"/>
      <c r="AJ367" s="44"/>
      <c r="AK367" s="44"/>
      <c r="AL367" s="44"/>
      <c r="AM367" s="44"/>
      <c r="AN367" s="23">
        <v>46111</v>
      </c>
      <c r="AO367" s="8" t="s">
        <v>2</v>
      </c>
      <c r="AP367" s="23">
        <v>46112</v>
      </c>
      <c r="AQ367" s="45"/>
      <c r="AR367" s="41">
        <v>51118001</v>
      </c>
      <c r="AS367" s="41">
        <v>24361502</v>
      </c>
      <c r="AT367" s="41" t="s">
        <v>5505</v>
      </c>
      <c r="AU367" s="40" t="s">
        <v>5589</v>
      </c>
    </row>
    <row r="368" spans="1:47" ht="48">
      <c r="A368" s="9" t="s">
        <v>9</v>
      </c>
      <c r="B368" s="10" t="s">
        <v>1827</v>
      </c>
      <c r="C368" s="6" t="str">
        <f>VLOOKUP(B368,Hoja1!A:G,3,FALSE)</f>
        <v>VIVIAN ANGELICA VALBUENA SABOGAL</v>
      </c>
      <c r="D368" s="6" t="str">
        <f>VLOOKUP(B368,Hoja1!A:G,5,FALSE)</f>
        <v>MARIO ALEXANDER MORALES HERRERA</v>
      </c>
      <c r="E368" s="6" t="e">
        <f>_xlfn.XLOOKUP(B368,#REF!,#REF!," ")</f>
        <v>#REF!</v>
      </c>
      <c r="F368" s="3" t="str">
        <f>VLOOKUP(B368,Hoja1!A:G,7,FALSE)</f>
        <v>MARIA DEL PILAR BENAVIDES ALFONSO</v>
      </c>
      <c r="G368" s="11">
        <v>46042</v>
      </c>
      <c r="H368" s="12">
        <v>8</v>
      </c>
      <c r="I368" s="12">
        <v>240</v>
      </c>
      <c r="J368" s="13">
        <v>46056</v>
      </c>
      <c r="K368" s="5"/>
      <c r="L368" s="13">
        <v>46297</v>
      </c>
      <c r="M368" s="14"/>
      <c r="N368" s="15">
        <f t="shared" si="101"/>
        <v>46297</v>
      </c>
      <c r="O368" s="16">
        <v>24760000</v>
      </c>
      <c r="P368" s="17"/>
      <c r="Q368" s="17">
        <f t="shared" si="95"/>
        <v>24760000</v>
      </c>
      <c r="R368" s="18">
        <f t="shared" si="96"/>
        <v>3095000</v>
      </c>
      <c r="S368" s="17">
        <f t="shared" si="97"/>
        <v>103166.66666666667</v>
      </c>
      <c r="T368" s="19">
        <v>3095000</v>
      </c>
      <c r="U368" s="20">
        <v>2</v>
      </c>
      <c r="V368" s="20">
        <v>9</v>
      </c>
      <c r="W368" s="20">
        <f>28+30</f>
        <v>58</v>
      </c>
      <c r="X368" s="21">
        <f t="shared" si="98"/>
        <v>0.24166666666666667</v>
      </c>
      <c r="Y368" s="22">
        <f t="shared" ca="1" si="99"/>
        <v>0.37083333333333335</v>
      </c>
      <c r="Z368" s="26" t="s">
        <v>4274</v>
      </c>
      <c r="AA368" s="26">
        <f>VLOOKUP(B368,Hoja2!A:H,8,FALSE)</f>
        <v>450</v>
      </c>
      <c r="AB368" s="27">
        <v>46046</v>
      </c>
      <c r="AC368" s="26"/>
      <c r="AD368" s="27"/>
      <c r="AE368" s="24" t="s">
        <v>4</v>
      </c>
      <c r="AF368" s="24" t="s">
        <v>8</v>
      </c>
      <c r="AG368" s="24">
        <f>VLOOKUP(B368,ARL!A:Z,22,FALSE)</f>
        <v>5</v>
      </c>
      <c r="AH368" s="25" t="str">
        <f t="shared" ca="1" si="100"/>
        <v>VIGENTE</v>
      </c>
      <c r="AI368" s="44" t="s">
        <v>5418</v>
      </c>
      <c r="AJ368" s="44" t="s">
        <v>5418</v>
      </c>
      <c r="AK368" s="44" t="s">
        <v>5418</v>
      </c>
      <c r="AL368" s="44" t="s">
        <v>5418</v>
      </c>
      <c r="AM368" s="44" t="s">
        <v>5418</v>
      </c>
      <c r="AN368" s="23"/>
      <c r="AO368" s="8" t="s">
        <v>2</v>
      </c>
      <c r="AP368" s="23">
        <v>46110</v>
      </c>
      <c r="AQ368" s="45" t="s">
        <v>0</v>
      </c>
      <c r="AR368" s="41">
        <v>51118001</v>
      </c>
      <c r="AS368" s="41">
        <v>24361502</v>
      </c>
      <c r="AT368" s="41" t="s">
        <v>5407</v>
      </c>
      <c r="AU368" s="40" t="s">
        <v>5433</v>
      </c>
    </row>
    <row r="369" spans="1:47" ht="36">
      <c r="A369" s="9" t="s">
        <v>5413</v>
      </c>
      <c r="B369" s="10" t="s">
        <v>1831</v>
      </c>
      <c r="C369" s="6" t="str">
        <f>VLOOKUP(B369,Hoja1!A:G,3,FALSE)</f>
        <v>YINA PAOLA MONTEALEGRE ROJAS</v>
      </c>
      <c r="D369" s="6" t="str">
        <f>VLOOKUP(B369,Hoja1!A:G,5,FALSE)</f>
        <v>CARLOS ALBERTO MELENDEZ CAICEDO</v>
      </c>
      <c r="E369" s="6" t="e">
        <f>_xlfn.XLOOKUP(B369,#REF!,#REF!," ")</f>
        <v>#REF!</v>
      </c>
      <c r="F369" s="3" t="str">
        <f>VLOOKUP(B369,Hoja1!A:G,7,FALSE)</f>
        <v>FRANCY YOBANA GARCIA DAZA</v>
      </c>
      <c r="G369" s="11">
        <v>46044</v>
      </c>
      <c r="H369" s="12">
        <v>8</v>
      </c>
      <c r="I369" s="12">
        <v>240</v>
      </c>
      <c r="J369" s="13">
        <v>46055</v>
      </c>
      <c r="K369" s="5"/>
      <c r="L369" s="13">
        <v>46296</v>
      </c>
      <c r="M369" s="14"/>
      <c r="N369" s="15">
        <f t="shared" si="101"/>
        <v>46296</v>
      </c>
      <c r="O369" s="16">
        <v>24760000</v>
      </c>
      <c r="P369" s="17"/>
      <c r="Q369" s="17">
        <f t="shared" si="95"/>
        <v>24760000</v>
      </c>
      <c r="R369" s="18">
        <f t="shared" si="96"/>
        <v>3095000</v>
      </c>
      <c r="S369" s="17">
        <f t="shared" si="97"/>
        <v>103166.66666666667</v>
      </c>
      <c r="T369" s="19">
        <v>2991833</v>
      </c>
      <c r="U369" s="20">
        <v>1</v>
      </c>
      <c r="V369" s="20">
        <v>9</v>
      </c>
      <c r="W369" s="20">
        <v>29</v>
      </c>
      <c r="X369" s="21">
        <f t="shared" si="98"/>
        <v>0.12083333333333333</v>
      </c>
      <c r="Y369" s="22">
        <f t="shared" ca="1" si="99"/>
        <v>0.375</v>
      </c>
      <c r="Z369" s="26" t="s">
        <v>4294</v>
      </c>
      <c r="AA369" s="26">
        <f>VLOOKUP(B369,Hoja2!A:H,8,FALSE)</f>
        <v>470</v>
      </c>
      <c r="AB369" s="27">
        <v>46046</v>
      </c>
      <c r="AC369" s="26"/>
      <c r="AD369" s="27"/>
      <c r="AE369" s="24"/>
      <c r="AF369" s="24" t="s">
        <v>4</v>
      </c>
      <c r="AG369" s="24">
        <f>VLOOKUP(B369,ARL!A:Z,22,FALSE)</f>
        <v>5</v>
      </c>
      <c r="AH369" s="25" t="str">
        <f t="shared" ca="1" si="100"/>
        <v>VIGENTE</v>
      </c>
      <c r="AI369" s="44"/>
      <c r="AJ369" s="44"/>
      <c r="AK369" s="44"/>
      <c r="AL369" s="44"/>
      <c r="AM369" s="44"/>
      <c r="AN369" s="23"/>
      <c r="AO369" s="8" t="s">
        <v>2</v>
      </c>
      <c r="AP369" s="23">
        <v>46118</v>
      </c>
      <c r="AQ369" s="45" t="s">
        <v>0</v>
      </c>
      <c r="AR369" s="41">
        <v>51118001</v>
      </c>
      <c r="AS369" s="41">
        <v>24361502</v>
      </c>
      <c r="AT369" s="41" t="s">
        <v>5590</v>
      </c>
      <c r="AU369" s="40"/>
    </row>
    <row r="370" spans="1:47" ht="36">
      <c r="A370" s="9" t="s">
        <v>9</v>
      </c>
      <c r="B370" s="10" t="s">
        <v>1831</v>
      </c>
      <c r="C370" s="6" t="str">
        <f>VLOOKUP(B370,Hoja1!A:G,3,FALSE)</f>
        <v>YINA PAOLA MONTEALEGRE ROJAS</v>
      </c>
      <c r="D370" s="6" t="str">
        <f>VLOOKUP(B370,Hoja1!A:G,5,FALSE)</f>
        <v>CARLOS ALBERTO MELENDEZ CAICEDO</v>
      </c>
      <c r="E370" s="6" t="e">
        <f>_xlfn.XLOOKUP(B370,#REF!,#REF!," ")</f>
        <v>#REF!</v>
      </c>
      <c r="F370" s="3" t="str">
        <f>VLOOKUP(B370,Hoja1!A:G,7,FALSE)</f>
        <v>FRANCY YOBANA GARCIA DAZA</v>
      </c>
      <c r="G370" s="11">
        <v>46044</v>
      </c>
      <c r="H370" s="12">
        <v>8</v>
      </c>
      <c r="I370" s="12">
        <v>240</v>
      </c>
      <c r="J370" s="13">
        <v>46055</v>
      </c>
      <c r="K370" s="5"/>
      <c r="L370" s="13">
        <v>46296</v>
      </c>
      <c r="M370" s="14"/>
      <c r="N370" s="15">
        <f t="shared" si="101"/>
        <v>46296</v>
      </c>
      <c r="O370" s="16">
        <v>24760000</v>
      </c>
      <c r="P370" s="17"/>
      <c r="Q370" s="17">
        <f t="shared" si="95"/>
        <v>24760000</v>
      </c>
      <c r="R370" s="18">
        <f t="shared" si="96"/>
        <v>3095000</v>
      </c>
      <c r="S370" s="17">
        <f t="shared" si="97"/>
        <v>103166.66666666667</v>
      </c>
      <c r="T370" s="19">
        <v>3095000</v>
      </c>
      <c r="U370" s="20">
        <v>2</v>
      </c>
      <c r="V370" s="20">
        <v>9</v>
      </c>
      <c r="W370" s="20">
        <f>29+30</f>
        <v>59</v>
      </c>
      <c r="X370" s="21">
        <f t="shared" si="98"/>
        <v>0.24583333333333332</v>
      </c>
      <c r="Y370" s="22">
        <f t="shared" ca="1" si="99"/>
        <v>0.375</v>
      </c>
      <c r="Z370" s="26" t="s">
        <v>4294</v>
      </c>
      <c r="AA370" s="26">
        <f>VLOOKUP(B370,Hoja2!A:H,8,FALSE)</f>
        <v>470</v>
      </c>
      <c r="AB370" s="27">
        <v>46046</v>
      </c>
      <c r="AC370" s="26"/>
      <c r="AD370" s="27"/>
      <c r="AE370" s="24" t="s">
        <v>4</v>
      </c>
      <c r="AF370" s="24" t="s">
        <v>8</v>
      </c>
      <c r="AG370" s="24">
        <f>VLOOKUP(B370,ARL!A:Z,22,FALSE)</f>
        <v>5</v>
      </c>
      <c r="AH370" s="25" t="str">
        <f t="shared" ca="1" si="100"/>
        <v>VIGENTE</v>
      </c>
      <c r="AI370" s="44"/>
      <c r="AJ370" s="44"/>
      <c r="AK370" s="44"/>
      <c r="AL370" s="44"/>
      <c r="AM370" s="44"/>
      <c r="AN370" s="23"/>
      <c r="AO370" s="8" t="s">
        <v>2</v>
      </c>
      <c r="AP370" s="23">
        <v>46118</v>
      </c>
      <c r="AQ370" s="45" t="s">
        <v>0</v>
      </c>
      <c r="AR370" s="41">
        <v>51118001</v>
      </c>
      <c r="AS370" s="41">
        <v>24361502</v>
      </c>
      <c r="AT370" s="41" t="s">
        <v>5590</v>
      </c>
      <c r="AU370" s="40"/>
    </row>
    <row r="371" spans="1:47" ht="48">
      <c r="A371" s="9" t="s">
        <v>9</v>
      </c>
      <c r="B371" s="10" t="s">
        <v>1837</v>
      </c>
      <c r="C371" s="6" t="str">
        <f>VLOOKUP(B371,Hoja1!A:G,3,FALSE)</f>
        <v>YURANY JULIETH ROMERO GELVEZ</v>
      </c>
      <c r="D371" s="6" t="str">
        <f>VLOOKUP(B371,Hoja1!A:G,5,FALSE)</f>
        <v>MARIO ALEXANDER MORALES HERRERA</v>
      </c>
      <c r="E371" s="6" t="s">
        <v>173</v>
      </c>
      <c r="F371" s="3" t="str">
        <f>VLOOKUP(B371,Hoja1!A:G,7,FALSE)</f>
        <v>ANA MATILDE GUTIERREZ BOLIVAR</v>
      </c>
      <c r="G371" s="11">
        <v>46043</v>
      </c>
      <c r="H371" s="12">
        <v>8</v>
      </c>
      <c r="I371" s="12">
        <v>240</v>
      </c>
      <c r="J371" s="13">
        <v>46058</v>
      </c>
      <c r="K371" s="5"/>
      <c r="L371" s="13">
        <v>46299</v>
      </c>
      <c r="M371" s="14"/>
      <c r="N371" s="15">
        <f t="shared" si="101"/>
        <v>46299</v>
      </c>
      <c r="O371" s="16">
        <v>24760000</v>
      </c>
      <c r="P371" s="17"/>
      <c r="Q371" s="17">
        <f t="shared" si="95"/>
        <v>24760000</v>
      </c>
      <c r="R371" s="18">
        <f t="shared" si="96"/>
        <v>3095000</v>
      </c>
      <c r="S371" s="17">
        <f t="shared" si="97"/>
        <v>103166.66666666667</v>
      </c>
      <c r="T371" s="19">
        <v>3095000</v>
      </c>
      <c r="U371" s="20">
        <v>2</v>
      </c>
      <c r="V371" s="20">
        <v>9</v>
      </c>
      <c r="W371" s="20">
        <f>26+30</f>
        <v>56</v>
      </c>
      <c r="X371" s="21">
        <f t="shared" si="98"/>
        <v>0.23333333333333334</v>
      </c>
      <c r="Y371" s="22">
        <f t="shared" ca="1" si="99"/>
        <v>0.36249999999999999</v>
      </c>
      <c r="Z371" s="26" t="s">
        <v>4274</v>
      </c>
      <c r="AA371" s="26">
        <f>VLOOKUP(B371,Hoja2!A:H,8,FALSE)</f>
        <v>471</v>
      </c>
      <c r="AB371" s="27">
        <v>46046</v>
      </c>
      <c r="AC371" s="26"/>
      <c r="AD371" s="27"/>
      <c r="AE371" s="24" t="s">
        <v>4</v>
      </c>
      <c r="AF371" s="24" t="s">
        <v>8</v>
      </c>
      <c r="AG371" s="24">
        <f>VLOOKUP(B371,ARL!A:Z,22,FALSE)</f>
        <v>5</v>
      </c>
      <c r="AH371" s="25" t="str">
        <f t="shared" ca="1" si="100"/>
        <v>VIGENTE</v>
      </c>
      <c r="AI371" s="44" t="s">
        <v>3</v>
      </c>
      <c r="AJ371" s="44" t="s">
        <v>3</v>
      </c>
      <c r="AK371" s="44" t="s">
        <v>3</v>
      </c>
      <c r="AL371" s="44" t="s">
        <v>3</v>
      </c>
      <c r="AM371" s="44" t="s">
        <v>3</v>
      </c>
      <c r="AN371" s="23"/>
      <c r="AO371" s="8" t="s">
        <v>2</v>
      </c>
      <c r="AP371" s="23">
        <v>46109</v>
      </c>
      <c r="AQ371" s="45" t="s">
        <v>0</v>
      </c>
      <c r="AR371" s="41">
        <v>51118001</v>
      </c>
      <c r="AS371" s="41">
        <v>24361502</v>
      </c>
      <c r="AT371" s="41" t="s">
        <v>5477</v>
      </c>
      <c r="AU371" s="40"/>
    </row>
    <row r="372" spans="1:47" ht="48">
      <c r="A372" s="9" t="s">
        <v>9</v>
      </c>
      <c r="B372" s="10" t="s">
        <v>1842</v>
      </c>
      <c r="C372" s="6" t="str">
        <f>VLOOKUP(B372,Hoja1!A:G,3,FALSE)</f>
        <v>RENE ORTEGA CAVANZO</v>
      </c>
      <c r="D372" s="6" t="str">
        <f>VLOOKUP(B372,Hoja1!A:G,5,FALSE)</f>
        <v>MARIO ALEXANDER MORALES HERRERA</v>
      </c>
      <c r="E372" s="6" t="e">
        <f>_xlfn.XLOOKUP(B372,#REF!,#REF!," ")</f>
        <v>#REF!</v>
      </c>
      <c r="F372" s="3" t="str">
        <f>VLOOKUP(B372,Hoja1!A:G,7,FALSE)</f>
        <v>ANA MATILDE GUTIERREZ BOLIVAR</v>
      </c>
      <c r="G372" s="11"/>
      <c r="H372" s="12">
        <v>8</v>
      </c>
      <c r="I372" s="12">
        <v>240</v>
      </c>
      <c r="J372" s="13"/>
      <c r="K372" s="5"/>
      <c r="L372" s="13"/>
      <c r="M372" s="14"/>
      <c r="N372" s="15">
        <f t="shared" si="101"/>
        <v>0</v>
      </c>
      <c r="O372" s="16"/>
      <c r="P372" s="17"/>
      <c r="Q372" s="17">
        <f t="shared" si="95"/>
        <v>0</v>
      </c>
      <c r="R372" s="18">
        <f t="shared" si="96"/>
        <v>0</v>
      </c>
      <c r="S372" s="17">
        <f t="shared" si="97"/>
        <v>0</v>
      </c>
      <c r="T372" s="19">
        <f>+AA372*S372</f>
        <v>0</v>
      </c>
      <c r="U372" s="20">
        <v>1</v>
      </c>
      <c r="V372" s="20">
        <v>9</v>
      </c>
      <c r="W372" s="20"/>
      <c r="X372" s="21">
        <f t="shared" si="98"/>
        <v>0</v>
      </c>
      <c r="Y372" s="22">
        <f t="shared" ca="1" si="99"/>
        <v>192.27083333333334</v>
      </c>
      <c r="Z372" s="26" t="s">
        <v>4285</v>
      </c>
      <c r="AA372" s="26">
        <f>VLOOKUP(B372,Hoja2!A:H,8,FALSE)</f>
        <v>732</v>
      </c>
      <c r="AB372" s="27">
        <v>46052</v>
      </c>
      <c r="AC372" s="26"/>
      <c r="AD372" s="27"/>
      <c r="AE372" s="24"/>
      <c r="AF372" s="24"/>
      <c r="AG372" s="24">
        <f>VLOOKUP(B372,ARL!A:Z,22,FALSE)</f>
        <v>5</v>
      </c>
      <c r="AH372" s="25" t="str">
        <f t="shared" ca="1" si="100"/>
        <v>TERMINADO</v>
      </c>
      <c r="AI372" s="44" t="s">
        <v>3</v>
      </c>
      <c r="AJ372" s="44" t="s">
        <v>3</v>
      </c>
      <c r="AK372" s="44" t="s">
        <v>3</v>
      </c>
      <c r="AL372" s="44" t="s">
        <v>3</v>
      </c>
      <c r="AM372" s="44" t="s">
        <v>3</v>
      </c>
      <c r="AN372" s="23"/>
      <c r="AO372" s="8"/>
      <c r="AP372" s="23"/>
      <c r="AQ372" s="45"/>
      <c r="AR372" s="41">
        <v>51118001</v>
      </c>
      <c r="AS372" s="41">
        <v>24361502</v>
      </c>
      <c r="AT372" s="41" t="s">
        <v>5477</v>
      </c>
      <c r="AU372" s="40"/>
    </row>
    <row r="373" spans="1:47" ht="48">
      <c r="A373" s="9" t="s">
        <v>9</v>
      </c>
      <c r="B373" s="10" t="s">
        <v>1849</v>
      </c>
      <c r="C373" s="6" t="str">
        <f>VLOOKUP(B373,Hoja1!A:G,3,FALSE)</f>
        <v>MARIA TERESA SEDANO ARDILA</v>
      </c>
      <c r="D373" s="6" t="str">
        <f>VLOOKUP(B373,Hoja1!A:G,5,FALSE)</f>
        <v>MARIO ALEXANDER MORALES HERRERA</v>
      </c>
      <c r="E373" s="6" t="s">
        <v>5591</v>
      </c>
      <c r="F373" s="3" t="str">
        <f>VLOOKUP(B373,Hoja1!A:G,7,FALSE)</f>
        <v>ANA MATILDE GUTIERREZ BOLIVAR</v>
      </c>
      <c r="G373" s="11">
        <v>46045</v>
      </c>
      <c r="H373" s="12">
        <v>8</v>
      </c>
      <c r="I373" s="12">
        <v>240</v>
      </c>
      <c r="J373" s="13">
        <v>46058</v>
      </c>
      <c r="K373" s="5"/>
      <c r="L373" s="13">
        <v>46299</v>
      </c>
      <c r="M373" s="14"/>
      <c r="N373" s="15">
        <f t="shared" si="101"/>
        <v>46299</v>
      </c>
      <c r="O373" s="16">
        <v>24760000</v>
      </c>
      <c r="P373" s="17"/>
      <c r="Q373" s="17">
        <f t="shared" si="95"/>
        <v>24760000</v>
      </c>
      <c r="R373" s="18">
        <f t="shared" si="96"/>
        <v>3095000</v>
      </c>
      <c r="S373" s="17">
        <f t="shared" si="97"/>
        <v>103166.66666666667</v>
      </c>
      <c r="T373" s="19">
        <v>3095000</v>
      </c>
      <c r="U373" s="20">
        <v>2</v>
      </c>
      <c r="V373" s="20">
        <v>9</v>
      </c>
      <c r="W373" s="20">
        <f>26+30</f>
        <v>56</v>
      </c>
      <c r="X373" s="21">
        <f t="shared" si="98"/>
        <v>0.23333333333333334</v>
      </c>
      <c r="Y373" s="22">
        <f t="shared" ca="1" si="99"/>
        <v>0.36249999999999999</v>
      </c>
      <c r="Z373" s="26" t="s">
        <v>4285</v>
      </c>
      <c r="AA373" s="26">
        <f>VLOOKUP(B373,Hoja2!A:H,8,FALSE)</f>
        <v>601</v>
      </c>
      <c r="AB373" s="27">
        <v>46049</v>
      </c>
      <c r="AC373" s="26"/>
      <c r="AD373" s="27"/>
      <c r="AE373" s="24" t="s">
        <v>4</v>
      </c>
      <c r="AF373" s="24" t="s">
        <v>8</v>
      </c>
      <c r="AG373" s="24">
        <f>VLOOKUP(B373,ARL!A:Z,22,FALSE)</f>
        <v>5</v>
      </c>
      <c r="AH373" s="25" t="str">
        <f t="shared" ca="1" si="100"/>
        <v>VIGENTE</v>
      </c>
      <c r="AI373" s="44" t="s">
        <v>3</v>
      </c>
      <c r="AJ373" s="44" t="s">
        <v>3</v>
      </c>
      <c r="AK373" s="44" t="s">
        <v>3</v>
      </c>
      <c r="AL373" s="44" t="s">
        <v>3</v>
      </c>
      <c r="AM373" s="44" t="s">
        <v>3</v>
      </c>
      <c r="AN373" s="23">
        <v>46109</v>
      </c>
      <c r="AO373" s="8" t="s">
        <v>2</v>
      </c>
      <c r="AP373" s="23">
        <v>46112</v>
      </c>
      <c r="AQ373" s="45" t="s">
        <v>0</v>
      </c>
      <c r="AR373" s="41">
        <v>51118001</v>
      </c>
      <c r="AS373" s="41">
        <v>24361502</v>
      </c>
      <c r="AT373" s="41" t="s">
        <v>5477</v>
      </c>
      <c r="AU373" s="40" t="s">
        <v>5592</v>
      </c>
    </row>
    <row r="374" spans="1:47" ht="48">
      <c r="A374" s="9" t="s">
        <v>9</v>
      </c>
      <c r="B374" s="10" t="s">
        <v>1853</v>
      </c>
      <c r="C374" s="6" t="str">
        <f>VLOOKUP(B374,Hoja1!A:G,3,FALSE)</f>
        <v>LIGIA BALLESTEROS</v>
      </c>
      <c r="D374" s="6" t="str">
        <f>VLOOKUP(B374,Hoja1!A:G,5,FALSE)</f>
        <v>MARIO ALEXANDER MORALES HERRERA</v>
      </c>
      <c r="E374" s="6" t="s">
        <v>173</v>
      </c>
      <c r="F374" s="3" t="str">
        <f>VLOOKUP(B374,Hoja1!A:G,7,FALSE)</f>
        <v>ANA MATILDE GUTIERREZ BOLIVAR</v>
      </c>
      <c r="G374" s="11">
        <v>46044</v>
      </c>
      <c r="H374" s="12">
        <v>8</v>
      </c>
      <c r="I374" s="12">
        <v>240</v>
      </c>
      <c r="J374" s="13">
        <v>46056</v>
      </c>
      <c r="K374" s="5"/>
      <c r="L374" s="13">
        <v>46297</v>
      </c>
      <c r="M374" s="14"/>
      <c r="N374" s="15">
        <f t="shared" si="101"/>
        <v>46297</v>
      </c>
      <c r="O374" s="16">
        <v>24760000</v>
      </c>
      <c r="P374" s="17"/>
      <c r="Q374" s="17">
        <f t="shared" ref="Q374:Q405" si="103">+O374+P374</f>
        <v>24760000</v>
      </c>
      <c r="R374" s="18">
        <f t="shared" si="96"/>
        <v>3095000</v>
      </c>
      <c r="S374" s="17">
        <f t="shared" si="97"/>
        <v>103166.66666666667</v>
      </c>
      <c r="T374" s="19">
        <v>3095000</v>
      </c>
      <c r="U374" s="20">
        <v>2</v>
      </c>
      <c r="V374" s="20">
        <v>9</v>
      </c>
      <c r="W374" s="20">
        <f>28+30</f>
        <v>58</v>
      </c>
      <c r="X374" s="21">
        <f t="shared" si="98"/>
        <v>0.24166666666666667</v>
      </c>
      <c r="Y374" s="22">
        <f t="shared" ca="1" si="99"/>
        <v>0.37083333333333335</v>
      </c>
      <c r="Z374" s="26" t="s">
        <v>4274</v>
      </c>
      <c r="AA374" s="26">
        <f>VLOOKUP(B374,Hoja2!A:H,8,FALSE)</f>
        <v>604</v>
      </c>
      <c r="AB374" s="27">
        <v>46049</v>
      </c>
      <c r="AC374" s="26"/>
      <c r="AD374" s="27"/>
      <c r="AE374" s="24" t="s">
        <v>4</v>
      </c>
      <c r="AF374" s="24" t="s">
        <v>8</v>
      </c>
      <c r="AG374" s="24">
        <f>VLOOKUP(B374,ARL!A:Z,22,FALSE)</f>
        <v>5</v>
      </c>
      <c r="AH374" s="25" t="str">
        <f t="shared" ca="1" si="100"/>
        <v>VIGENTE</v>
      </c>
      <c r="AI374" s="44" t="s">
        <v>3</v>
      </c>
      <c r="AJ374" s="44" t="s">
        <v>3</v>
      </c>
      <c r="AK374" s="44" t="s">
        <v>3</v>
      </c>
      <c r="AL374" s="44" t="s">
        <v>3</v>
      </c>
      <c r="AM374" s="44" t="s">
        <v>3</v>
      </c>
      <c r="AN374" s="23"/>
      <c r="AO374" s="8" t="s">
        <v>2</v>
      </c>
      <c r="AP374" s="23">
        <v>46113</v>
      </c>
      <c r="AQ374" s="45" t="s">
        <v>0</v>
      </c>
      <c r="AR374" s="41">
        <v>51118001</v>
      </c>
      <c r="AS374" s="41">
        <v>24361502</v>
      </c>
      <c r="AT374" s="41" t="s">
        <v>5477</v>
      </c>
      <c r="AU374" s="40"/>
    </row>
    <row r="375" spans="1:47" ht="48">
      <c r="A375" s="9" t="s">
        <v>9</v>
      </c>
      <c r="B375" s="10" t="s">
        <v>1857</v>
      </c>
      <c r="C375" s="6" t="str">
        <f>VLOOKUP(B375,Hoja1!A:G,3,FALSE)</f>
        <v>JOSE GERMAN AREVALO FRANCO</v>
      </c>
      <c r="D375" s="6" t="str">
        <f>VLOOKUP(B375,Hoja1!A:G,5,FALSE)</f>
        <v>MARIO ALEXANDER MORALES HERRERA</v>
      </c>
      <c r="E375" s="6" t="s">
        <v>5593</v>
      </c>
      <c r="F375" s="3" t="str">
        <f>VLOOKUP(B375,Hoja1!A:G,7,FALSE)</f>
        <v>ANA MATILDE GUTIERREZ BOLIVAR</v>
      </c>
      <c r="G375" s="11">
        <v>46045</v>
      </c>
      <c r="H375" s="12">
        <v>8</v>
      </c>
      <c r="I375" s="12">
        <v>240</v>
      </c>
      <c r="J375" s="13">
        <v>46058</v>
      </c>
      <c r="K375" s="5"/>
      <c r="L375" s="13">
        <v>46299</v>
      </c>
      <c r="M375" s="14"/>
      <c r="N375" s="15">
        <f t="shared" si="101"/>
        <v>46299</v>
      </c>
      <c r="O375" s="16">
        <v>24760000</v>
      </c>
      <c r="P375" s="17"/>
      <c r="Q375" s="17">
        <f t="shared" si="103"/>
        <v>24760000</v>
      </c>
      <c r="R375" s="18">
        <f t="shared" si="96"/>
        <v>3095000</v>
      </c>
      <c r="S375" s="17">
        <f t="shared" si="97"/>
        <v>103166.66666666667</v>
      </c>
      <c r="T375" s="19">
        <v>3095000</v>
      </c>
      <c r="U375" s="20">
        <v>2</v>
      </c>
      <c r="V375" s="20">
        <v>9</v>
      </c>
      <c r="W375" s="20">
        <f>26+30</f>
        <v>56</v>
      </c>
      <c r="X375" s="21">
        <f t="shared" si="98"/>
        <v>0.23333333333333334</v>
      </c>
      <c r="Y375" s="22">
        <f t="shared" ca="1" si="99"/>
        <v>0.36249999999999999</v>
      </c>
      <c r="Z375" s="26" t="s">
        <v>4274</v>
      </c>
      <c r="AA375" s="26">
        <f>VLOOKUP(B375,Hoja2!A:H,8,FALSE)</f>
        <v>607</v>
      </c>
      <c r="AB375" s="27">
        <v>46049</v>
      </c>
      <c r="AC375" s="26"/>
      <c r="AD375" s="27"/>
      <c r="AE375" s="24" t="s">
        <v>8</v>
      </c>
      <c r="AF375" s="24" t="s">
        <v>8</v>
      </c>
      <c r="AG375" s="24">
        <f>VLOOKUP(B375,ARL!A:Z,22,FALSE)</f>
        <v>5</v>
      </c>
      <c r="AH375" s="25" t="str">
        <f t="shared" ca="1" si="100"/>
        <v>VIGENTE</v>
      </c>
      <c r="AI375" s="44" t="s">
        <v>3</v>
      </c>
      <c r="AJ375" s="44" t="s">
        <v>3</v>
      </c>
      <c r="AK375" s="44" t="s">
        <v>3</v>
      </c>
      <c r="AL375" s="44" t="s">
        <v>3</v>
      </c>
      <c r="AM375" s="44" t="s">
        <v>3</v>
      </c>
      <c r="AN375" s="23"/>
      <c r="AO375" s="8" t="s">
        <v>2</v>
      </c>
      <c r="AP375" s="23">
        <v>30</v>
      </c>
      <c r="AQ375" s="45" t="s">
        <v>0</v>
      </c>
      <c r="AR375" s="41">
        <v>51118001</v>
      </c>
      <c r="AS375" s="41">
        <v>24361502</v>
      </c>
      <c r="AT375" s="41" t="s">
        <v>5477</v>
      </c>
      <c r="AU375" s="40"/>
    </row>
    <row r="376" spans="1:47" ht="48">
      <c r="A376" s="9" t="s">
        <v>9</v>
      </c>
      <c r="B376" s="10" t="s">
        <v>1861</v>
      </c>
      <c r="C376" s="6" t="str">
        <f>VLOOKUP(B376,Hoja1!A:G,3,FALSE)</f>
        <v>JOSE DANIEL TORRES ORTIZ</v>
      </c>
      <c r="D376" s="6" t="str">
        <f>VLOOKUP(B376,Hoja1!A:G,5,FALSE)</f>
        <v>MARIO ALEXANDER MORALES HERRERA</v>
      </c>
      <c r="E376" s="6" t="s">
        <v>5594</v>
      </c>
      <c r="F376" s="3" t="str">
        <f>VLOOKUP(B376,Hoja1!A:G,7,FALSE)</f>
        <v>ANA MATILDE GUTIERREZ BOLIVAR</v>
      </c>
      <c r="G376" s="11">
        <v>46050</v>
      </c>
      <c r="H376" s="12">
        <v>8</v>
      </c>
      <c r="I376" s="12">
        <v>240</v>
      </c>
      <c r="J376" s="13">
        <v>46062</v>
      </c>
      <c r="K376" s="5"/>
      <c r="L376" s="13">
        <v>46303</v>
      </c>
      <c r="M376" s="14"/>
      <c r="N376" s="15">
        <f t="shared" si="101"/>
        <v>46303</v>
      </c>
      <c r="O376" s="16">
        <v>24760000</v>
      </c>
      <c r="P376" s="17"/>
      <c r="Q376" s="17">
        <f t="shared" si="103"/>
        <v>24760000</v>
      </c>
      <c r="R376" s="18">
        <f t="shared" si="96"/>
        <v>3095000</v>
      </c>
      <c r="S376" s="17">
        <f t="shared" si="97"/>
        <v>103166.66666666667</v>
      </c>
      <c r="T376" s="19">
        <v>3095000</v>
      </c>
      <c r="U376" s="20">
        <v>2</v>
      </c>
      <c r="V376" s="20">
        <v>9</v>
      </c>
      <c r="W376" s="20">
        <f>22+30</f>
        <v>52</v>
      </c>
      <c r="X376" s="21">
        <f t="shared" si="98"/>
        <v>0.21666666666666667</v>
      </c>
      <c r="Y376" s="22">
        <f t="shared" ca="1" si="99"/>
        <v>0.34583333333333333</v>
      </c>
      <c r="Z376" s="26" t="s">
        <v>4285</v>
      </c>
      <c r="AA376" s="26">
        <f>VLOOKUP(B376,Hoja2!A:H,8,FALSE)</f>
        <v>1772</v>
      </c>
      <c r="AB376" s="27">
        <v>46062</v>
      </c>
      <c r="AC376" s="26"/>
      <c r="AD376" s="27"/>
      <c r="AE376" s="24" t="s">
        <v>4</v>
      </c>
      <c r="AF376" s="24" t="s">
        <v>8</v>
      </c>
      <c r="AG376" s="24">
        <f>VLOOKUP(B376,ARL!A:Z,22,FALSE)</f>
        <v>5</v>
      </c>
      <c r="AH376" s="25" t="str">
        <f t="shared" ca="1" si="100"/>
        <v>VIGENTE</v>
      </c>
      <c r="AI376" s="44" t="s">
        <v>3</v>
      </c>
      <c r="AJ376" s="44" t="s">
        <v>3</v>
      </c>
      <c r="AK376" s="44" t="s">
        <v>3</v>
      </c>
      <c r="AL376" s="44" t="s">
        <v>3</v>
      </c>
      <c r="AM376" s="44" t="s">
        <v>3</v>
      </c>
      <c r="AN376" s="23"/>
      <c r="AO376" s="8" t="s">
        <v>2</v>
      </c>
      <c r="AP376" s="23">
        <v>46109</v>
      </c>
      <c r="AQ376" s="45" t="s">
        <v>0</v>
      </c>
      <c r="AR376" s="41">
        <v>51118001</v>
      </c>
      <c r="AS376" s="41">
        <v>24361502</v>
      </c>
      <c r="AT376" s="41" t="s">
        <v>5477</v>
      </c>
      <c r="AU376" s="40"/>
    </row>
    <row r="377" spans="1:47" ht="48">
      <c r="A377" s="9" t="s">
        <v>9</v>
      </c>
      <c r="B377" s="10" t="s">
        <v>1867</v>
      </c>
      <c r="C377" s="6" t="str">
        <f>VLOOKUP(B377,Hoja1!A:G,3,FALSE)</f>
        <v>HERNANDO SUAREZ</v>
      </c>
      <c r="D377" s="6" t="str">
        <f>VLOOKUP(B377,Hoja1!A:G,5,FALSE)</f>
        <v>MARIO ALEXANDER MORALES HERRERA</v>
      </c>
      <c r="E377" s="6" t="s">
        <v>173</v>
      </c>
      <c r="F377" s="3" t="str">
        <f>VLOOKUP(B377,Hoja1!A:G,7,FALSE)</f>
        <v>ANA MATILDE GUTIERREZ BOLIVAR</v>
      </c>
      <c r="G377" s="11">
        <v>46045</v>
      </c>
      <c r="H377" s="12">
        <v>8</v>
      </c>
      <c r="I377" s="12">
        <v>240</v>
      </c>
      <c r="J377" s="13">
        <v>46058</v>
      </c>
      <c r="K377" s="5"/>
      <c r="L377" s="13">
        <v>46299</v>
      </c>
      <c r="M377" s="14"/>
      <c r="N377" s="15">
        <f t="shared" si="101"/>
        <v>46299</v>
      </c>
      <c r="O377" s="16">
        <v>24760000</v>
      </c>
      <c r="P377" s="17"/>
      <c r="Q377" s="17">
        <f t="shared" si="103"/>
        <v>24760000</v>
      </c>
      <c r="R377" s="18">
        <f t="shared" si="96"/>
        <v>3095000</v>
      </c>
      <c r="S377" s="17">
        <f t="shared" si="97"/>
        <v>103166.66666666667</v>
      </c>
      <c r="T377" s="19">
        <v>3095000</v>
      </c>
      <c r="U377" s="20">
        <v>2</v>
      </c>
      <c r="V377" s="20">
        <v>9</v>
      </c>
      <c r="W377" s="20">
        <f>26+30</f>
        <v>56</v>
      </c>
      <c r="X377" s="21">
        <f t="shared" si="98"/>
        <v>0.23333333333333334</v>
      </c>
      <c r="Y377" s="22">
        <f t="shared" ca="1" si="99"/>
        <v>0.36249999999999999</v>
      </c>
      <c r="Z377" s="26" t="s">
        <v>4285</v>
      </c>
      <c r="AA377" s="26">
        <f>VLOOKUP(B377,Hoja2!A:H,8,FALSE)</f>
        <v>599</v>
      </c>
      <c r="AB377" s="27">
        <v>46049</v>
      </c>
      <c r="AC377" s="26"/>
      <c r="AD377" s="27"/>
      <c r="AE377" s="24" t="s">
        <v>4</v>
      </c>
      <c r="AF377" s="24" t="s">
        <v>8</v>
      </c>
      <c r="AG377" s="24">
        <f>VLOOKUP(B377,ARL!A:Z,22,FALSE)</f>
        <v>5</v>
      </c>
      <c r="AH377" s="25" t="str">
        <f t="shared" ca="1" si="100"/>
        <v>VIGENTE</v>
      </c>
      <c r="AI377" s="44" t="s">
        <v>3</v>
      </c>
      <c r="AJ377" s="44" t="s">
        <v>3</v>
      </c>
      <c r="AK377" s="44" t="s">
        <v>3</v>
      </c>
      <c r="AL377" s="44" t="s">
        <v>3</v>
      </c>
      <c r="AM377" s="44" t="s">
        <v>3</v>
      </c>
      <c r="AN377" s="23"/>
      <c r="AO377" s="8" t="s">
        <v>2</v>
      </c>
      <c r="AP377" s="23">
        <v>46113</v>
      </c>
      <c r="AQ377" s="45" t="s">
        <v>0</v>
      </c>
      <c r="AR377" s="41">
        <v>51118001</v>
      </c>
      <c r="AS377" s="41">
        <v>24361502</v>
      </c>
      <c r="AT377" s="41" t="s">
        <v>5477</v>
      </c>
      <c r="AU377" s="40"/>
    </row>
    <row r="378" spans="1:47" ht="48">
      <c r="A378" s="9" t="s">
        <v>5413</v>
      </c>
      <c r="B378" s="10" t="s">
        <v>1871</v>
      </c>
      <c r="C378" s="6" t="str">
        <f>VLOOKUP(B378,Hoja1!A:G,3,FALSE)</f>
        <v>CRISTIAN DAVID MORENO GOMEZ</v>
      </c>
      <c r="D378" s="6" t="str">
        <f>VLOOKUP(B378,Hoja1!A:G,5,FALSE)</f>
        <v>MARIO ALEXANDER MORALES HERRERA</v>
      </c>
      <c r="E378" s="6" t="e">
        <f>_xlfn.XLOOKUP(B378,#REF!,#REF!," ")</f>
        <v>#REF!</v>
      </c>
      <c r="F378" s="3" t="str">
        <f>VLOOKUP(B378,Hoja1!A:G,7,FALSE)</f>
        <v>ANA MATILDE GUTIERREZ BOLIVAR</v>
      </c>
      <c r="G378" s="11">
        <v>46045</v>
      </c>
      <c r="H378" s="12">
        <v>8</v>
      </c>
      <c r="I378" s="12">
        <v>240</v>
      </c>
      <c r="J378" s="13">
        <v>46063</v>
      </c>
      <c r="K378" s="5"/>
      <c r="L378" s="13">
        <v>46304</v>
      </c>
      <c r="M378" s="14"/>
      <c r="N378" s="15">
        <f t="shared" si="101"/>
        <v>46304</v>
      </c>
      <c r="O378" s="16">
        <v>24760000</v>
      </c>
      <c r="P378" s="17"/>
      <c r="Q378" s="17">
        <f t="shared" si="103"/>
        <v>24760000</v>
      </c>
      <c r="R378" s="18">
        <f t="shared" si="96"/>
        <v>3095000</v>
      </c>
      <c r="S378" s="17">
        <f t="shared" si="97"/>
        <v>103166.66666666667</v>
      </c>
      <c r="T378" s="19">
        <v>2166500</v>
      </c>
      <c r="U378" s="20">
        <v>1</v>
      </c>
      <c r="V378" s="20">
        <v>9</v>
      </c>
      <c r="W378" s="20">
        <v>21</v>
      </c>
      <c r="X378" s="21">
        <f t="shared" si="98"/>
        <v>8.7499999999999994E-2</v>
      </c>
      <c r="Y378" s="22">
        <f t="shared" ca="1" si="99"/>
        <v>0.34166666666666667</v>
      </c>
      <c r="Z378" s="26" t="s">
        <v>4274</v>
      </c>
      <c r="AA378" s="26">
        <f>VLOOKUP(B378,Hoja2!A:H,8,FALSE)</f>
        <v>605</v>
      </c>
      <c r="AB378" s="27">
        <v>46049</v>
      </c>
      <c r="AC378" s="26"/>
      <c r="AD378" s="27"/>
      <c r="AE378" s="24"/>
      <c r="AF378" s="24" t="s">
        <v>8</v>
      </c>
      <c r="AG378" s="24">
        <f>VLOOKUP(B378,ARL!A:Z,22,FALSE)</f>
        <v>5</v>
      </c>
      <c r="AH378" s="25" t="str">
        <f t="shared" ca="1" si="100"/>
        <v>VIGENTE</v>
      </c>
      <c r="AI378" s="44" t="s">
        <v>3</v>
      </c>
      <c r="AJ378" s="44" t="s">
        <v>3</v>
      </c>
      <c r="AK378" s="44" t="s">
        <v>3</v>
      </c>
      <c r="AL378" s="44" t="s">
        <v>3</v>
      </c>
      <c r="AM378" s="44" t="s">
        <v>3</v>
      </c>
      <c r="AN378" s="23"/>
      <c r="AO378" s="8" t="s">
        <v>2</v>
      </c>
      <c r="AP378" s="23">
        <v>46112</v>
      </c>
      <c r="AQ378" s="45" t="s">
        <v>0</v>
      </c>
      <c r="AR378" s="41">
        <v>51118001</v>
      </c>
      <c r="AS378" s="41">
        <v>24361502</v>
      </c>
      <c r="AT378" s="41" t="s">
        <v>5477</v>
      </c>
      <c r="AU378" s="40"/>
    </row>
    <row r="379" spans="1:47" ht="48">
      <c r="A379" s="9" t="s">
        <v>9</v>
      </c>
      <c r="B379" s="10" t="s">
        <v>1871</v>
      </c>
      <c r="C379" s="6" t="str">
        <f>VLOOKUP(B379,Hoja1!A:G,3,FALSE)</f>
        <v>CRISTIAN DAVID MORENO GOMEZ</v>
      </c>
      <c r="D379" s="6" t="str">
        <f>VLOOKUP(B379,Hoja1!A:G,5,FALSE)</f>
        <v>MARIO ALEXANDER MORALES HERRERA</v>
      </c>
      <c r="E379" s="6" t="e">
        <f>_xlfn.XLOOKUP(B379,#REF!,#REF!," ")</f>
        <v>#REF!</v>
      </c>
      <c r="F379" s="3" t="str">
        <f>VLOOKUP(B379,Hoja1!A:G,7,FALSE)</f>
        <v>ANA MATILDE GUTIERREZ BOLIVAR</v>
      </c>
      <c r="G379" s="11">
        <v>46045</v>
      </c>
      <c r="H379" s="12">
        <v>8</v>
      </c>
      <c r="I379" s="12">
        <v>240</v>
      </c>
      <c r="J379" s="13">
        <v>46063</v>
      </c>
      <c r="K379" s="5"/>
      <c r="L379" s="13">
        <v>46304</v>
      </c>
      <c r="M379" s="14"/>
      <c r="N379" s="15">
        <f t="shared" si="101"/>
        <v>46304</v>
      </c>
      <c r="O379" s="16">
        <v>24760000</v>
      </c>
      <c r="P379" s="17"/>
      <c r="Q379" s="17">
        <f t="shared" si="103"/>
        <v>24760000</v>
      </c>
      <c r="R379" s="18">
        <f t="shared" si="96"/>
        <v>3095000</v>
      </c>
      <c r="S379" s="17">
        <f t="shared" si="97"/>
        <v>103166.66666666667</v>
      </c>
      <c r="T379" s="19">
        <v>3095000</v>
      </c>
      <c r="U379" s="20">
        <v>2</v>
      </c>
      <c r="V379" s="20">
        <v>9</v>
      </c>
      <c r="W379" s="20">
        <f>21+30</f>
        <v>51</v>
      </c>
      <c r="X379" s="21">
        <f t="shared" si="98"/>
        <v>0.21249999999999999</v>
      </c>
      <c r="Y379" s="22">
        <f t="shared" ca="1" si="99"/>
        <v>0.34166666666666667</v>
      </c>
      <c r="Z379" s="26" t="s">
        <v>4274</v>
      </c>
      <c r="AA379" s="26">
        <f>VLOOKUP(B379,Hoja2!A:H,8,FALSE)</f>
        <v>605</v>
      </c>
      <c r="AB379" s="27">
        <v>46049</v>
      </c>
      <c r="AC379" s="26"/>
      <c r="AD379" s="27"/>
      <c r="AE379" s="24" t="s">
        <v>8</v>
      </c>
      <c r="AF379" s="24" t="s">
        <v>8</v>
      </c>
      <c r="AG379" s="24">
        <f>VLOOKUP(B379,ARL!A:Z,22,FALSE)</f>
        <v>5</v>
      </c>
      <c r="AH379" s="25" t="str">
        <f t="shared" ca="1" si="100"/>
        <v>VIGENTE</v>
      </c>
      <c r="AI379" s="44" t="s">
        <v>3</v>
      </c>
      <c r="AJ379" s="44" t="s">
        <v>3</v>
      </c>
      <c r="AK379" s="44" t="s">
        <v>3</v>
      </c>
      <c r="AL379" s="44" t="s">
        <v>3</v>
      </c>
      <c r="AM379" s="44" t="s">
        <v>3</v>
      </c>
      <c r="AN379" s="23"/>
      <c r="AO379" s="8" t="s">
        <v>2</v>
      </c>
      <c r="AP379" s="23">
        <v>46109</v>
      </c>
      <c r="AQ379" s="45" t="s">
        <v>0</v>
      </c>
      <c r="AR379" s="41">
        <v>51118001</v>
      </c>
      <c r="AS379" s="41">
        <v>24361502</v>
      </c>
      <c r="AT379" s="41" t="s">
        <v>5477</v>
      </c>
      <c r="AU379" s="40"/>
    </row>
    <row r="380" spans="1:47" ht="48">
      <c r="A380" s="9" t="s">
        <v>9</v>
      </c>
      <c r="B380" s="10" t="s">
        <v>1875</v>
      </c>
      <c r="C380" s="6" t="str">
        <f>VLOOKUP(B380,Hoja1!A:G,3,FALSE)</f>
        <v>ANGIE TATIANA MURCIA FORERO</v>
      </c>
      <c r="D380" s="6" t="str">
        <f>VLOOKUP(B380,Hoja1!A:G,5,FALSE)</f>
        <v>MARIO ALEXANDER MORALES HERRERA</v>
      </c>
      <c r="E380" s="6" t="e">
        <f>_xlfn.XLOOKUP(B380,#REF!,#REF!," ")</f>
        <v>#REF!</v>
      </c>
      <c r="F380" s="3" t="str">
        <f>VLOOKUP(B380,Hoja1!A:G,7,FALSE)</f>
        <v>ANA MATILDE GUTIERREZ BOLIVAR</v>
      </c>
      <c r="G380" s="11">
        <v>46050</v>
      </c>
      <c r="H380" s="12">
        <v>8</v>
      </c>
      <c r="I380" s="12">
        <v>240</v>
      </c>
      <c r="J380" s="13">
        <v>46062</v>
      </c>
      <c r="K380" s="5"/>
      <c r="L380" s="13">
        <v>46305</v>
      </c>
      <c r="M380" s="14"/>
      <c r="N380" s="15">
        <f t="shared" si="101"/>
        <v>46305</v>
      </c>
      <c r="O380" s="16">
        <v>24760000</v>
      </c>
      <c r="P380" s="17"/>
      <c r="Q380" s="17">
        <f t="shared" si="103"/>
        <v>24760000</v>
      </c>
      <c r="R380" s="18">
        <f t="shared" si="96"/>
        <v>3095000</v>
      </c>
      <c r="S380" s="17">
        <f t="shared" si="97"/>
        <v>103166.66666666667</v>
      </c>
      <c r="T380" s="19">
        <v>3095000</v>
      </c>
      <c r="U380" s="20">
        <v>2</v>
      </c>
      <c r="V380" s="20">
        <v>9</v>
      </c>
      <c r="W380" s="20">
        <f>22+30</f>
        <v>52</v>
      </c>
      <c r="X380" s="21">
        <f t="shared" si="98"/>
        <v>0.21666666666666667</v>
      </c>
      <c r="Y380" s="22">
        <f t="shared" ca="1" si="99"/>
        <v>0.34583333333333333</v>
      </c>
      <c r="Z380" s="26" t="s">
        <v>4285</v>
      </c>
      <c r="AA380" s="26">
        <f>VLOOKUP(B380,Hoja2!A:H,8,FALSE)</f>
        <v>1764</v>
      </c>
      <c r="AB380" s="27">
        <v>46062</v>
      </c>
      <c r="AC380" s="26"/>
      <c r="AD380" s="27"/>
      <c r="AE380" s="24" t="s">
        <v>8</v>
      </c>
      <c r="AF380" s="24" t="s">
        <v>9</v>
      </c>
      <c r="AG380" s="24">
        <f>VLOOKUP(B380,ARL!A:Z,22,FALSE)</f>
        <v>5</v>
      </c>
      <c r="AH380" s="25" t="str">
        <f t="shared" ca="1" si="100"/>
        <v>VIGENTE</v>
      </c>
      <c r="AI380" s="44" t="s">
        <v>3</v>
      </c>
      <c r="AJ380" s="44" t="s">
        <v>3</v>
      </c>
      <c r="AK380" s="44" t="s">
        <v>3</v>
      </c>
      <c r="AL380" s="44" t="s">
        <v>3</v>
      </c>
      <c r="AM380" s="44" t="s">
        <v>3</v>
      </c>
      <c r="AN380" s="23"/>
      <c r="AO380" s="8" t="s">
        <v>2</v>
      </c>
      <c r="AP380" s="23">
        <v>46118</v>
      </c>
      <c r="AQ380" s="45" t="s">
        <v>0</v>
      </c>
      <c r="AR380" s="41">
        <v>51118001</v>
      </c>
      <c r="AS380" s="41">
        <v>24361502</v>
      </c>
      <c r="AT380" s="41" t="s">
        <v>5477</v>
      </c>
      <c r="AU380" s="40"/>
    </row>
    <row r="381" spans="1:47" ht="48">
      <c r="A381" s="9" t="s">
        <v>9</v>
      </c>
      <c r="B381" s="10" t="s">
        <v>1880</v>
      </c>
      <c r="C381" s="6" t="str">
        <f>VLOOKUP(B381,Hoja1!A:G,3,FALSE)</f>
        <v>KAROL MICHELL RODRIGUEZ BARRERA</v>
      </c>
      <c r="D381" s="6" t="str">
        <f>VLOOKUP(B381,Hoja1!A:G,5,FALSE)</f>
        <v>MARIO ALEXANDER MORALES HERRERA</v>
      </c>
      <c r="E381" s="6" t="s">
        <v>173</v>
      </c>
      <c r="F381" s="3" t="str">
        <f>VLOOKUP(B381,Hoja1!A:G,7,FALSE)</f>
        <v>ANA MATILDE GUTIERREZ BOLIVAR</v>
      </c>
      <c r="G381" s="11">
        <v>46045</v>
      </c>
      <c r="H381" s="12">
        <v>8</v>
      </c>
      <c r="I381" s="12">
        <v>240</v>
      </c>
      <c r="J381" s="13">
        <v>46056</v>
      </c>
      <c r="K381" s="5"/>
      <c r="L381" s="13">
        <v>46297</v>
      </c>
      <c r="M381" s="14"/>
      <c r="N381" s="15">
        <f t="shared" si="101"/>
        <v>46297</v>
      </c>
      <c r="O381" s="16">
        <v>24760000</v>
      </c>
      <c r="P381" s="17"/>
      <c r="Q381" s="17">
        <f t="shared" si="103"/>
        <v>24760000</v>
      </c>
      <c r="R381" s="18">
        <f t="shared" si="96"/>
        <v>3095000</v>
      </c>
      <c r="S381" s="17">
        <f t="shared" si="97"/>
        <v>103166.66666666667</v>
      </c>
      <c r="T381" s="19">
        <v>3095000</v>
      </c>
      <c r="U381" s="20">
        <v>2</v>
      </c>
      <c r="V381" s="20">
        <v>9</v>
      </c>
      <c r="W381" s="20">
        <f>28+30</f>
        <v>58</v>
      </c>
      <c r="X381" s="21">
        <f t="shared" si="98"/>
        <v>0.24166666666666667</v>
      </c>
      <c r="Y381" s="22">
        <f t="shared" ca="1" si="99"/>
        <v>0.37083333333333335</v>
      </c>
      <c r="Z381" s="26" t="s">
        <v>4274</v>
      </c>
      <c r="AA381" s="26">
        <f>VLOOKUP(B381,Hoja2!A:H,8,FALSE)</f>
        <v>602</v>
      </c>
      <c r="AB381" s="27">
        <v>46049</v>
      </c>
      <c r="AC381" s="26"/>
      <c r="AD381" s="27"/>
      <c r="AE381" s="24" t="s">
        <v>4</v>
      </c>
      <c r="AF381" s="24" t="s">
        <v>8</v>
      </c>
      <c r="AG381" s="24">
        <f>VLOOKUP(B381,ARL!A:Z,22,FALSE)</f>
        <v>5</v>
      </c>
      <c r="AH381" s="25" t="str">
        <f t="shared" ca="1" si="100"/>
        <v>VIGENTE</v>
      </c>
      <c r="AI381" s="44" t="s">
        <v>3</v>
      </c>
      <c r="AJ381" s="44" t="s">
        <v>3</v>
      </c>
      <c r="AK381" s="44" t="s">
        <v>3</v>
      </c>
      <c r="AL381" s="44" t="s">
        <v>3</v>
      </c>
      <c r="AM381" s="44" t="s">
        <v>3</v>
      </c>
      <c r="AN381" s="23"/>
      <c r="AO381" s="8" t="s">
        <v>2</v>
      </c>
      <c r="AP381" s="23">
        <v>46109</v>
      </c>
      <c r="AQ381" s="45" t="s">
        <v>0</v>
      </c>
      <c r="AR381" s="41">
        <v>51118001</v>
      </c>
      <c r="AS381" s="41">
        <v>24361502</v>
      </c>
      <c r="AT381" s="41" t="s">
        <v>5477</v>
      </c>
      <c r="AU381" s="40"/>
    </row>
    <row r="382" spans="1:47" ht="48">
      <c r="A382" s="9" t="s">
        <v>9</v>
      </c>
      <c r="B382" s="10" t="s">
        <v>1884</v>
      </c>
      <c r="C382" s="6" t="str">
        <f>VLOOKUP(B382,Hoja1!A:G,3,FALSE)</f>
        <v>JULIAN HERNANDEZ MOJICA</v>
      </c>
      <c r="D382" s="6" t="str">
        <f>VLOOKUP(B382,Hoja1!A:G,5,FALSE)</f>
        <v>MARIO ALEXANDER MORALES HERRERA</v>
      </c>
      <c r="E382" s="6" t="s">
        <v>173</v>
      </c>
      <c r="F382" s="3" t="str">
        <f>VLOOKUP(B382,Hoja1!A:G,7,FALSE)</f>
        <v>ANA MATILDE GUTIERREZ BOLIVAR</v>
      </c>
      <c r="G382" s="11">
        <v>46045</v>
      </c>
      <c r="H382" s="12">
        <v>8</v>
      </c>
      <c r="I382" s="12">
        <v>240</v>
      </c>
      <c r="J382" s="13">
        <v>46055</v>
      </c>
      <c r="K382" s="5"/>
      <c r="L382" s="13">
        <v>46296</v>
      </c>
      <c r="M382" s="14"/>
      <c r="N382" s="15">
        <f t="shared" si="101"/>
        <v>46296</v>
      </c>
      <c r="O382" s="16">
        <v>24760000</v>
      </c>
      <c r="P382" s="17"/>
      <c r="Q382" s="17">
        <f t="shared" si="103"/>
        <v>24760000</v>
      </c>
      <c r="R382" s="18">
        <f t="shared" si="96"/>
        <v>3095000</v>
      </c>
      <c r="S382" s="17">
        <f t="shared" si="97"/>
        <v>103166.66666666667</v>
      </c>
      <c r="T382" s="19">
        <v>3095000</v>
      </c>
      <c r="U382" s="20">
        <v>2</v>
      </c>
      <c r="V382" s="20">
        <v>9</v>
      </c>
      <c r="W382" s="20">
        <f>29+30</f>
        <v>59</v>
      </c>
      <c r="X382" s="21">
        <f t="shared" si="98"/>
        <v>0.24583333333333332</v>
      </c>
      <c r="Y382" s="22">
        <f t="shared" ca="1" si="99"/>
        <v>0.375</v>
      </c>
      <c r="Z382" s="26" t="s">
        <v>4285</v>
      </c>
      <c r="AA382" s="26">
        <f>VLOOKUP(B382,Hoja2!A:H,8,FALSE)</f>
        <v>600</v>
      </c>
      <c r="AB382" s="27">
        <v>46049</v>
      </c>
      <c r="AC382" s="26"/>
      <c r="AD382" s="27"/>
      <c r="AE382" s="24" t="s">
        <v>8</v>
      </c>
      <c r="AF382" s="24" t="s">
        <v>9</v>
      </c>
      <c r="AG382" s="24">
        <f>VLOOKUP(B382,ARL!A:Z,22,FALSE)</f>
        <v>5</v>
      </c>
      <c r="AH382" s="25" t="str">
        <f t="shared" ca="1" si="100"/>
        <v>VIGENTE</v>
      </c>
      <c r="AI382" s="44" t="s">
        <v>3</v>
      </c>
      <c r="AJ382" s="44" t="s">
        <v>3</v>
      </c>
      <c r="AK382" s="44" t="s">
        <v>3</v>
      </c>
      <c r="AL382" s="44" t="s">
        <v>3</v>
      </c>
      <c r="AM382" s="44" t="s">
        <v>3</v>
      </c>
      <c r="AN382" s="23"/>
      <c r="AO382" s="8" t="s">
        <v>2</v>
      </c>
      <c r="AP382" s="23">
        <v>46113</v>
      </c>
      <c r="AQ382" s="45" t="s">
        <v>0</v>
      </c>
      <c r="AR382" s="41">
        <v>51118001</v>
      </c>
      <c r="AS382" s="41">
        <v>24361502</v>
      </c>
      <c r="AT382" s="41" t="s">
        <v>5477</v>
      </c>
      <c r="AU382" s="40"/>
    </row>
    <row r="383" spans="1:47" ht="48">
      <c r="A383" s="9" t="s">
        <v>9</v>
      </c>
      <c r="B383" s="10" t="s">
        <v>1888</v>
      </c>
      <c r="C383" s="6" t="str">
        <f>VLOOKUP(B383,Hoja1!A:G,3,FALSE)</f>
        <v>DIEGO ANDRES PINILLA DURAN</v>
      </c>
      <c r="D383" s="6" t="str">
        <f>VLOOKUP(B383,Hoja1!A:G,5,FALSE)</f>
        <v>MARIO ALEXANDER MORALES HERRERA</v>
      </c>
      <c r="E383" s="6" t="s">
        <v>5595</v>
      </c>
      <c r="F383" s="3" t="str">
        <f>VLOOKUP(B383,Hoja1!A:G,7,FALSE)</f>
        <v>ANA MATILDE GUTIERREZ BOLIVAR</v>
      </c>
      <c r="G383" s="11">
        <v>46045</v>
      </c>
      <c r="H383" s="12">
        <v>8</v>
      </c>
      <c r="I383" s="12">
        <v>240</v>
      </c>
      <c r="J383" s="13">
        <v>46056</v>
      </c>
      <c r="K383" s="5"/>
      <c r="L383" s="13">
        <v>46297</v>
      </c>
      <c r="M383" s="14"/>
      <c r="N383" s="15">
        <f t="shared" si="101"/>
        <v>46297</v>
      </c>
      <c r="O383" s="16">
        <v>24760000</v>
      </c>
      <c r="P383" s="17"/>
      <c r="Q383" s="17">
        <f t="shared" si="103"/>
        <v>24760000</v>
      </c>
      <c r="R383" s="18">
        <f t="shared" si="96"/>
        <v>3095000</v>
      </c>
      <c r="S383" s="17">
        <f t="shared" si="97"/>
        <v>103166.66666666667</v>
      </c>
      <c r="T383" s="19">
        <v>3095000</v>
      </c>
      <c r="U383" s="20">
        <v>2</v>
      </c>
      <c r="V383" s="20">
        <v>9</v>
      </c>
      <c r="W383" s="20">
        <f>28+30</f>
        <v>58</v>
      </c>
      <c r="X383" s="21">
        <f t="shared" si="98"/>
        <v>0.24166666666666667</v>
      </c>
      <c r="Y383" s="22">
        <f t="shared" ca="1" si="99"/>
        <v>0.37083333333333335</v>
      </c>
      <c r="Z383" s="26" t="s">
        <v>4274</v>
      </c>
      <c r="AA383" s="26">
        <f>VLOOKUP(B383,Hoja2!A:H,8,FALSE)</f>
        <v>608</v>
      </c>
      <c r="AB383" s="27">
        <v>46049</v>
      </c>
      <c r="AC383" s="26"/>
      <c r="AD383" s="27"/>
      <c r="AE383" s="24" t="s">
        <v>4</v>
      </c>
      <c r="AF383" s="24" t="s">
        <v>8</v>
      </c>
      <c r="AG383" s="24">
        <f>VLOOKUP(B383,ARL!A:Z,22,FALSE)</f>
        <v>5</v>
      </c>
      <c r="AH383" s="25" t="str">
        <f t="shared" ca="1" si="100"/>
        <v>VIGENTE</v>
      </c>
      <c r="AI383" s="44" t="s">
        <v>3</v>
      </c>
      <c r="AJ383" s="44" t="s">
        <v>3</v>
      </c>
      <c r="AK383" s="44" t="s">
        <v>3</v>
      </c>
      <c r="AL383" s="44" t="s">
        <v>3</v>
      </c>
      <c r="AM383" s="44" t="s">
        <v>3</v>
      </c>
      <c r="AN383" s="23"/>
      <c r="AO383" s="8" t="s">
        <v>2</v>
      </c>
      <c r="AP383" s="23">
        <v>46118</v>
      </c>
      <c r="AQ383" s="45" t="s">
        <v>0</v>
      </c>
      <c r="AR383" s="41">
        <v>51118001</v>
      </c>
      <c r="AS383" s="41">
        <v>24361502</v>
      </c>
      <c r="AT383" s="41" t="s">
        <v>5477</v>
      </c>
      <c r="AU383" s="40"/>
    </row>
    <row r="384" spans="1:47" ht="36">
      <c r="A384" s="9" t="s">
        <v>9</v>
      </c>
      <c r="B384" s="10" t="s">
        <v>1892</v>
      </c>
      <c r="C384" s="6" t="str">
        <f>VLOOKUP(B384,Hoja1!A:G,3,FALSE)</f>
        <v>ANGELIS CAROLINA CASTRO CAMPO</v>
      </c>
      <c r="D384" s="6" t="str">
        <f>VLOOKUP(B384,Hoja1!A:G,5,FALSE)</f>
        <v>JUNIOR EDUARDO RIVAS MORENO</v>
      </c>
      <c r="E384" s="6" t="e">
        <f>_xlfn.XLOOKUP(B384,#REF!,#REF!," ")</f>
        <v>#REF!</v>
      </c>
      <c r="F384" s="3" t="str">
        <f>VLOOKUP(B384,Hoja1!A:G,7,FALSE)</f>
        <v>JEISSON ANDREY GONZALEZ FLORIAN</v>
      </c>
      <c r="G384" s="11">
        <v>46045</v>
      </c>
      <c r="H384" s="12">
        <v>8</v>
      </c>
      <c r="I384" s="12">
        <v>240</v>
      </c>
      <c r="J384" s="13">
        <v>46055</v>
      </c>
      <c r="K384" s="5"/>
      <c r="L384" s="13">
        <v>46296</v>
      </c>
      <c r="M384" s="14"/>
      <c r="N384" s="15">
        <f t="shared" si="101"/>
        <v>46296</v>
      </c>
      <c r="O384" s="16">
        <v>24760000</v>
      </c>
      <c r="P384" s="17"/>
      <c r="Q384" s="17">
        <f t="shared" si="103"/>
        <v>24760000</v>
      </c>
      <c r="R384" s="18">
        <f t="shared" si="96"/>
        <v>3095000</v>
      </c>
      <c r="S384" s="17">
        <f t="shared" si="97"/>
        <v>103166.66666666667</v>
      </c>
      <c r="T384" s="19">
        <f>+R384</f>
        <v>3095000</v>
      </c>
      <c r="U384" s="20">
        <v>2</v>
      </c>
      <c r="V384" s="20">
        <v>9</v>
      </c>
      <c r="W384" s="20">
        <f>29+30</f>
        <v>59</v>
      </c>
      <c r="X384" s="21">
        <f t="shared" si="98"/>
        <v>0.24583333333333332</v>
      </c>
      <c r="Y384" s="22">
        <f t="shared" ca="1" si="99"/>
        <v>0.375</v>
      </c>
      <c r="Z384" s="26" t="s">
        <v>4274</v>
      </c>
      <c r="AA384" s="26">
        <f>VLOOKUP(B384,Hoja2!A:H,8,FALSE)</f>
        <v>603</v>
      </c>
      <c r="AB384" s="27">
        <v>46049</v>
      </c>
      <c r="AC384" s="26"/>
      <c r="AD384" s="27"/>
      <c r="AE384" s="24" t="s">
        <v>4</v>
      </c>
      <c r="AF384" s="24" t="s">
        <v>8</v>
      </c>
      <c r="AG384" s="24">
        <f>VLOOKUP(B384,ARL!A:Z,22,FALSE)</f>
        <v>5</v>
      </c>
      <c r="AH384" s="25" t="str">
        <f t="shared" ca="1" si="100"/>
        <v>VIGENTE</v>
      </c>
      <c r="AI384" s="44"/>
      <c r="AJ384" s="44"/>
      <c r="AK384" s="44"/>
      <c r="AL384" s="44"/>
      <c r="AM384" s="44"/>
      <c r="AN384" s="23"/>
      <c r="AO384" s="8" t="s">
        <v>2</v>
      </c>
      <c r="AP384" s="23">
        <v>46112</v>
      </c>
      <c r="AQ384" s="45" t="s">
        <v>0</v>
      </c>
      <c r="AR384" s="41">
        <v>51118001</v>
      </c>
      <c r="AS384" s="41">
        <v>24361502</v>
      </c>
      <c r="AT384" s="41" t="s">
        <v>5417</v>
      </c>
      <c r="AU384" s="40"/>
    </row>
    <row r="385" spans="1:47" ht="36">
      <c r="A385" s="9" t="s">
        <v>9</v>
      </c>
      <c r="B385" s="10" t="s">
        <v>1896</v>
      </c>
      <c r="C385" s="6" t="str">
        <f>VLOOKUP(B385,Hoja1!A:G,3,FALSE)</f>
        <v>JUAN ALEXANDER URREGO MONTAÑA</v>
      </c>
      <c r="D385" s="6" t="str">
        <f>VLOOKUP(B385,Hoja1!A:G,5,FALSE)</f>
        <v>MIGUEL IVÁN PIRAGUA PADILLA</v>
      </c>
      <c r="E385" s="6" t="e">
        <f>_xlfn.XLOOKUP(B385,#REF!,#REF!," ")</f>
        <v>#REF!</v>
      </c>
      <c r="F385" s="3" t="str">
        <f>VLOOKUP(B385,Hoja1!A:G,7,FALSE)</f>
        <v>VICTOR MAURICIO ARDILA RODRIGUEZ</v>
      </c>
      <c r="G385" s="11">
        <v>46045</v>
      </c>
      <c r="H385" s="12">
        <v>8</v>
      </c>
      <c r="I385" s="12">
        <v>240</v>
      </c>
      <c r="J385" s="13">
        <v>46059</v>
      </c>
      <c r="K385" s="5"/>
      <c r="L385" s="13">
        <v>46300</v>
      </c>
      <c r="M385" s="14"/>
      <c r="N385" s="15">
        <f t="shared" si="101"/>
        <v>46300</v>
      </c>
      <c r="O385" s="16">
        <v>64000000</v>
      </c>
      <c r="P385" s="17"/>
      <c r="Q385" s="17">
        <f t="shared" si="103"/>
        <v>64000000</v>
      </c>
      <c r="R385" s="18">
        <f t="shared" si="96"/>
        <v>8000000</v>
      </c>
      <c r="S385" s="17">
        <f t="shared" si="97"/>
        <v>266666.66666666669</v>
      </c>
      <c r="T385" s="19">
        <f>30*S385</f>
        <v>8000000.0000000009</v>
      </c>
      <c r="U385" s="20">
        <v>2</v>
      </c>
      <c r="V385" s="20">
        <v>9</v>
      </c>
      <c r="W385" s="20">
        <f>25+30</f>
        <v>55</v>
      </c>
      <c r="X385" s="21">
        <f t="shared" si="98"/>
        <v>0.22916666666666666</v>
      </c>
      <c r="Y385" s="22">
        <f t="shared" ca="1" si="99"/>
        <v>0.35833333333333334</v>
      </c>
      <c r="Z385" s="26" t="s">
        <v>4403</v>
      </c>
      <c r="AA385" s="26">
        <f>VLOOKUP(B385,Hoja2!A:H,8,FALSE)</f>
        <v>613</v>
      </c>
      <c r="AB385" s="27">
        <v>46049</v>
      </c>
      <c r="AC385" s="26"/>
      <c r="AD385" s="27"/>
      <c r="AE385" s="24" t="s">
        <v>8</v>
      </c>
      <c r="AF385" s="24" t="s">
        <v>9</v>
      </c>
      <c r="AG385" s="24">
        <f>VLOOKUP(B385,ARL!A:Z,22,FALSE)</f>
        <v>3</v>
      </c>
      <c r="AH385" s="25" t="str">
        <f t="shared" ca="1" si="100"/>
        <v>VIGENTE</v>
      </c>
      <c r="AI385" s="44"/>
      <c r="AJ385" s="44"/>
      <c r="AK385" s="44"/>
      <c r="AL385" s="44"/>
      <c r="AM385" s="44"/>
      <c r="AN385" s="23">
        <v>46117</v>
      </c>
      <c r="AO385" s="8" t="s">
        <v>2</v>
      </c>
      <c r="AP385" s="23">
        <v>46121</v>
      </c>
      <c r="AQ385" s="45" t="s">
        <v>0</v>
      </c>
      <c r="AR385" s="41">
        <v>51118001</v>
      </c>
      <c r="AS385" s="41">
        <v>24361502</v>
      </c>
      <c r="AT385" s="41" t="s">
        <v>5407</v>
      </c>
      <c r="AU385" s="40" t="s">
        <v>5596</v>
      </c>
    </row>
    <row r="386" spans="1:47" ht="48">
      <c r="A386" s="9" t="s">
        <v>9</v>
      </c>
      <c r="B386" s="10" t="s">
        <v>1902</v>
      </c>
      <c r="C386" s="6" t="str">
        <f>VLOOKUP(B386,Hoja1!A:G,3,FALSE)</f>
        <v>JONATHAN ARMANDO BOSIGAS MALAGON</v>
      </c>
      <c r="D386" s="6" t="str">
        <f>VLOOKUP(B386,Hoja1!A:G,5,FALSE)</f>
        <v>JUAN ALEXANDER URREGO MONTAÑA</v>
      </c>
      <c r="E386" s="6" t="e">
        <f>_xlfn.XLOOKUP(B386,#REF!,#REF!," ")</f>
        <v>#REF!</v>
      </c>
      <c r="F386" s="3" t="str">
        <f>VLOOKUP(B386,Hoja1!A:G,7,FALSE)</f>
        <v>VICTOR MAURICIO ARDILA RODRIGUEZ</v>
      </c>
      <c r="G386" s="11">
        <v>46048</v>
      </c>
      <c r="H386" s="12">
        <v>8</v>
      </c>
      <c r="I386" s="12">
        <v>240</v>
      </c>
      <c r="J386" s="13">
        <v>46055</v>
      </c>
      <c r="K386" s="5"/>
      <c r="L386" s="13">
        <v>46296</v>
      </c>
      <c r="M386" s="14"/>
      <c r="N386" s="15">
        <f t="shared" si="101"/>
        <v>46296</v>
      </c>
      <c r="O386" s="16">
        <v>61520000</v>
      </c>
      <c r="P386" s="17"/>
      <c r="Q386" s="17">
        <f t="shared" si="103"/>
        <v>61520000</v>
      </c>
      <c r="R386" s="18">
        <f t="shared" si="96"/>
        <v>7690000</v>
      </c>
      <c r="S386" s="17">
        <f t="shared" si="97"/>
        <v>256333.33333333334</v>
      </c>
      <c r="T386" s="19">
        <f>30*S386</f>
        <v>7690000</v>
      </c>
      <c r="U386" s="20">
        <v>2</v>
      </c>
      <c r="V386" s="20">
        <v>9</v>
      </c>
      <c r="W386" s="20">
        <f>29+30</f>
        <v>59</v>
      </c>
      <c r="X386" s="21">
        <f t="shared" si="98"/>
        <v>0.24583333333333332</v>
      </c>
      <c r="Y386" s="22">
        <f t="shared" ca="1" si="99"/>
        <v>0.375</v>
      </c>
      <c r="Z386" s="26" t="s">
        <v>4403</v>
      </c>
      <c r="AA386" s="26">
        <f>VLOOKUP(B386,Hoja2!A:H,8,FALSE)</f>
        <v>737</v>
      </c>
      <c r="AB386" s="27">
        <v>46052</v>
      </c>
      <c r="AC386" s="26"/>
      <c r="AD386" s="27"/>
      <c r="AE386" s="24" t="s">
        <v>4</v>
      </c>
      <c r="AF386" s="24"/>
      <c r="AG386" s="24">
        <f>VLOOKUP(B386,ARL!A:Z,22,FALSE)</f>
        <v>3</v>
      </c>
      <c r="AH386" s="25" t="str">
        <f t="shared" ca="1" si="100"/>
        <v>VIGENTE</v>
      </c>
      <c r="AI386" s="44"/>
      <c r="AJ386" s="44"/>
      <c r="AK386" s="44"/>
      <c r="AL386" s="44"/>
      <c r="AM386" s="44" t="s">
        <v>0</v>
      </c>
      <c r="AN386" s="23">
        <v>46118</v>
      </c>
      <c r="AO386" s="8" t="s">
        <v>2</v>
      </c>
      <c r="AP386" s="23">
        <v>46118</v>
      </c>
      <c r="AQ386" s="45" t="s">
        <v>0</v>
      </c>
      <c r="AR386" s="41">
        <v>51118001</v>
      </c>
      <c r="AS386" s="41">
        <v>24361502</v>
      </c>
      <c r="AT386" s="41" t="s">
        <v>5407</v>
      </c>
      <c r="AU386" s="40" t="s">
        <v>5597</v>
      </c>
    </row>
    <row r="387" spans="1:47" ht="48">
      <c r="A387" s="9" t="s">
        <v>9</v>
      </c>
      <c r="B387" s="10" t="s">
        <v>1908</v>
      </c>
      <c r="C387" s="6" t="str">
        <f>VLOOKUP(B387,Hoja1!A:G,3,FALSE)</f>
        <v>ANA ESTHER MUÑOZ ARIAS</v>
      </c>
      <c r="D387" s="6" t="str">
        <f>VLOOKUP(B387,Hoja1!A:G,5,FALSE)</f>
        <v>JUAN ALEXANDER URREGO MONTAÑA</v>
      </c>
      <c r="E387" s="6" t="e">
        <f>_xlfn.XLOOKUP(B387,#REF!,#REF!," ")</f>
        <v>#REF!</v>
      </c>
      <c r="F387" s="3" t="str">
        <f>VLOOKUP(B387,Hoja1!A:G,7,FALSE)</f>
        <v>VICTOR MAURICIO ARDILA RODRIGUEZ</v>
      </c>
      <c r="G387" s="11">
        <v>46050</v>
      </c>
      <c r="H387" s="12">
        <v>8</v>
      </c>
      <c r="I387" s="12">
        <v>240</v>
      </c>
      <c r="J387" s="13">
        <v>46062</v>
      </c>
      <c r="K387" s="5"/>
      <c r="L387" s="13">
        <v>46303</v>
      </c>
      <c r="M387" s="14"/>
      <c r="N387" s="15">
        <f t="shared" si="101"/>
        <v>46303</v>
      </c>
      <c r="O387" s="16">
        <v>54400000</v>
      </c>
      <c r="P387" s="17"/>
      <c r="Q387" s="17">
        <f t="shared" si="103"/>
        <v>54400000</v>
      </c>
      <c r="R387" s="18">
        <f t="shared" si="96"/>
        <v>6800000</v>
      </c>
      <c r="S387" s="17">
        <f t="shared" si="97"/>
        <v>226666.66666666666</v>
      </c>
      <c r="T387" s="19">
        <f>30*S387</f>
        <v>6800000</v>
      </c>
      <c r="U387" s="20">
        <v>2</v>
      </c>
      <c r="V387" s="20">
        <v>9</v>
      </c>
      <c r="W387" s="20">
        <f>22+30</f>
        <v>52</v>
      </c>
      <c r="X387" s="21">
        <f t="shared" si="98"/>
        <v>0.21666666666666667</v>
      </c>
      <c r="Y387" s="22">
        <f t="shared" ca="1" si="99"/>
        <v>0.34583333333333333</v>
      </c>
      <c r="Z387" s="26" t="s">
        <v>4403</v>
      </c>
      <c r="AA387" s="26">
        <f>VLOOKUP(B387,Hoja2!A:H,8,FALSE)</f>
        <v>1777</v>
      </c>
      <c r="AB387" s="27">
        <v>46062</v>
      </c>
      <c r="AC387" s="26"/>
      <c r="AD387" s="27"/>
      <c r="AE387" s="24" t="s">
        <v>6</v>
      </c>
      <c r="AF387" s="24" t="s">
        <v>8</v>
      </c>
      <c r="AG387" s="24">
        <f>VLOOKUP(B387,ARL!A:Z,22,FALSE)</f>
        <v>1</v>
      </c>
      <c r="AH387" s="25" t="str">
        <f t="shared" ca="1" si="100"/>
        <v>VIGENTE</v>
      </c>
      <c r="AI387" s="44"/>
      <c r="AJ387" s="44"/>
      <c r="AK387" s="44"/>
      <c r="AL387" s="44"/>
      <c r="AM387" s="44"/>
      <c r="AN387" s="23"/>
      <c r="AO387" s="8" t="s">
        <v>2</v>
      </c>
      <c r="AP387" s="23">
        <v>46120</v>
      </c>
      <c r="AQ387" s="45" t="s">
        <v>0</v>
      </c>
      <c r="AR387" s="41">
        <v>51118001</v>
      </c>
      <c r="AS387" s="41">
        <v>24361502</v>
      </c>
      <c r="AT387" s="41" t="s">
        <v>5407</v>
      </c>
      <c r="AU387" s="40"/>
    </row>
    <row r="388" spans="1:47" ht="48">
      <c r="A388" s="9" t="s">
        <v>9</v>
      </c>
      <c r="B388" s="10" t="s">
        <v>1913</v>
      </c>
      <c r="C388" s="6" t="str">
        <f>VLOOKUP(B388,Hoja1!A:G,3,FALSE)</f>
        <v>LUIS ALBERTO SALGADO</v>
      </c>
      <c r="D388" s="6" t="str">
        <f>VLOOKUP(B388,Hoja1!A:G,5,FALSE)</f>
        <v>JUAN ALEXANDER URREGO MONTAÑA</v>
      </c>
      <c r="E388" s="6" t="e">
        <f>_xlfn.XLOOKUP(B388,#REF!,#REF!," ")</f>
        <v>#REF!</v>
      </c>
      <c r="F388" s="3" t="str">
        <f>VLOOKUP(B388,Hoja1!A:G,7,FALSE)</f>
        <v>VICTOR MAURICIO ARDILA RODRIGUEZ</v>
      </c>
      <c r="G388" s="11">
        <v>46049</v>
      </c>
      <c r="H388" s="12">
        <v>8</v>
      </c>
      <c r="I388" s="12">
        <v>240</v>
      </c>
      <c r="J388" s="13">
        <v>46058</v>
      </c>
      <c r="K388" s="5"/>
      <c r="L388" s="13">
        <v>46299</v>
      </c>
      <c r="M388" s="14"/>
      <c r="N388" s="15">
        <f t="shared" si="101"/>
        <v>46299</v>
      </c>
      <c r="O388" s="16">
        <v>54400000</v>
      </c>
      <c r="P388" s="17"/>
      <c r="Q388" s="17">
        <f t="shared" si="103"/>
        <v>54400000</v>
      </c>
      <c r="R388" s="18">
        <f t="shared" si="96"/>
        <v>6800000</v>
      </c>
      <c r="S388" s="17">
        <f t="shared" si="97"/>
        <v>226666.66666666666</v>
      </c>
      <c r="T388" s="19">
        <f>30*S388</f>
        <v>6800000</v>
      </c>
      <c r="U388" s="20">
        <v>2</v>
      </c>
      <c r="V388" s="20">
        <v>9</v>
      </c>
      <c r="W388" s="20">
        <f>26+30</f>
        <v>56</v>
      </c>
      <c r="X388" s="21">
        <f t="shared" si="98"/>
        <v>0.23333333333333334</v>
      </c>
      <c r="Y388" s="22">
        <f t="shared" ca="1" si="99"/>
        <v>0.36249999999999999</v>
      </c>
      <c r="Z388" s="26" t="s">
        <v>4403</v>
      </c>
      <c r="AA388" s="26">
        <f>VLOOKUP(B388,Hoja2!A:H,8,FALSE)</f>
        <v>718</v>
      </c>
      <c r="AB388" s="27">
        <v>46052</v>
      </c>
      <c r="AC388" s="26"/>
      <c r="AD388" s="27"/>
      <c r="AE388" s="24" t="s">
        <v>4</v>
      </c>
      <c r="AF388" s="24" t="s">
        <v>8</v>
      </c>
      <c r="AG388" s="24">
        <f>VLOOKUP(B388,ARL!A:Z,22,FALSE)</f>
        <v>1</v>
      </c>
      <c r="AH388" s="25" t="str">
        <f t="shared" ca="1" si="100"/>
        <v>VIGENTE</v>
      </c>
      <c r="AI388" s="44"/>
      <c r="AJ388" s="44"/>
      <c r="AK388" s="44"/>
      <c r="AL388" s="44"/>
      <c r="AM388" s="44"/>
      <c r="AN388" s="23"/>
      <c r="AO388" s="8" t="s">
        <v>2</v>
      </c>
      <c r="AP388" s="23">
        <v>46113</v>
      </c>
      <c r="AQ388" s="45" t="s">
        <v>0</v>
      </c>
      <c r="AR388" s="41">
        <v>51118001</v>
      </c>
      <c r="AS388" s="41">
        <v>24361502</v>
      </c>
      <c r="AT388" s="41" t="s">
        <v>5407</v>
      </c>
      <c r="AU388" s="40"/>
    </row>
    <row r="389" spans="1:47" ht="36">
      <c r="A389" s="9" t="s">
        <v>9</v>
      </c>
      <c r="B389" s="10" t="s">
        <v>1918</v>
      </c>
      <c r="C389" s="6" t="str">
        <f>VLOOKUP(B389,Hoja1!A:G,3,FALSE)</f>
        <v>TANIA GERALDINE BECERRA AREVALO</v>
      </c>
      <c r="D389" s="6" t="str">
        <f>VLOOKUP(B389,Hoja1!A:G,5,FALSE)</f>
        <v>MIGUEL IVÁN PIRAGUA PADILLA</v>
      </c>
      <c r="E389" s="6" t="e">
        <f>_xlfn.XLOOKUP(B389,#REF!,#REF!," ")</f>
        <v>#REF!</v>
      </c>
      <c r="F389" s="3" t="str">
        <f>VLOOKUP(B389,Hoja1!A:G,7,FALSE)</f>
        <v>VICTOR MAURICIO ARDILA RODRIGUEZ</v>
      </c>
      <c r="G389" s="11"/>
      <c r="H389" s="12">
        <v>8</v>
      </c>
      <c r="I389" s="12">
        <v>240</v>
      </c>
      <c r="J389" s="13"/>
      <c r="K389" s="5"/>
      <c r="L389" s="13"/>
      <c r="M389" s="14"/>
      <c r="N389" s="15">
        <f t="shared" si="101"/>
        <v>0</v>
      </c>
      <c r="O389" s="16"/>
      <c r="P389" s="17"/>
      <c r="Q389" s="17">
        <f t="shared" si="103"/>
        <v>0</v>
      </c>
      <c r="R389" s="18">
        <f t="shared" si="96"/>
        <v>0</v>
      </c>
      <c r="S389" s="17">
        <f t="shared" si="97"/>
        <v>0</v>
      </c>
      <c r="T389" s="19">
        <f>+AA389*S389</f>
        <v>0</v>
      </c>
      <c r="U389" s="20">
        <v>1</v>
      </c>
      <c r="V389" s="20">
        <v>9</v>
      </c>
      <c r="W389" s="20"/>
      <c r="X389" s="21">
        <f t="shared" si="98"/>
        <v>0</v>
      </c>
      <c r="Y389" s="22">
        <f t="shared" ca="1" si="99"/>
        <v>192.27083333333334</v>
      </c>
      <c r="Z389" s="26" t="s">
        <v>4403</v>
      </c>
      <c r="AA389" s="26">
        <f>VLOOKUP(B389,Hoja2!A:H,8,FALSE)</f>
        <v>1828</v>
      </c>
      <c r="AB389" s="27">
        <v>46062</v>
      </c>
      <c r="AC389" s="26"/>
      <c r="AD389" s="27"/>
      <c r="AE389" s="24"/>
      <c r="AF389" s="24"/>
      <c r="AG389" s="24">
        <f>VLOOKUP(B389,ARL!A:Z,22,FALSE)</f>
        <v>1</v>
      </c>
      <c r="AH389" s="25" t="str">
        <f t="shared" ca="1" si="100"/>
        <v>TERMINADO</v>
      </c>
      <c r="AI389" s="44"/>
      <c r="AJ389" s="44"/>
      <c r="AK389" s="44"/>
      <c r="AL389" s="44"/>
      <c r="AM389" s="44"/>
      <c r="AN389" s="23"/>
      <c r="AO389" s="8"/>
      <c r="AP389" s="23"/>
      <c r="AQ389" s="45"/>
      <c r="AR389" s="41">
        <v>51118001</v>
      </c>
      <c r="AS389" s="41">
        <v>24361502</v>
      </c>
      <c r="AT389" s="41" t="s">
        <v>5407</v>
      </c>
      <c r="AU389" s="40"/>
    </row>
    <row r="390" spans="1:47" ht="48">
      <c r="A390" s="9" t="s">
        <v>9</v>
      </c>
      <c r="B390" s="10" t="s">
        <v>1923</v>
      </c>
      <c r="C390" s="6" t="str">
        <f>VLOOKUP(B390,Hoja1!A:G,3,FALSE)</f>
        <v>ANDRES SEDANO ZULUAGA</v>
      </c>
      <c r="D390" s="6" t="str">
        <f>VLOOKUP(B390,Hoja1!A:G,5,FALSE)</f>
        <v>JUAN ALEXANDER URREGO MONTAÑA</v>
      </c>
      <c r="E390" s="6" t="e">
        <f>_xlfn.XLOOKUP(B390,#REF!,#REF!," ")</f>
        <v>#REF!</v>
      </c>
      <c r="F390" s="3" t="str">
        <f>VLOOKUP(B390,Hoja1!A:G,7,FALSE)</f>
        <v>VICTOR MAURICIO ARDILA RODRIGUEZ</v>
      </c>
      <c r="G390" s="11"/>
      <c r="H390" s="12">
        <v>8</v>
      </c>
      <c r="I390" s="12">
        <v>240</v>
      </c>
      <c r="J390" s="13"/>
      <c r="K390" s="5"/>
      <c r="L390" s="13"/>
      <c r="M390" s="14"/>
      <c r="N390" s="15">
        <f t="shared" si="101"/>
        <v>0</v>
      </c>
      <c r="O390" s="16"/>
      <c r="P390" s="17"/>
      <c r="Q390" s="17">
        <f t="shared" si="103"/>
        <v>0</v>
      </c>
      <c r="R390" s="18">
        <f t="shared" si="96"/>
        <v>0</v>
      </c>
      <c r="S390" s="17">
        <f t="shared" si="97"/>
        <v>0</v>
      </c>
      <c r="T390" s="19">
        <f>+AA390*S390</f>
        <v>0</v>
      </c>
      <c r="U390" s="20">
        <v>1</v>
      </c>
      <c r="V390" s="20">
        <v>9</v>
      </c>
      <c r="W390" s="20"/>
      <c r="X390" s="21">
        <f t="shared" si="98"/>
        <v>0</v>
      </c>
      <c r="Y390" s="22">
        <f t="shared" ca="1" si="99"/>
        <v>192.27083333333334</v>
      </c>
      <c r="Z390" s="26" t="s">
        <v>4403</v>
      </c>
      <c r="AA390" s="26">
        <f>VLOOKUP(B390,Hoja2!A:H,8,FALSE)</f>
        <v>2551</v>
      </c>
      <c r="AB390" s="27">
        <v>46073</v>
      </c>
      <c r="AC390" s="26"/>
      <c r="AD390" s="27"/>
      <c r="AE390" s="24"/>
      <c r="AF390" s="24"/>
      <c r="AG390" s="24">
        <f>VLOOKUP(B390,ARL!A:Z,22,FALSE)</f>
        <v>3</v>
      </c>
      <c r="AH390" s="25" t="str">
        <f t="shared" ca="1" si="100"/>
        <v>TERMINADO</v>
      </c>
      <c r="AI390" s="44"/>
      <c r="AJ390" s="44"/>
      <c r="AK390" s="44"/>
      <c r="AL390" s="44"/>
      <c r="AM390" s="44"/>
      <c r="AN390" s="23"/>
      <c r="AO390" s="8"/>
      <c r="AP390" s="23"/>
      <c r="AQ390" s="45"/>
      <c r="AR390" s="41">
        <v>51118001</v>
      </c>
      <c r="AS390" s="41">
        <v>24361502</v>
      </c>
      <c r="AT390" s="41" t="s">
        <v>5407</v>
      </c>
      <c r="AU390" s="40"/>
    </row>
    <row r="391" spans="1:47" ht="48">
      <c r="A391" s="9" t="s">
        <v>9</v>
      </c>
      <c r="B391" s="10" t="s">
        <v>1928</v>
      </c>
      <c r="C391" s="6" t="str">
        <f>VLOOKUP(B391,Hoja1!A:G,3,FALSE)</f>
        <v>LILIANA ESPITIA VIVEROS</v>
      </c>
      <c r="D391" s="6" t="str">
        <f>VLOOKUP(B391,Hoja1!A:G,5,FALSE)</f>
        <v>JUAN ALEXANDER URREGO MONTAÑA</v>
      </c>
      <c r="E391" s="6" t="e">
        <f>_xlfn.XLOOKUP(B391,#REF!,#REF!," ")</f>
        <v>#REF!</v>
      </c>
      <c r="F391" s="3" t="str">
        <f>VLOOKUP(B391,Hoja1!A:G,7,FALSE)</f>
        <v>VICTOR MAURICIO ARDILA RODRIGUEZ</v>
      </c>
      <c r="G391" s="11">
        <v>46044</v>
      </c>
      <c r="H391" s="12">
        <v>8</v>
      </c>
      <c r="I391" s="12">
        <v>240</v>
      </c>
      <c r="J391" s="13">
        <v>46049</v>
      </c>
      <c r="K391" s="5"/>
      <c r="L391" s="13">
        <v>46291</v>
      </c>
      <c r="M391" s="14"/>
      <c r="N391" s="15">
        <f t="shared" si="101"/>
        <v>46291</v>
      </c>
      <c r="O391" s="16">
        <v>48000000</v>
      </c>
      <c r="P391" s="17"/>
      <c r="Q391" s="17">
        <f t="shared" si="103"/>
        <v>48000000</v>
      </c>
      <c r="R391" s="18">
        <f t="shared" si="96"/>
        <v>6000000</v>
      </c>
      <c r="S391" s="17">
        <f t="shared" si="97"/>
        <v>200000</v>
      </c>
      <c r="T391" s="19">
        <f>30*S391</f>
        <v>6000000</v>
      </c>
      <c r="U391" s="20">
        <v>3</v>
      </c>
      <c r="V391" s="20">
        <v>9</v>
      </c>
      <c r="W391" s="20">
        <f>4+30+30</f>
        <v>64</v>
      </c>
      <c r="X391" s="21">
        <f t="shared" si="98"/>
        <v>0.26666666666666666</v>
      </c>
      <c r="Y391" s="22">
        <f t="shared" ca="1" si="99"/>
        <v>0.4</v>
      </c>
      <c r="Z391" s="26" t="s">
        <v>4403</v>
      </c>
      <c r="AA391" s="26">
        <f>VLOOKUP(B391,Hoja2!A:H,8,FALSE)</f>
        <v>472</v>
      </c>
      <c r="AB391" s="27">
        <v>46046</v>
      </c>
      <c r="AC391" s="26"/>
      <c r="AD391" s="27"/>
      <c r="AE391" s="24" t="s">
        <v>8</v>
      </c>
      <c r="AF391" s="24" t="s">
        <v>9</v>
      </c>
      <c r="AG391" s="24">
        <f>VLOOKUP(B391,ARL!A:Z,22,FALSE)</f>
        <v>3</v>
      </c>
      <c r="AH391" s="25" t="str">
        <f t="shared" ca="1" si="100"/>
        <v>VIGENTE</v>
      </c>
      <c r="AI391" s="44"/>
      <c r="AJ391" s="44"/>
      <c r="AK391" s="44"/>
      <c r="AL391" s="44"/>
      <c r="AM391" s="44"/>
      <c r="AN391" s="23"/>
      <c r="AO391" s="8" t="s">
        <v>2</v>
      </c>
      <c r="AP391" s="23">
        <v>46112</v>
      </c>
      <c r="AQ391" s="45" t="s">
        <v>0</v>
      </c>
      <c r="AR391" s="41">
        <v>51118001</v>
      </c>
      <c r="AS391" s="41">
        <v>24361502</v>
      </c>
      <c r="AT391" s="41" t="s">
        <v>5407</v>
      </c>
      <c r="AU391" s="40"/>
    </row>
    <row r="392" spans="1:47" ht="48">
      <c r="A392" s="9" t="s">
        <v>9</v>
      </c>
      <c r="B392" s="10" t="s">
        <v>1933</v>
      </c>
      <c r="C392" s="6" t="str">
        <f>VLOOKUP(B392,Hoja1!A:G,3,FALSE)</f>
        <v>MONICA PATRICIA GUARNIZO DIAZ</v>
      </c>
      <c r="D392" s="6" t="str">
        <f>VLOOKUP(B392,Hoja1!A:G,5,FALSE)</f>
        <v>JUAN ALEXANDER URREGO MONTAÑA</v>
      </c>
      <c r="E392" s="6" t="e">
        <f>_xlfn.XLOOKUP(B392,#REF!,#REF!," ")</f>
        <v>#REF!</v>
      </c>
      <c r="F392" s="3" t="str">
        <f>VLOOKUP(B392,Hoja1!A:G,7,FALSE)</f>
        <v>VICTOR MAURICIO ARDILA RODRIGUEZ</v>
      </c>
      <c r="G392" s="11">
        <v>46048</v>
      </c>
      <c r="H392" s="12">
        <v>8</v>
      </c>
      <c r="I392" s="12">
        <v>240</v>
      </c>
      <c r="J392" s="13">
        <v>46055</v>
      </c>
      <c r="K392" s="5"/>
      <c r="L392" s="13">
        <v>46296</v>
      </c>
      <c r="M392" s="14"/>
      <c r="N392" s="15">
        <f t="shared" si="101"/>
        <v>46296</v>
      </c>
      <c r="O392" s="16">
        <v>48000000</v>
      </c>
      <c r="P392" s="17"/>
      <c r="Q392" s="17">
        <f t="shared" si="103"/>
        <v>48000000</v>
      </c>
      <c r="R392" s="18">
        <f t="shared" si="96"/>
        <v>6000000</v>
      </c>
      <c r="S392" s="17">
        <f t="shared" si="97"/>
        <v>200000</v>
      </c>
      <c r="T392" s="19">
        <f>30*S392</f>
        <v>6000000</v>
      </c>
      <c r="U392" s="20">
        <v>2</v>
      </c>
      <c r="V392" s="20">
        <v>9</v>
      </c>
      <c r="W392" s="20">
        <f>29+30</f>
        <v>59</v>
      </c>
      <c r="X392" s="21">
        <f t="shared" si="98"/>
        <v>0.24583333333333332</v>
      </c>
      <c r="Y392" s="22">
        <f t="shared" ca="1" si="99"/>
        <v>0.375</v>
      </c>
      <c r="Z392" s="26" t="s">
        <v>4403</v>
      </c>
      <c r="AA392" s="26">
        <f>VLOOKUP(B392,Hoja2!A:H,8,FALSE)</f>
        <v>739</v>
      </c>
      <c r="AB392" s="27">
        <v>46052</v>
      </c>
      <c r="AC392" s="26"/>
      <c r="AD392" s="27"/>
      <c r="AE392" s="24"/>
      <c r="AF392" s="24" t="s">
        <v>8</v>
      </c>
      <c r="AG392" s="24">
        <f>VLOOKUP(B392,ARL!A:Z,22,FALSE)</f>
        <v>3</v>
      </c>
      <c r="AH392" s="25" t="str">
        <f t="shared" ca="1" si="100"/>
        <v>VIGENTE</v>
      </c>
      <c r="AI392" s="44" t="s">
        <v>3</v>
      </c>
      <c r="AJ392" s="44" t="s">
        <v>3</v>
      </c>
      <c r="AK392" s="44" t="s">
        <v>3</v>
      </c>
      <c r="AL392" s="44" t="s">
        <v>3</v>
      </c>
      <c r="AM392" s="44" t="s">
        <v>0</v>
      </c>
      <c r="AN392" s="23"/>
      <c r="AO392" s="8" t="s">
        <v>2</v>
      </c>
      <c r="AP392" s="23">
        <v>46117</v>
      </c>
      <c r="AQ392" s="45" t="s">
        <v>0</v>
      </c>
      <c r="AR392" s="41">
        <v>51118001</v>
      </c>
      <c r="AS392" s="41">
        <v>24361502</v>
      </c>
      <c r="AT392" s="41" t="s">
        <v>5407</v>
      </c>
      <c r="AU392" s="40"/>
    </row>
    <row r="393" spans="1:47" ht="48">
      <c r="A393" s="9" t="s">
        <v>9</v>
      </c>
      <c r="B393" s="10" t="s">
        <v>1938</v>
      </c>
      <c r="C393" s="6" t="str">
        <f>VLOOKUP(B393,Hoja1!A:G,3,FALSE)</f>
        <v>ELKIN DARIO SANCHEZ BARAJAS</v>
      </c>
      <c r="D393" s="6" t="str">
        <f>VLOOKUP(B393,Hoja1!A:G,5,FALSE)</f>
        <v>JUAN ALEXANDER URREGO MONTAÑA</v>
      </c>
      <c r="E393" s="6" t="e">
        <f>_xlfn.XLOOKUP(B393,#REF!,#REF!," ")</f>
        <v>#REF!</v>
      </c>
      <c r="F393" s="3" t="str">
        <f>VLOOKUP(B393,Hoja1!A:G,7,FALSE)</f>
        <v>VICTOR MAURICIO ARDILA RODRIGUEZ</v>
      </c>
      <c r="G393" s="11">
        <v>46049</v>
      </c>
      <c r="H393" s="12">
        <v>8</v>
      </c>
      <c r="I393" s="12">
        <v>240</v>
      </c>
      <c r="J393" s="13">
        <v>46058</v>
      </c>
      <c r="K393" s="5"/>
      <c r="L393" s="13">
        <v>46299</v>
      </c>
      <c r="M393" s="14"/>
      <c r="N393" s="15">
        <f t="shared" si="101"/>
        <v>46299</v>
      </c>
      <c r="O393" s="16">
        <v>48000000</v>
      </c>
      <c r="P393" s="17"/>
      <c r="Q393" s="17">
        <f t="shared" si="103"/>
        <v>48000000</v>
      </c>
      <c r="R393" s="18">
        <f t="shared" si="96"/>
        <v>6000000</v>
      </c>
      <c r="S393" s="17">
        <f t="shared" si="97"/>
        <v>200000</v>
      </c>
      <c r="T393" s="19">
        <f>30*S393</f>
        <v>6000000</v>
      </c>
      <c r="U393" s="20">
        <v>2</v>
      </c>
      <c r="V393" s="20">
        <v>9</v>
      </c>
      <c r="W393" s="20">
        <f>26+30</f>
        <v>56</v>
      </c>
      <c r="X393" s="21">
        <f t="shared" si="98"/>
        <v>0.23333333333333334</v>
      </c>
      <c r="Y393" s="22">
        <f t="shared" ca="1" si="99"/>
        <v>0.36249999999999999</v>
      </c>
      <c r="Z393" s="26" t="s">
        <v>4403</v>
      </c>
      <c r="AA393" s="26">
        <f>VLOOKUP(B393,Hoja2!A:H,8,FALSE)</f>
        <v>768</v>
      </c>
      <c r="AB393" s="27">
        <v>46052</v>
      </c>
      <c r="AC393" s="26"/>
      <c r="AD393" s="27"/>
      <c r="AE393" s="24" t="s">
        <v>8</v>
      </c>
      <c r="AF393" s="24" t="s">
        <v>9</v>
      </c>
      <c r="AG393" s="24">
        <f>VLOOKUP(B393,ARL!A:Z,22,FALSE)</f>
        <v>3</v>
      </c>
      <c r="AH393" s="25" t="str">
        <f t="shared" ca="1" si="100"/>
        <v>VIGENTE</v>
      </c>
      <c r="AI393" s="44"/>
      <c r="AJ393" s="44"/>
      <c r="AK393" s="44"/>
      <c r="AL393" s="44"/>
      <c r="AM393" s="44"/>
      <c r="AN393" s="23"/>
      <c r="AO393" s="8" t="s">
        <v>2</v>
      </c>
      <c r="AP393" s="23">
        <v>46111</v>
      </c>
      <c r="AQ393" s="45" t="s">
        <v>0</v>
      </c>
      <c r="AR393" s="41">
        <v>51118001</v>
      </c>
      <c r="AS393" s="41">
        <v>24361502</v>
      </c>
      <c r="AT393" s="41" t="s">
        <v>5407</v>
      </c>
      <c r="AU393" s="40"/>
    </row>
    <row r="394" spans="1:47" ht="48">
      <c r="A394" s="9" t="s">
        <v>9</v>
      </c>
      <c r="B394" s="10" t="s">
        <v>1943</v>
      </c>
      <c r="C394" s="6" t="str">
        <f>VLOOKUP(B394,Hoja1!A:G,3,FALSE)</f>
        <v>HENRY ALEJANDRO GONZALEZ PARRA</v>
      </c>
      <c r="D394" s="6" t="str">
        <f>VLOOKUP(B394,Hoja1!A:G,5,FALSE)</f>
        <v>JUAN ALEXANDER URREGO MONTAÑA</v>
      </c>
      <c r="E394" s="6" t="e">
        <f>_xlfn.XLOOKUP(B394,#REF!,#REF!," ")</f>
        <v>#REF!</v>
      </c>
      <c r="F394" s="3" t="str">
        <f>VLOOKUP(B394,Hoja1!A:G,7,FALSE)</f>
        <v>VICTOR MAURICIO ARDILA RODRIGUEZ</v>
      </c>
      <c r="G394" s="11">
        <v>46045</v>
      </c>
      <c r="H394" s="12">
        <v>8</v>
      </c>
      <c r="I394" s="12">
        <v>240</v>
      </c>
      <c r="J394" s="13">
        <v>46058</v>
      </c>
      <c r="K394" s="5"/>
      <c r="L394" s="13">
        <v>46026</v>
      </c>
      <c r="M394" s="14"/>
      <c r="N394" s="15">
        <f t="shared" si="101"/>
        <v>46026</v>
      </c>
      <c r="O394" s="16">
        <v>44800000</v>
      </c>
      <c r="P394" s="17"/>
      <c r="Q394" s="17">
        <f t="shared" si="103"/>
        <v>44800000</v>
      </c>
      <c r="R394" s="18">
        <f t="shared" si="96"/>
        <v>5600000</v>
      </c>
      <c r="S394" s="17">
        <f t="shared" si="97"/>
        <v>186666.66666666666</v>
      </c>
      <c r="T394" s="19">
        <f>30*S394</f>
        <v>5600000</v>
      </c>
      <c r="U394" s="20">
        <v>2</v>
      </c>
      <c r="V394" s="20">
        <v>9</v>
      </c>
      <c r="W394" s="20">
        <f>26+30</f>
        <v>56</v>
      </c>
      <c r="X394" s="21">
        <f t="shared" si="98"/>
        <v>0.23333333333333334</v>
      </c>
      <c r="Y394" s="22">
        <f t="shared" ca="1" si="99"/>
        <v>0.36249999999999999</v>
      </c>
      <c r="Z394" s="26" t="s">
        <v>4403</v>
      </c>
      <c r="AA394" s="26">
        <f>VLOOKUP(B394,Hoja2!A:H,8,FALSE)</f>
        <v>612</v>
      </c>
      <c r="AB394" s="27">
        <v>46049</v>
      </c>
      <c r="AC394" s="26"/>
      <c r="AD394" s="27"/>
      <c r="AE394" s="24"/>
      <c r="AF394" s="24" t="s">
        <v>9</v>
      </c>
      <c r="AG394" s="24">
        <f>VLOOKUP(B394,ARL!A:Z,22,FALSE)</f>
        <v>3</v>
      </c>
      <c r="AH394" s="25" t="str">
        <f t="shared" ca="1" si="100"/>
        <v>TERMINADO</v>
      </c>
      <c r="AI394" s="44"/>
      <c r="AJ394" s="44"/>
      <c r="AK394" s="44"/>
      <c r="AL394" s="44"/>
      <c r="AM394" s="44"/>
      <c r="AN394" s="23"/>
      <c r="AO394" s="8" t="s">
        <v>2</v>
      </c>
      <c r="AP394" s="23">
        <v>46113</v>
      </c>
      <c r="AQ394" s="45" t="s">
        <v>0</v>
      </c>
      <c r="AR394" s="41">
        <v>51118001</v>
      </c>
      <c r="AS394" s="41">
        <v>24361502</v>
      </c>
      <c r="AT394" s="41" t="s">
        <v>5407</v>
      </c>
      <c r="AU394" s="40"/>
    </row>
    <row r="395" spans="1:47" ht="48">
      <c r="A395" s="9" t="s">
        <v>9</v>
      </c>
      <c r="B395" s="10" t="s">
        <v>1948</v>
      </c>
      <c r="C395" s="6" t="str">
        <f>VLOOKUP(B395,Hoja1!A:G,3,FALSE)</f>
        <v>KEVIN HERNAN BUITRAGO TORRES</v>
      </c>
      <c r="D395" s="6" t="str">
        <f>VLOOKUP(B395,Hoja1!A:G,5,FALSE)</f>
        <v>JUAN ALEXANDER URREGO MONTAÑA</v>
      </c>
      <c r="E395" s="6" t="e">
        <f>_xlfn.XLOOKUP(B395,#REF!,#REF!," ")</f>
        <v>#REF!</v>
      </c>
      <c r="F395" s="3" t="str">
        <f>VLOOKUP(B395,Hoja1!A:G,7,FALSE)</f>
        <v>VICTOR MAURICIO ARDILA RODRIGUEZ</v>
      </c>
      <c r="G395" s="11">
        <v>46045</v>
      </c>
      <c r="H395" s="12">
        <v>8</v>
      </c>
      <c r="I395" s="12">
        <v>240</v>
      </c>
      <c r="J395" s="13">
        <v>46055</v>
      </c>
      <c r="K395" s="5"/>
      <c r="L395" s="13">
        <v>46296</v>
      </c>
      <c r="M395" s="14"/>
      <c r="N395" s="15">
        <f t="shared" si="101"/>
        <v>46296</v>
      </c>
      <c r="O395" s="16">
        <v>44800000</v>
      </c>
      <c r="P395" s="17"/>
      <c r="Q395" s="17">
        <f t="shared" si="103"/>
        <v>44800000</v>
      </c>
      <c r="R395" s="18">
        <f t="shared" si="96"/>
        <v>5600000</v>
      </c>
      <c r="S395" s="17">
        <f t="shared" si="97"/>
        <v>186666.66666666666</v>
      </c>
      <c r="T395" s="19">
        <f>30*S395</f>
        <v>5600000</v>
      </c>
      <c r="U395" s="20">
        <v>2</v>
      </c>
      <c r="V395" s="20">
        <v>9</v>
      </c>
      <c r="W395" s="20">
        <f>29+30</f>
        <v>59</v>
      </c>
      <c r="X395" s="21">
        <f t="shared" si="98"/>
        <v>0.24583333333333332</v>
      </c>
      <c r="Y395" s="22">
        <f t="shared" ca="1" si="99"/>
        <v>0.375</v>
      </c>
      <c r="Z395" s="26" t="s">
        <v>4403</v>
      </c>
      <c r="AA395" s="26">
        <f>VLOOKUP(B395,Hoja2!A:H,8,FALSE)</f>
        <v>614</v>
      </c>
      <c r="AB395" s="27">
        <v>46049</v>
      </c>
      <c r="AC395" s="26"/>
      <c r="AD395" s="27"/>
      <c r="AE395" s="24" t="s">
        <v>4</v>
      </c>
      <c r="AF395" s="24" t="s">
        <v>8</v>
      </c>
      <c r="AG395" s="24">
        <f>VLOOKUP(B395,ARL!A:Z,22,FALSE)</f>
        <v>3</v>
      </c>
      <c r="AH395" s="25" t="str">
        <f t="shared" ca="1" si="100"/>
        <v>VIGENTE</v>
      </c>
      <c r="AI395" s="44"/>
      <c r="AJ395" s="44"/>
      <c r="AK395" s="44"/>
      <c r="AL395" s="44"/>
      <c r="AM395" s="44"/>
      <c r="AN395" s="23"/>
      <c r="AO395" s="8" t="s">
        <v>2</v>
      </c>
      <c r="AP395" s="23">
        <v>46113</v>
      </c>
      <c r="AQ395" s="45" t="s">
        <v>0</v>
      </c>
      <c r="AR395" s="41">
        <v>51118001</v>
      </c>
      <c r="AS395" s="41">
        <v>24361502</v>
      </c>
      <c r="AT395" s="41" t="s">
        <v>5407</v>
      </c>
      <c r="AU395" s="40"/>
    </row>
    <row r="396" spans="1:47" ht="48">
      <c r="A396" s="9" t="s">
        <v>5413</v>
      </c>
      <c r="B396" s="10" t="s">
        <v>1952</v>
      </c>
      <c r="C396" s="6" t="str">
        <f>VLOOKUP(B396,Hoja1!A:G,3,FALSE)</f>
        <v>FABIO EFRAIN FORIGUA RUBIANO</v>
      </c>
      <c r="D396" s="6" t="str">
        <f>VLOOKUP(B396,Hoja1!A:G,5,FALSE)</f>
        <v>JUAN ALEXANDER URREGO MONTAÑA</v>
      </c>
      <c r="E396" s="6" t="e">
        <f>_xlfn.XLOOKUP(B396,#REF!,#REF!," ")</f>
        <v>#REF!</v>
      </c>
      <c r="F396" s="3" t="str">
        <f>VLOOKUP(B396,Hoja1!A:G,7,FALSE)</f>
        <v>VICTOR MAURICIO ARDILA RODRIGUEZ</v>
      </c>
      <c r="G396" s="11">
        <v>46048</v>
      </c>
      <c r="H396" s="12">
        <v>8</v>
      </c>
      <c r="I396" s="12">
        <v>240</v>
      </c>
      <c r="J396" s="13">
        <v>46059</v>
      </c>
      <c r="K396" s="5"/>
      <c r="L396" s="13">
        <v>46300</v>
      </c>
      <c r="M396" s="14"/>
      <c r="N396" s="15">
        <f t="shared" si="101"/>
        <v>46300</v>
      </c>
      <c r="O396" s="16">
        <v>44800000</v>
      </c>
      <c r="P396" s="17"/>
      <c r="Q396" s="17">
        <f t="shared" si="103"/>
        <v>44800000</v>
      </c>
      <c r="R396" s="18">
        <f t="shared" si="96"/>
        <v>5600000</v>
      </c>
      <c r="S396" s="17">
        <f t="shared" si="97"/>
        <v>186666.66666666666</v>
      </c>
      <c r="T396" s="19">
        <f>25*S396</f>
        <v>4666666.666666666</v>
      </c>
      <c r="U396" s="20">
        <v>1</v>
      </c>
      <c r="V396" s="20">
        <v>9</v>
      </c>
      <c r="W396" s="20">
        <v>25</v>
      </c>
      <c r="X396" s="21">
        <f t="shared" si="98"/>
        <v>0.10416666666666667</v>
      </c>
      <c r="Y396" s="22">
        <f t="shared" ca="1" si="99"/>
        <v>0.35833333333333334</v>
      </c>
      <c r="Z396" s="26" t="s">
        <v>4403</v>
      </c>
      <c r="AA396" s="26">
        <f>VLOOKUP(B396,Hoja2!A:H,8,FALSE)</f>
        <v>738</v>
      </c>
      <c r="AB396" s="27">
        <v>46052</v>
      </c>
      <c r="AC396" s="26"/>
      <c r="AD396" s="27"/>
      <c r="AE396" s="24"/>
      <c r="AF396" s="24" t="s">
        <v>8</v>
      </c>
      <c r="AG396" s="24">
        <f>VLOOKUP(B396,ARL!A:Z,22,FALSE)</f>
        <v>3</v>
      </c>
      <c r="AH396" s="25" t="str">
        <f t="shared" ca="1" si="100"/>
        <v>VIGENTE</v>
      </c>
      <c r="AI396" s="44" t="s">
        <v>3</v>
      </c>
      <c r="AJ396" s="44" t="s">
        <v>3</v>
      </c>
      <c r="AK396" s="44" t="s">
        <v>3</v>
      </c>
      <c r="AL396" s="44" t="s">
        <v>3</v>
      </c>
      <c r="AM396" s="44" t="s">
        <v>3</v>
      </c>
      <c r="AN396" s="23"/>
      <c r="AO396" s="8" t="s">
        <v>2</v>
      </c>
      <c r="AP396" s="23">
        <v>46112</v>
      </c>
      <c r="AQ396" s="45" t="s">
        <v>0</v>
      </c>
      <c r="AR396" s="41">
        <v>51118001</v>
      </c>
      <c r="AS396" s="41">
        <v>24361502</v>
      </c>
      <c r="AT396" s="41" t="s">
        <v>5407</v>
      </c>
      <c r="AU396" s="40" t="s">
        <v>5472</v>
      </c>
    </row>
    <row r="397" spans="1:47" ht="48">
      <c r="A397" s="9" t="s">
        <v>9</v>
      </c>
      <c r="B397" s="10" t="s">
        <v>1952</v>
      </c>
      <c r="C397" s="6" t="str">
        <f>VLOOKUP(B397,Hoja1!A:G,3,FALSE)</f>
        <v>FABIO EFRAIN FORIGUA RUBIANO</v>
      </c>
      <c r="D397" s="6" t="str">
        <f>VLOOKUP(B397,Hoja1!A:G,5,FALSE)</f>
        <v>JUAN ALEXANDER URREGO MONTAÑA</v>
      </c>
      <c r="E397" s="6" t="e">
        <f>_xlfn.XLOOKUP(B397,#REF!,#REF!," ")</f>
        <v>#REF!</v>
      </c>
      <c r="F397" s="3" t="str">
        <f>VLOOKUP(B397,Hoja1!A:G,7,FALSE)</f>
        <v>VICTOR MAURICIO ARDILA RODRIGUEZ</v>
      </c>
      <c r="G397" s="11">
        <v>46048</v>
      </c>
      <c r="H397" s="12">
        <v>8</v>
      </c>
      <c r="I397" s="12">
        <v>240</v>
      </c>
      <c r="J397" s="13">
        <v>46059</v>
      </c>
      <c r="K397" s="5"/>
      <c r="L397" s="13">
        <v>46300</v>
      </c>
      <c r="M397" s="14"/>
      <c r="N397" s="15">
        <f t="shared" si="101"/>
        <v>46300</v>
      </c>
      <c r="O397" s="16">
        <v>44800000</v>
      </c>
      <c r="P397" s="17"/>
      <c r="Q397" s="17">
        <f t="shared" si="103"/>
        <v>44800000</v>
      </c>
      <c r="R397" s="18">
        <f t="shared" si="96"/>
        <v>5600000</v>
      </c>
      <c r="S397" s="17">
        <f t="shared" si="97"/>
        <v>186666.66666666666</v>
      </c>
      <c r="T397" s="19">
        <f>30*S397</f>
        <v>5600000</v>
      </c>
      <c r="U397" s="20">
        <v>2</v>
      </c>
      <c r="V397" s="20">
        <v>9</v>
      </c>
      <c r="W397" s="20">
        <f>25+30</f>
        <v>55</v>
      </c>
      <c r="X397" s="21">
        <f t="shared" si="98"/>
        <v>0.22916666666666666</v>
      </c>
      <c r="Y397" s="22">
        <f t="shared" ca="1" si="99"/>
        <v>0.35833333333333334</v>
      </c>
      <c r="Z397" s="26" t="s">
        <v>4403</v>
      </c>
      <c r="AA397" s="26">
        <f>VLOOKUP(B397,Hoja2!A:H,8,FALSE)</f>
        <v>738</v>
      </c>
      <c r="AB397" s="27">
        <v>46052</v>
      </c>
      <c r="AC397" s="26"/>
      <c r="AD397" s="27"/>
      <c r="AE397" s="24" t="s">
        <v>8</v>
      </c>
      <c r="AF397" s="24" t="s">
        <v>8</v>
      </c>
      <c r="AG397" s="24">
        <f>VLOOKUP(B397,ARL!A:Z,22,FALSE)</f>
        <v>3</v>
      </c>
      <c r="AH397" s="25" t="str">
        <f t="shared" ca="1" si="100"/>
        <v>VIGENTE</v>
      </c>
      <c r="AI397" s="44"/>
      <c r="AJ397" s="44"/>
      <c r="AK397" s="44"/>
      <c r="AL397" s="44"/>
      <c r="AM397" s="44"/>
      <c r="AN397" s="23">
        <v>46113</v>
      </c>
      <c r="AO397" s="8" t="s">
        <v>2</v>
      </c>
      <c r="AP397" s="23">
        <v>46117</v>
      </c>
      <c r="AQ397" s="45" t="s">
        <v>0</v>
      </c>
      <c r="AR397" s="41">
        <v>51118001</v>
      </c>
      <c r="AS397" s="41">
        <v>24361502</v>
      </c>
      <c r="AT397" s="41" t="s">
        <v>5407</v>
      </c>
      <c r="AU397" s="40" t="s">
        <v>5598</v>
      </c>
    </row>
    <row r="398" spans="1:47" ht="48">
      <c r="A398" s="9" t="s">
        <v>9</v>
      </c>
      <c r="B398" s="10" t="s">
        <v>1957</v>
      </c>
      <c r="C398" s="6" t="str">
        <f>VLOOKUP(B398,Hoja1!A:G,3,FALSE)</f>
        <v>JUAN SEBASTIAN AVENDAÑO LEON</v>
      </c>
      <c r="D398" s="6" t="str">
        <f>VLOOKUP(B398,Hoja1!A:G,5,FALSE)</f>
        <v>JUAN ALEXANDER URREGO MONTAÑA</v>
      </c>
      <c r="E398" s="6" t="e">
        <f>_xlfn.XLOOKUP(B398,#REF!,#REF!," ")</f>
        <v>#REF!</v>
      </c>
      <c r="F398" s="3" t="str">
        <f>VLOOKUP(B398,Hoja1!A:G,7,FALSE)</f>
        <v>VICTOR MAURICIO ARDILA RODRIGUEZ</v>
      </c>
      <c r="G398" s="11">
        <v>46052</v>
      </c>
      <c r="H398" s="12">
        <v>8</v>
      </c>
      <c r="I398" s="12">
        <v>240</v>
      </c>
      <c r="J398" s="13">
        <v>46063</v>
      </c>
      <c r="K398" s="5"/>
      <c r="L398" s="13">
        <v>46304</v>
      </c>
      <c r="M398" s="14"/>
      <c r="N398" s="15">
        <f t="shared" si="101"/>
        <v>46304</v>
      </c>
      <c r="O398" s="16">
        <v>40920000</v>
      </c>
      <c r="P398" s="17"/>
      <c r="Q398" s="17">
        <f t="shared" si="103"/>
        <v>40920000</v>
      </c>
      <c r="R398" s="18">
        <f t="shared" si="96"/>
        <v>5115000</v>
      </c>
      <c r="S398" s="17">
        <f t="shared" si="97"/>
        <v>170500</v>
      </c>
      <c r="T398" s="19">
        <f>30*S398</f>
        <v>5115000</v>
      </c>
      <c r="U398" s="20">
        <v>2</v>
      </c>
      <c r="V398" s="20">
        <v>9</v>
      </c>
      <c r="W398" s="20">
        <f>21+30</f>
        <v>51</v>
      </c>
      <c r="X398" s="21">
        <f t="shared" si="98"/>
        <v>0.21249999999999999</v>
      </c>
      <c r="Y398" s="22">
        <f t="shared" ca="1" si="99"/>
        <v>0.34166666666666667</v>
      </c>
      <c r="Z398" s="26" t="s">
        <v>4403</v>
      </c>
      <c r="AA398" s="26">
        <f>VLOOKUP(B398,Hoja2!A:H,8,FALSE)</f>
        <v>1947</v>
      </c>
      <c r="AB398" s="27">
        <v>46063</v>
      </c>
      <c r="AC398" s="26"/>
      <c r="AD398" s="27"/>
      <c r="AE398" s="24" t="s">
        <v>8</v>
      </c>
      <c r="AF398" s="24" t="s">
        <v>9</v>
      </c>
      <c r="AG398" s="24">
        <f>VLOOKUP(B398,ARL!A:Z,22,FALSE)</f>
        <v>3</v>
      </c>
      <c r="AH398" s="25" t="str">
        <f t="shared" ca="1" si="100"/>
        <v>VIGENTE</v>
      </c>
      <c r="AI398" s="44"/>
      <c r="AJ398" s="44"/>
      <c r="AK398" s="44"/>
      <c r="AL398" s="44"/>
      <c r="AM398" s="44"/>
      <c r="AN398" s="23"/>
      <c r="AO398" s="8" t="s">
        <v>2</v>
      </c>
      <c r="AP398" s="23">
        <v>46113</v>
      </c>
      <c r="AQ398" s="45" t="s">
        <v>0</v>
      </c>
      <c r="AR398" s="41">
        <v>51118001</v>
      </c>
      <c r="AS398" s="41">
        <v>24361502</v>
      </c>
      <c r="AT398" s="41" t="s">
        <v>5407</v>
      </c>
      <c r="AU398" s="40"/>
    </row>
    <row r="399" spans="1:47" ht="48">
      <c r="A399" s="9" t="s">
        <v>9</v>
      </c>
      <c r="B399" s="10" t="s">
        <v>1962</v>
      </c>
      <c r="C399" s="6" t="str">
        <f>VLOOKUP(B399,Hoja1!A:G,3,FALSE)</f>
        <v>LUIS ALBERTO DIAZ MORA</v>
      </c>
      <c r="D399" s="6" t="str">
        <f>VLOOKUP(B399,Hoja1!A:G,5,FALSE)</f>
        <v>JUAN ALEXANDER URREGO MONTAÑA</v>
      </c>
      <c r="E399" s="6" t="e">
        <f>_xlfn.XLOOKUP(B399,#REF!,#REF!," ")</f>
        <v>#REF!</v>
      </c>
      <c r="F399" s="3" t="str">
        <f>VLOOKUP(B399,Hoja1!A:G,7,FALSE)</f>
        <v>VICTOR MAURICIO ARDILA RODRIGUEZ</v>
      </c>
      <c r="G399" s="11">
        <v>46050</v>
      </c>
      <c r="H399" s="12">
        <v>8</v>
      </c>
      <c r="I399" s="12">
        <v>240</v>
      </c>
      <c r="J399" s="13">
        <v>46062</v>
      </c>
      <c r="K399" s="5"/>
      <c r="L399" s="13">
        <v>46303</v>
      </c>
      <c r="M399" s="14"/>
      <c r="N399" s="15">
        <f t="shared" si="101"/>
        <v>46303</v>
      </c>
      <c r="O399" s="16">
        <v>34400000</v>
      </c>
      <c r="P399" s="17"/>
      <c r="Q399" s="17">
        <f t="shared" si="103"/>
        <v>34400000</v>
      </c>
      <c r="R399" s="18">
        <f t="shared" si="96"/>
        <v>4300000</v>
      </c>
      <c r="S399" s="17">
        <f t="shared" si="97"/>
        <v>143333.33333333334</v>
      </c>
      <c r="T399" s="19">
        <f>30*S399</f>
        <v>4300000</v>
      </c>
      <c r="U399" s="20">
        <v>2</v>
      </c>
      <c r="V399" s="20">
        <v>9</v>
      </c>
      <c r="W399" s="20">
        <f>22+30</f>
        <v>52</v>
      </c>
      <c r="X399" s="21">
        <f t="shared" si="98"/>
        <v>0.21666666666666667</v>
      </c>
      <c r="Y399" s="22">
        <f t="shared" ca="1" si="99"/>
        <v>0.34583333333333333</v>
      </c>
      <c r="Z399" s="26" t="s">
        <v>4403</v>
      </c>
      <c r="AA399" s="26" t="e">
        <f>VLOOKUP(B399,Hoja2!A:H,8,FALSE)</f>
        <v>#N/A</v>
      </c>
      <c r="AB399" s="27" t="e">
        <v>#N/A</v>
      </c>
      <c r="AC399" s="26"/>
      <c r="AD399" s="27"/>
      <c r="AE399" s="24" t="s">
        <v>6</v>
      </c>
      <c r="AF399" s="24" t="s">
        <v>8</v>
      </c>
      <c r="AG399" s="24">
        <f>VLOOKUP(B399,ARL!A:Z,22,FALSE)</f>
        <v>3</v>
      </c>
      <c r="AH399" s="25" t="str">
        <f t="shared" ca="1" si="100"/>
        <v>VIGENTE</v>
      </c>
      <c r="AI399" s="44"/>
      <c r="AJ399" s="44"/>
      <c r="AK399" s="44"/>
      <c r="AL399" s="44"/>
      <c r="AM399" s="44"/>
      <c r="AN399" s="23"/>
      <c r="AO399" s="8" t="s">
        <v>2</v>
      </c>
      <c r="AP399" s="23">
        <v>46118</v>
      </c>
      <c r="AQ399" s="45" t="s">
        <v>0</v>
      </c>
      <c r="AR399" s="41">
        <v>51118001</v>
      </c>
      <c r="AS399" s="41">
        <v>24361502</v>
      </c>
      <c r="AT399" s="41" t="s">
        <v>5407</v>
      </c>
      <c r="AU399" s="40"/>
    </row>
    <row r="400" spans="1:47" ht="48">
      <c r="A400" s="9" t="s">
        <v>5413</v>
      </c>
      <c r="B400" s="10" t="s">
        <v>1967</v>
      </c>
      <c r="C400" s="6" t="str">
        <f>VLOOKUP(B400,Hoja1!A:G,3,FALSE)</f>
        <v>DANNY YESID BARAJAS VARGAS</v>
      </c>
      <c r="D400" s="6" t="str">
        <f>VLOOKUP(B400,Hoja1!A:G,5,FALSE)</f>
        <v>JUAN ALEXANDER URREGO MONTAÑA</v>
      </c>
      <c r="E400" s="6" t="e">
        <f>_xlfn.XLOOKUP(B400,#REF!,#REF!," ")</f>
        <v>#REF!</v>
      </c>
      <c r="F400" s="3" t="str">
        <f>VLOOKUP(B400,Hoja1!A:G,7,FALSE)</f>
        <v>VICTOR MAURICIO ARDILA RODRIGUEZ</v>
      </c>
      <c r="G400" s="11">
        <v>46050</v>
      </c>
      <c r="H400" s="12">
        <v>8</v>
      </c>
      <c r="I400" s="12">
        <v>240</v>
      </c>
      <c r="J400" s="13">
        <v>46062</v>
      </c>
      <c r="K400" s="5"/>
      <c r="L400" s="13">
        <v>46303</v>
      </c>
      <c r="M400" s="14"/>
      <c r="N400" s="15">
        <f t="shared" si="101"/>
        <v>46303</v>
      </c>
      <c r="O400" s="16">
        <v>34400000</v>
      </c>
      <c r="P400" s="17"/>
      <c r="Q400" s="17">
        <f t="shared" si="103"/>
        <v>34400000</v>
      </c>
      <c r="R400" s="18">
        <f t="shared" si="96"/>
        <v>4300000</v>
      </c>
      <c r="S400" s="17">
        <f t="shared" si="97"/>
        <v>143333.33333333334</v>
      </c>
      <c r="T400" s="19">
        <f>22*S400</f>
        <v>3153333.3333333335</v>
      </c>
      <c r="U400" s="20">
        <v>1</v>
      </c>
      <c r="V400" s="20">
        <v>9</v>
      </c>
      <c r="W400" s="20">
        <v>22</v>
      </c>
      <c r="X400" s="21">
        <f t="shared" si="98"/>
        <v>9.166666666666666E-2</v>
      </c>
      <c r="Y400" s="22">
        <f t="shared" ca="1" si="99"/>
        <v>0.34583333333333333</v>
      </c>
      <c r="Z400" s="26" t="s">
        <v>4403</v>
      </c>
      <c r="AA400" s="26">
        <f>VLOOKUP(B400,Hoja2!A:H,8,FALSE)</f>
        <v>1784</v>
      </c>
      <c r="AB400" s="27">
        <v>46062</v>
      </c>
      <c r="AC400" s="26"/>
      <c r="AD400" s="27"/>
      <c r="AE400" s="24"/>
      <c r="AF400" s="24" t="s">
        <v>8</v>
      </c>
      <c r="AG400" s="24">
        <f>VLOOKUP(B400,ARL!A:Z,22,FALSE)</f>
        <v>3</v>
      </c>
      <c r="AH400" s="25" t="str">
        <f t="shared" ca="1" si="100"/>
        <v>VIGENTE</v>
      </c>
      <c r="AI400" s="44" t="s">
        <v>3</v>
      </c>
      <c r="AJ400" s="44" t="s">
        <v>3</v>
      </c>
      <c r="AK400" s="44" t="s">
        <v>3</v>
      </c>
      <c r="AL400" s="44" t="s">
        <v>3</v>
      </c>
      <c r="AM400" s="44" t="s">
        <v>3</v>
      </c>
      <c r="AN400" s="23" t="s">
        <v>3</v>
      </c>
      <c r="AO400" s="8" t="s">
        <v>2</v>
      </c>
      <c r="AP400" s="23">
        <v>46118</v>
      </c>
      <c r="AQ400" s="45" t="s">
        <v>0</v>
      </c>
      <c r="AR400" s="41">
        <v>51118001</v>
      </c>
      <c r="AS400" s="41">
        <v>24361502</v>
      </c>
      <c r="AT400" s="41" t="s">
        <v>5407</v>
      </c>
      <c r="AU400" s="40"/>
    </row>
    <row r="401" spans="1:47" ht="48">
      <c r="A401" s="9" t="s">
        <v>9</v>
      </c>
      <c r="B401" s="10" t="s">
        <v>1967</v>
      </c>
      <c r="C401" s="6" t="str">
        <f>VLOOKUP(B401,Hoja1!A:G,3,FALSE)</f>
        <v>DANNY YESID BARAJAS VARGAS</v>
      </c>
      <c r="D401" s="6" t="str">
        <f>VLOOKUP(B401,Hoja1!A:G,5,FALSE)</f>
        <v>JUAN ALEXANDER URREGO MONTAÑA</v>
      </c>
      <c r="E401" s="6" t="e">
        <f>_xlfn.XLOOKUP(B401,#REF!,#REF!," ")</f>
        <v>#REF!</v>
      </c>
      <c r="F401" s="3" t="str">
        <f>VLOOKUP(B401,Hoja1!A:G,7,FALSE)</f>
        <v>VICTOR MAURICIO ARDILA RODRIGUEZ</v>
      </c>
      <c r="G401" s="11">
        <v>46050</v>
      </c>
      <c r="H401" s="12">
        <v>8</v>
      </c>
      <c r="I401" s="12">
        <v>240</v>
      </c>
      <c r="J401" s="13">
        <v>46062</v>
      </c>
      <c r="K401" s="5"/>
      <c r="L401" s="13">
        <v>46303</v>
      </c>
      <c r="M401" s="14"/>
      <c r="N401" s="15">
        <f t="shared" si="101"/>
        <v>46303</v>
      </c>
      <c r="O401" s="16">
        <v>34400000</v>
      </c>
      <c r="P401" s="17"/>
      <c r="Q401" s="17">
        <f t="shared" si="103"/>
        <v>34400000</v>
      </c>
      <c r="R401" s="18">
        <f t="shared" si="96"/>
        <v>4300000</v>
      </c>
      <c r="S401" s="17">
        <f t="shared" si="97"/>
        <v>143333.33333333334</v>
      </c>
      <c r="T401" s="19">
        <f>30*S401</f>
        <v>4300000</v>
      </c>
      <c r="U401" s="20">
        <v>2</v>
      </c>
      <c r="V401" s="20">
        <v>9</v>
      </c>
      <c r="W401" s="20">
        <f>22+30</f>
        <v>52</v>
      </c>
      <c r="X401" s="21">
        <f t="shared" si="98"/>
        <v>0.21666666666666667</v>
      </c>
      <c r="Y401" s="22">
        <f t="shared" ca="1" si="99"/>
        <v>0.34583333333333333</v>
      </c>
      <c r="Z401" s="26" t="s">
        <v>4403</v>
      </c>
      <c r="AA401" s="26">
        <f>VLOOKUP(B401,Hoja2!A:H,8,FALSE)</f>
        <v>1784</v>
      </c>
      <c r="AB401" s="27">
        <v>46062</v>
      </c>
      <c r="AC401" s="26"/>
      <c r="AD401" s="27"/>
      <c r="AE401" s="24" t="s">
        <v>8</v>
      </c>
      <c r="AF401" s="24" t="s">
        <v>8</v>
      </c>
      <c r="AG401" s="24">
        <f>VLOOKUP(B401,ARL!A:Z,22,FALSE)</f>
        <v>3</v>
      </c>
      <c r="AH401" s="25" t="str">
        <f t="shared" ca="1" si="100"/>
        <v>VIGENTE</v>
      </c>
      <c r="AI401" s="44" t="s">
        <v>3</v>
      </c>
      <c r="AJ401" s="44" t="s">
        <v>3</v>
      </c>
      <c r="AK401" s="44" t="s">
        <v>3</v>
      </c>
      <c r="AL401" s="44" t="s">
        <v>3</v>
      </c>
      <c r="AM401" s="44" t="s">
        <v>3</v>
      </c>
      <c r="AN401" s="23" t="s">
        <v>3</v>
      </c>
      <c r="AO401" s="8" t="s">
        <v>2</v>
      </c>
      <c r="AP401" s="23">
        <v>46120</v>
      </c>
      <c r="AQ401" s="45" t="s">
        <v>0</v>
      </c>
      <c r="AR401" s="41">
        <v>51118001</v>
      </c>
      <c r="AS401" s="41">
        <v>24361502</v>
      </c>
      <c r="AT401" s="41" t="s">
        <v>5407</v>
      </c>
      <c r="AU401" s="40"/>
    </row>
    <row r="402" spans="1:47" ht="48">
      <c r="A402" s="9" t="s">
        <v>9</v>
      </c>
      <c r="B402" s="10" t="s">
        <v>1972</v>
      </c>
      <c r="C402" s="6" t="str">
        <f>VLOOKUP(B402,Hoja1!A:G,3,FALSE)</f>
        <v>WATSON STIVEN MORENO ROMANA</v>
      </c>
      <c r="D402" s="6" t="str">
        <f>VLOOKUP(B402,Hoja1!A:G,5,FALSE)</f>
        <v>JUAN ALEXANDER URREGO MONTAÑA</v>
      </c>
      <c r="E402" s="6" t="e">
        <f>_xlfn.XLOOKUP(B402,#REF!,#REF!," ")</f>
        <v>#REF!</v>
      </c>
      <c r="F402" s="3" t="str">
        <f>VLOOKUP(B402,Hoja1!A:G,7,FALSE)</f>
        <v>VICTOR MAURICIO ARDILA RODRIGUEZ</v>
      </c>
      <c r="G402" s="11">
        <v>46050</v>
      </c>
      <c r="H402" s="12">
        <v>8</v>
      </c>
      <c r="I402" s="12">
        <v>240</v>
      </c>
      <c r="J402" s="13">
        <v>46062</v>
      </c>
      <c r="K402" s="5"/>
      <c r="L402" s="13">
        <v>46303</v>
      </c>
      <c r="M402" s="14"/>
      <c r="N402" s="15">
        <f t="shared" si="101"/>
        <v>46303</v>
      </c>
      <c r="O402" s="16">
        <v>34400000</v>
      </c>
      <c r="P402" s="17"/>
      <c r="Q402" s="17">
        <f t="shared" si="103"/>
        <v>34400000</v>
      </c>
      <c r="R402" s="18">
        <f t="shared" si="96"/>
        <v>4300000</v>
      </c>
      <c r="S402" s="17">
        <f t="shared" si="97"/>
        <v>143333.33333333334</v>
      </c>
      <c r="T402" s="19">
        <f>30*S402</f>
        <v>4300000</v>
      </c>
      <c r="U402" s="20">
        <v>2</v>
      </c>
      <c r="V402" s="20">
        <v>9</v>
      </c>
      <c r="W402" s="20">
        <f>22+30</f>
        <v>52</v>
      </c>
      <c r="X402" s="21">
        <f t="shared" si="98"/>
        <v>0.21666666666666667</v>
      </c>
      <c r="Y402" s="22">
        <f t="shared" ca="1" si="99"/>
        <v>0.34583333333333333</v>
      </c>
      <c r="Z402" s="26" t="s">
        <v>4403</v>
      </c>
      <c r="AA402" s="26">
        <f>VLOOKUP(B402,Hoja2!A:H,8,FALSE)</f>
        <v>1785</v>
      </c>
      <c r="AB402" s="27">
        <v>46062</v>
      </c>
      <c r="AC402" s="26"/>
      <c r="AD402" s="27"/>
      <c r="AE402" s="24"/>
      <c r="AF402" s="24" t="s">
        <v>8</v>
      </c>
      <c r="AG402" s="24">
        <f>VLOOKUP(B402,ARL!A:Z,22,FALSE)</f>
        <v>3</v>
      </c>
      <c r="AH402" s="25" t="str">
        <f t="shared" ca="1" si="100"/>
        <v>VIGENTE</v>
      </c>
      <c r="AI402" s="44"/>
      <c r="AJ402" s="44"/>
      <c r="AK402" s="44"/>
      <c r="AL402" s="44"/>
      <c r="AM402" s="44"/>
      <c r="AN402" s="23"/>
      <c r="AO402" s="8" t="s">
        <v>2</v>
      </c>
      <c r="AP402" s="23">
        <v>46118</v>
      </c>
      <c r="AQ402" s="45" t="s">
        <v>0</v>
      </c>
      <c r="AR402" s="41">
        <v>51118001</v>
      </c>
      <c r="AS402" s="41">
        <v>24361502</v>
      </c>
      <c r="AT402" s="41" t="s">
        <v>5407</v>
      </c>
      <c r="AU402" s="40"/>
    </row>
    <row r="403" spans="1:47" ht="48">
      <c r="A403" s="9" t="s">
        <v>9</v>
      </c>
      <c r="B403" s="10" t="s">
        <v>3906</v>
      </c>
      <c r="C403" s="6" t="str">
        <f>VLOOKUP(B403,Hoja1!A:G,3,FALSE)</f>
        <v>HEILY MICHEL ARCILA QUINTERO</v>
      </c>
      <c r="D403" s="6" t="str">
        <f>VLOOKUP(B403,Hoja1!A:G,5,FALSE)</f>
        <v>JUAN ALEXANDER URREGO MONTAÑA</v>
      </c>
      <c r="E403" s="6" t="e">
        <f>_xlfn.XLOOKUP(B403,#REF!,#REF!," ")</f>
        <v>#REF!</v>
      </c>
      <c r="F403" s="3" t="str">
        <f>VLOOKUP(B403,Hoja1!A:G,7,FALSE)</f>
        <v>VICTOR MAURICIO ARDILA RODRIGUEZ</v>
      </c>
      <c r="G403" s="11"/>
      <c r="H403" s="12">
        <v>8</v>
      </c>
      <c r="I403" s="12">
        <v>240</v>
      </c>
      <c r="J403" s="13"/>
      <c r="K403" s="5"/>
      <c r="L403" s="13"/>
      <c r="M403" s="14"/>
      <c r="N403" s="15">
        <f t="shared" si="101"/>
        <v>0</v>
      </c>
      <c r="O403" s="16"/>
      <c r="P403" s="17"/>
      <c r="Q403" s="17">
        <f t="shared" si="103"/>
        <v>0</v>
      </c>
      <c r="R403" s="18">
        <f t="shared" si="96"/>
        <v>0</v>
      </c>
      <c r="S403" s="17">
        <f t="shared" si="97"/>
        <v>0</v>
      </c>
      <c r="T403" s="19">
        <f>+AA403*S403</f>
        <v>0</v>
      </c>
      <c r="U403" s="20">
        <v>1</v>
      </c>
      <c r="V403" s="20">
        <v>9</v>
      </c>
      <c r="W403" s="20"/>
      <c r="X403" s="21">
        <f t="shared" si="98"/>
        <v>0</v>
      </c>
      <c r="Y403" s="22">
        <f t="shared" ca="1" si="99"/>
        <v>192.27083333333334</v>
      </c>
      <c r="Z403" s="26" t="s">
        <v>4403</v>
      </c>
      <c r="AA403" s="26">
        <f>VLOOKUP(B403,Hoja2!A:H,8,FALSE)</f>
        <v>2123</v>
      </c>
      <c r="AB403" s="27">
        <v>46066</v>
      </c>
      <c r="AC403" s="26"/>
      <c r="AD403" s="27"/>
      <c r="AE403" s="24"/>
      <c r="AF403" s="24"/>
      <c r="AG403" s="24">
        <f>VLOOKUP(B403,ARL!A:Z,22,FALSE)</f>
        <v>3</v>
      </c>
      <c r="AH403" s="25" t="str">
        <f t="shared" ca="1" si="100"/>
        <v>TERMINADO</v>
      </c>
      <c r="AI403" s="44"/>
      <c r="AJ403" s="44"/>
      <c r="AK403" s="44"/>
      <c r="AL403" s="44"/>
      <c r="AM403" s="44"/>
      <c r="AN403" s="23"/>
      <c r="AO403" s="8"/>
      <c r="AP403" s="23"/>
      <c r="AQ403" s="45"/>
      <c r="AR403" s="41">
        <v>51118001</v>
      </c>
      <c r="AS403" s="41">
        <v>24361502</v>
      </c>
      <c r="AT403" s="41"/>
      <c r="AU403" s="40"/>
    </row>
    <row r="404" spans="1:47" ht="48">
      <c r="A404" s="9" t="s">
        <v>9</v>
      </c>
      <c r="B404" s="10" t="s">
        <v>1976</v>
      </c>
      <c r="C404" s="6" t="str">
        <f>VLOOKUP(B404,Hoja1!A:G,3,FALSE)</f>
        <v>MILTON ALEXANDER VIVEROS CAICEDO</v>
      </c>
      <c r="D404" s="6" t="str">
        <f>VLOOKUP(B404,Hoja1!A:G,5,FALSE)</f>
        <v>JUAN ALEXANDER URREGO MONTAÑA</v>
      </c>
      <c r="E404" s="6" t="e">
        <f>_xlfn.XLOOKUP(B404,#REF!,#REF!," ")</f>
        <v>#REF!</v>
      </c>
      <c r="F404" s="3" t="str">
        <f>VLOOKUP(B404,Hoja1!A:G,7,FALSE)</f>
        <v>VICTOR MAURICIO ARDILA RODRIGUEZ</v>
      </c>
      <c r="G404" s="11">
        <v>46050</v>
      </c>
      <c r="H404" s="12">
        <v>8</v>
      </c>
      <c r="I404" s="12">
        <v>240</v>
      </c>
      <c r="J404" s="13">
        <v>46062</v>
      </c>
      <c r="K404" s="5"/>
      <c r="L404" s="13">
        <v>46303</v>
      </c>
      <c r="M404" s="14"/>
      <c r="N404" s="15">
        <f t="shared" si="101"/>
        <v>46303</v>
      </c>
      <c r="O404" s="16">
        <v>34400000</v>
      </c>
      <c r="P404" s="17"/>
      <c r="Q404" s="17">
        <f t="shared" si="103"/>
        <v>34400000</v>
      </c>
      <c r="R404" s="18">
        <f t="shared" si="96"/>
        <v>4300000</v>
      </c>
      <c r="S404" s="17">
        <f t="shared" si="97"/>
        <v>143333.33333333334</v>
      </c>
      <c r="T404" s="19">
        <f>30*S404</f>
        <v>4300000</v>
      </c>
      <c r="U404" s="20">
        <v>2</v>
      </c>
      <c r="V404" s="20">
        <v>9</v>
      </c>
      <c r="W404" s="20">
        <f>22+30</f>
        <v>52</v>
      </c>
      <c r="X404" s="21">
        <f t="shared" si="98"/>
        <v>0.21666666666666667</v>
      </c>
      <c r="Y404" s="22">
        <f t="shared" ca="1" si="99"/>
        <v>0.34583333333333333</v>
      </c>
      <c r="Z404" s="26" t="s">
        <v>4403</v>
      </c>
      <c r="AA404" s="26">
        <f>VLOOKUP(B404,Hoja2!A:H,8,FALSE)</f>
        <v>1786</v>
      </c>
      <c r="AB404" s="27">
        <v>46062</v>
      </c>
      <c r="AC404" s="26"/>
      <c r="AD404" s="27"/>
      <c r="AE404" s="24" t="s">
        <v>4</v>
      </c>
      <c r="AF404" s="24" t="s">
        <v>8</v>
      </c>
      <c r="AG404" s="24">
        <f>VLOOKUP(B404,ARL!A:Z,22,FALSE)</f>
        <v>3</v>
      </c>
      <c r="AH404" s="25" t="str">
        <f t="shared" ca="1" si="100"/>
        <v>VIGENTE</v>
      </c>
      <c r="AI404" s="44"/>
      <c r="AJ404" s="44"/>
      <c r="AK404" s="44"/>
      <c r="AL404" s="44"/>
      <c r="AM404" s="44"/>
      <c r="AN404" s="23"/>
      <c r="AO404" s="8" t="s">
        <v>2</v>
      </c>
      <c r="AP404" s="23">
        <v>46113</v>
      </c>
      <c r="AQ404" s="45" t="s">
        <v>0</v>
      </c>
      <c r="AR404" s="41">
        <v>51118001</v>
      </c>
      <c r="AS404" s="41">
        <v>24361502</v>
      </c>
      <c r="AT404" s="41" t="s">
        <v>5407</v>
      </c>
      <c r="AU404" s="40"/>
    </row>
    <row r="405" spans="1:47" ht="48">
      <c r="A405" s="9" t="s">
        <v>9</v>
      </c>
      <c r="B405" s="10" t="s">
        <v>1980</v>
      </c>
      <c r="C405" s="6" t="str">
        <f>VLOOKUP(B405,Hoja1!A:G,3,FALSE)</f>
        <v>NATALIA MARIN ANDRADE</v>
      </c>
      <c r="D405" s="6" t="str">
        <f>VLOOKUP(B405,Hoja1!A:G,5,FALSE)</f>
        <v>JUAN ALEXANDER URREGO MONTAÑA</v>
      </c>
      <c r="E405" s="6" t="e">
        <f>_xlfn.XLOOKUP(B405,#REF!,#REF!," ")</f>
        <v>#REF!</v>
      </c>
      <c r="F405" s="3" t="str">
        <f>VLOOKUP(B405,Hoja1!A:G,7,FALSE)</f>
        <v>VICTOR MAURICIO ARDILA RODRIGUEZ</v>
      </c>
      <c r="G405" s="11">
        <v>46050</v>
      </c>
      <c r="H405" s="12">
        <v>8</v>
      </c>
      <c r="I405" s="12">
        <v>240</v>
      </c>
      <c r="J405" s="13">
        <v>46062</v>
      </c>
      <c r="K405" s="5"/>
      <c r="L405" s="13">
        <v>46303</v>
      </c>
      <c r="M405" s="14"/>
      <c r="N405" s="15">
        <f t="shared" si="101"/>
        <v>46303</v>
      </c>
      <c r="O405" s="16">
        <v>34400000</v>
      </c>
      <c r="P405" s="17"/>
      <c r="Q405" s="17">
        <f t="shared" si="103"/>
        <v>34400000</v>
      </c>
      <c r="R405" s="18">
        <f t="shared" si="96"/>
        <v>4300000</v>
      </c>
      <c r="S405" s="17">
        <f t="shared" si="97"/>
        <v>143333.33333333334</v>
      </c>
      <c r="T405" s="19">
        <f>30*S405</f>
        <v>4300000</v>
      </c>
      <c r="U405" s="20">
        <v>2</v>
      </c>
      <c r="V405" s="20">
        <v>9</v>
      </c>
      <c r="W405" s="20">
        <f>22+30</f>
        <v>52</v>
      </c>
      <c r="X405" s="21">
        <f t="shared" si="98"/>
        <v>0.21666666666666667</v>
      </c>
      <c r="Y405" s="22">
        <f t="shared" ca="1" si="99"/>
        <v>0.34583333333333333</v>
      </c>
      <c r="Z405" s="26" t="s">
        <v>4403</v>
      </c>
      <c r="AA405" s="26">
        <f>VLOOKUP(B405,Hoja2!A:H,8,FALSE)</f>
        <v>1948</v>
      </c>
      <c r="AB405" s="27">
        <v>46063</v>
      </c>
      <c r="AC405" s="26"/>
      <c r="AD405" s="27"/>
      <c r="AE405" s="24"/>
      <c r="AF405" s="24" t="s">
        <v>8</v>
      </c>
      <c r="AG405" s="24">
        <f>VLOOKUP(B405,ARL!A:Z,22,FALSE)</f>
        <v>3</v>
      </c>
      <c r="AH405" s="25" t="str">
        <f t="shared" ca="1" si="100"/>
        <v>VIGENTE</v>
      </c>
      <c r="AI405" s="44"/>
      <c r="AJ405" s="44"/>
      <c r="AK405" s="44"/>
      <c r="AL405" s="44"/>
      <c r="AM405" s="44"/>
      <c r="AN405" s="23"/>
      <c r="AO405" s="8" t="s">
        <v>2</v>
      </c>
      <c r="AP405" s="23">
        <v>46119</v>
      </c>
      <c r="AQ405" s="45" t="s">
        <v>0</v>
      </c>
      <c r="AR405" s="41">
        <v>51118001</v>
      </c>
      <c r="AS405" s="41">
        <v>24361502</v>
      </c>
      <c r="AT405" s="41" t="s">
        <v>5407</v>
      </c>
      <c r="AU405" s="40"/>
    </row>
    <row r="406" spans="1:47" ht="48">
      <c r="A406" s="9" t="s">
        <v>5413</v>
      </c>
      <c r="B406" s="10" t="s">
        <v>1985</v>
      </c>
      <c r="C406" s="6" t="str">
        <f>VLOOKUP(B406,Hoja1!A:G,3,FALSE)</f>
        <v>ORLANDO BENAVIDES FONSECA</v>
      </c>
      <c r="D406" s="6" t="str">
        <f>VLOOKUP(B406,Hoja1!A:G,5,FALSE)</f>
        <v>JUAN ALEXANDER URREGO MONTAÑA</v>
      </c>
      <c r="E406" s="6" t="e">
        <f>_xlfn.XLOOKUP(B406,#REF!,#REF!," ")</f>
        <v>#REF!</v>
      </c>
      <c r="F406" s="3" t="str">
        <f>VLOOKUP(B406,Hoja1!A:G,7,FALSE)</f>
        <v>VICTOR MAURICIO ARDILA RODRIGUEZ</v>
      </c>
      <c r="G406" s="11">
        <v>46045</v>
      </c>
      <c r="H406" s="12">
        <v>8</v>
      </c>
      <c r="I406" s="12">
        <v>240</v>
      </c>
      <c r="J406" s="13">
        <v>46056</v>
      </c>
      <c r="K406" s="5"/>
      <c r="L406" s="13">
        <v>46297</v>
      </c>
      <c r="M406" s="14"/>
      <c r="N406" s="15">
        <f t="shared" si="101"/>
        <v>46297</v>
      </c>
      <c r="O406" s="16">
        <v>34400000</v>
      </c>
      <c r="P406" s="17"/>
      <c r="Q406" s="17">
        <f t="shared" ref="Q406:Q437" si="104">+O406+P406</f>
        <v>34400000</v>
      </c>
      <c r="R406" s="18">
        <f t="shared" ref="R406:R469" si="105">+Q406/(H406+(M406/30))</f>
        <v>4300000</v>
      </c>
      <c r="S406" s="17">
        <f t="shared" ref="S406:S469" si="106">R406/30</f>
        <v>143333.33333333334</v>
      </c>
      <c r="T406" s="19">
        <f>28*S406</f>
        <v>4013333.3333333335</v>
      </c>
      <c r="U406" s="20">
        <v>1</v>
      </c>
      <c r="V406" s="20">
        <v>9</v>
      </c>
      <c r="W406" s="20">
        <f>28</f>
        <v>28</v>
      </c>
      <c r="X406" s="21">
        <f t="shared" ref="X406:X469" si="107">+W406/(I406+M406)</f>
        <v>0.11666666666666667</v>
      </c>
      <c r="Y406" s="22">
        <f t="shared" ref="Y406:Y469" ca="1" si="108">((TODAY()-J406)/I406)</f>
        <v>0.37083333333333335</v>
      </c>
      <c r="Z406" s="26" t="s">
        <v>4403</v>
      </c>
      <c r="AA406" s="26">
        <f>VLOOKUP(B406,Hoja2!A:H,8,FALSE)</f>
        <v>611</v>
      </c>
      <c r="AB406" s="27">
        <v>46049</v>
      </c>
      <c r="AC406" s="26"/>
      <c r="AD406" s="27"/>
      <c r="AE406" s="24"/>
      <c r="AF406" s="24" t="s">
        <v>4</v>
      </c>
      <c r="AG406" s="24">
        <f>VLOOKUP(B406,ARL!A:Z,22,FALSE)</f>
        <v>1</v>
      </c>
      <c r="AH406" s="25" t="str">
        <f t="shared" ref="AH406:AH469" ca="1" si="109">IF(N406&gt;$AH$1,"VIGENTE","TERMINADO")</f>
        <v>VIGENTE</v>
      </c>
      <c r="AI406" s="44" t="s">
        <v>3</v>
      </c>
      <c r="AJ406" s="44" t="s">
        <v>3</v>
      </c>
      <c r="AK406" s="44" t="s">
        <v>3</v>
      </c>
      <c r="AL406" s="44" t="s">
        <v>3</v>
      </c>
      <c r="AM406" s="44" t="s">
        <v>3</v>
      </c>
      <c r="AN406" s="23"/>
      <c r="AO406" s="8" t="s">
        <v>2</v>
      </c>
      <c r="AP406" s="23">
        <v>46118</v>
      </c>
      <c r="AQ406" s="45" t="s">
        <v>0</v>
      </c>
      <c r="AR406" s="41">
        <v>51118001</v>
      </c>
      <c r="AS406" s="41">
        <v>24361502</v>
      </c>
      <c r="AT406" s="41" t="s">
        <v>5407</v>
      </c>
      <c r="AU406" s="40"/>
    </row>
    <row r="407" spans="1:47" ht="48">
      <c r="A407" s="9" t="s">
        <v>9</v>
      </c>
      <c r="B407" s="10" t="s">
        <v>1985</v>
      </c>
      <c r="C407" s="6" t="str">
        <f>VLOOKUP(B407,Hoja1!A:G,3,FALSE)</f>
        <v>ORLANDO BENAVIDES FONSECA</v>
      </c>
      <c r="D407" s="6" t="str">
        <f>VLOOKUP(B407,Hoja1!A:G,5,FALSE)</f>
        <v>JUAN ALEXANDER URREGO MONTAÑA</v>
      </c>
      <c r="E407" s="6" t="e">
        <f>_xlfn.XLOOKUP(B407,#REF!,#REF!," ")</f>
        <v>#REF!</v>
      </c>
      <c r="F407" s="3" t="str">
        <f>VLOOKUP(B407,Hoja1!A:G,7,FALSE)</f>
        <v>VICTOR MAURICIO ARDILA RODRIGUEZ</v>
      </c>
      <c r="G407" s="11">
        <v>46045</v>
      </c>
      <c r="H407" s="12">
        <v>8</v>
      </c>
      <c r="I407" s="12">
        <v>240</v>
      </c>
      <c r="J407" s="13">
        <v>46056</v>
      </c>
      <c r="K407" s="5"/>
      <c r="L407" s="13">
        <v>46297</v>
      </c>
      <c r="M407" s="14"/>
      <c r="N407" s="15">
        <f t="shared" si="101"/>
        <v>46297</v>
      </c>
      <c r="O407" s="16">
        <v>34400000</v>
      </c>
      <c r="P407" s="17"/>
      <c r="Q407" s="17">
        <f t="shared" si="104"/>
        <v>34400000</v>
      </c>
      <c r="R407" s="18">
        <f t="shared" si="105"/>
        <v>4300000</v>
      </c>
      <c r="S407" s="17">
        <f t="shared" si="106"/>
        <v>143333.33333333334</v>
      </c>
      <c r="T407" s="19">
        <f>30*S407</f>
        <v>4300000</v>
      </c>
      <c r="U407" s="20">
        <v>2</v>
      </c>
      <c r="V407" s="20">
        <v>9</v>
      </c>
      <c r="W407" s="20">
        <f>28+30</f>
        <v>58</v>
      </c>
      <c r="X407" s="21">
        <f t="shared" si="107"/>
        <v>0.24166666666666667</v>
      </c>
      <c r="Y407" s="22">
        <f t="shared" ca="1" si="108"/>
        <v>0.37083333333333335</v>
      </c>
      <c r="Z407" s="26" t="s">
        <v>4403</v>
      </c>
      <c r="AA407" s="26">
        <f>VLOOKUP(B407,Hoja2!A:H,8,FALSE)</f>
        <v>611</v>
      </c>
      <c r="AB407" s="27">
        <v>46049</v>
      </c>
      <c r="AC407" s="26"/>
      <c r="AD407" s="27"/>
      <c r="AE407" s="24" t="s">
        <v>4</v>
      </c>
      <c r="AF407" s="24" t="s">
        <v>8</v>
      </c>
      <c r="AG407" s="24">
        <f>VLOOKUP(B407,ARL!A:Z,22,FALSE)</f>
        <v>1</v>
      </c>
      <c r="AH407" s="25" t="str">
        <f t="shared" ca="1" si="109"/>
        <v>VIGENTE</v>
      </c>
      <c r="AI407" s="44" t="s">
        <v>3</v>
      </c>
      <c r="AJ407" s="44" t="s">
        <v>3</v>
      </c>
      <c r="AK407" s="44" t="s">
        <v>3</v>
      </c>
      <c r="AL407" s="44" t="s">
        <v>3</v>
      </c>
      <c r="AM407" s="44" t="s">
        <v>3</v>
      </c>
      <c r="AN407" s="23"/>
      <c r="AO407" s="8" t="s">
        <v>2</v>
      </c>
      <c r="AP407" s="23">
        <v>46113</v>
      </c>
      <c r="AQ407" s="45" t="s">
        <v>0</v>
      </c>
      <c r="AR407" s="41">
        <v>51118001</v>
      </c>
      <c r="AS407" s="41">
        <v>24361502</v>
      </c>
      <c r="AT407" s="41" t="s">
        <v>5407</v>
      </c>
      <c r="AU407" s="40"/>
    </row>
    <row r="408" spans="1:47" ht="48">
      <c r="A408" s="9" t="s">
        <v>9</v>
      </c>
      <c r="B408" s="10" t="s">
        <v>1992</v>
      </c>
      <c r="C408" s="6" t="str">
        <f>VLOOKUP(B408,Hoja1!A:G,3,FALSE)</f>
        <v>FREDY ALEXIS RINCON DIAZ</v>
      </c>
      <c r="D408" s="6" t="str">
        <f>VLOOKUP(B408,Hoja1!A:G,5,FALSE)</f>
        <v>JUAN ALEXANDER URREGO MONTAÑA</v>
      </c>
      <c r="E408" s="6" t="e">
        <f>_xlfn.XLOOKUP(B408,#REF!,#REF!," ")</f>
        <v>#REF!</v>
      </c>
      <c r="F408" s="3" t="str">
        <f>VLOOKUP(B408,Hoja1!A:G,7,FALSE)</f>
        <v>VICTOR MAURICIO ARDILA RODRIGUEZ</v>
      </c>
      <c r="G408" s="11"/>
      <c r="H408" s="12">
        <v>8</v>
      </c>
      <c r="I408" s="12">
        <v>240</v>
      </c>
      <c r="J408" s="13"/>
      <c r="K408" s="5"/>
      <c r="L408" s="13"/>
      <c r="M408" s="14"/>
      <c r="N408" s="15">
        <f t="shared" si="101"/>
        <v>0</v>
      </c>
      <c r="O408" s="16"/>
      <c r="P408" s="17"/>
      <c r="Q408" s="17">
        <f t="shared" si="104"/>
        <v>0</v>
      </c>
      <c r="R408" s="18">
        <f t="shared" si="105"/>
        <v>0</v>
      </c>
      <c r="S408" s="17">
        <f t="shared" si="106"/>
        <v>0</v>
      </c>
      <c r="T408" s="19">
        <f>+AA408*S408</f>
        <v>0</v>
      </c>
      <c r="U408" s="20">
        <v>1</v>
      </c>
      <c r="V408" s="20">
        <v>9</v>
      </c>
      <c r="W408" s="20"/>
      <c r="X408" s="21">
        <f t="shared" si="107"/>
        <v>0</v>
      </c>
      <c r="Y408" s="22">
        <f t="shared" ca="1" si="108"/>
        <v>192.27083333333334</v>
      </c>
      <c r="Z408" s="26" t="s">
        <v>4403</v>
      </c>
      <c r="AA408" s="26">
        <f>VLOOKUP(B408,Hoja2!A:H,8,FALSE)</f>
        <v>770</v>
      </c>
      <c r="AB408" s="27">
        <v>46052</v>
      </c>
      <c r="AC408" s="26"/>
      <c r="AD408" s="27"/>
      <c r="AE408" s="24"/>
      <c r="AF408" s="24"/>
      <c r="AG408" s="24">
        <f>VLOOKUP(B408,ARL!A:Z,22,FALSE)</f>
        <v>3</v>
      </c>
      <c r="AH408" s="25" t="str">
        <f t="shared" ca="1" si="109"/>
        <v>TERMINADO</v>
      </c>
      <c r="AI408" s="44"/>
      <c r="AJ408" s="44"/>
      <c r="AK408" s="44"/>
      <c r="AL408" s="44"/>
      <c r="AM408" s="44"/>
      <c r="AN408" s="23"/>
      <c r="AO408" s="8"/>
      <c r="AP408" s="23"/>
      <c r="AQ408" s="45"/>
      <c r="AR408" s="41">
        <v>51118001</v>
      </c>
      <c r="AS408" s="41">
        <v>24361502</v>
      </c>
      <c r="AT408" s="41"/>
      <c r="AU408" s="40"/>
    </row>
    <row r="409" spans="1:47" ht="48">
      <c r="A409" s="9" t="s">
        <v>9</v>
      </c>
      <c r="B409" s="10" t="s">
        <v>3912</v>
      </c>
      <c r="C409" s="6" t="str">
        <f>VLOOKUP(B409,Hoja1!A:G,3,FALSE)</f>
        <v>KENNY BRANDON QUINTERO CARRION</v>
      </c>
      <c r="D409" s="6" t="str">
        <f>VLOOKUP(B409,Hoja1!A:G,5,FALSE)</f>
        <v>JUAN ALEXANDER URREGO MONTAÑA</v>
      </c>
      <c r="E409" s="6" t="e">
        <f>_xlfn.XLOOKUP(B409,#REF!,#REF!," ")</f>
        <v>#REF!</v>
      </c>
      <c r="F409" s="3" t="str">
        <f>VLOOKUP(B409,Hoja1!A:G,7,FALSE)</f>
        <v>VICTOR MAURICIO ARDILA RODRIGUEZ</v>
      </c>
      <c r="G409" s="11">
        <v>46052</v>
      </c>
      <c r="H409" s="12">
        <v>8</v>
      </c>
      <c r="I409" s="12">
        <v>240</v>
      </c>
      <c r="J409" s="13">
        <v>46063</v>
      </c>
      <c r="K409" s="5"/>
      <c r="L409" s="13">
        <v>46304</v>
      </c>
      <c r="M409" s="14"/>
      <c r="N409" s="15">
        <f t="shared" si="101"/>
        <v>46304</v>
      </c>
      <c r="O409" s="16">
        <v>23200000</v>
      </c>
      <c r="P409" s="17"/>
      <c r="Q409" s="17">
        <f t="shared" si="104"/>
        <v>23200000</v>
      </c>
      <c r="R409" s="18">
        <f t="shared" si="105"/>
        <v>2900000</v>
      </c>
      <c r="S409" s="17">
        <f t="shared" si="106"/>
        <v>96666.666666666672</v>
      </c>
      <c r="T409" s="19">
        <f>30*S409</f>
        <v>2900000</v>
      </c>
      <c r="U409" s="20">
        <v>2</v>
      </c>
      <c r="V409" s="20">
        <v>9</v>
      </c>
      <c r="W409" s="20">
        <f>20+30</f>
        <v>50</v>
      </c>
      <c r="X409" s="21">
        <f t="shared" si="107"/>
        <v>0.20833333333333334</v>
      </c>
      <c r="Y409" s="22">
        <f t="shared" ca="1" si="108"/>
        <v>0.34166666666666667</v>
      </c>
      <c r="Z409" s="26" t="s">
        <v>4403</v>
      </c>
      <c r="AA409" s="26">
        <f>VLOOKUP(B409,Hoja2!A:H,8,FALSE)</f>
        <v>1949</v>
      </c>
      <c r="AB409" s="27">
        <v>46063</v>
      </c>
      <c r="AC409" s="26"/>
      <c r="AD409" s="27"/>
      <c r="AE409" s="24"/>
      <c r="AF409" s="24" t="s">
        <v>8</v>
      </c>
      <c r="AG409" s="24">
        <f>VLOOKUP(B409,ARL!A:Z,22,FALSE)</f>
        <v>3</v>
      </c>
      <c r="AH409" s="25" t="str">
        <f t="shared" ca="1" si="109"/>
        <v>VIGENTE</v>
      </c>
      <c r="AI409" s="44" t="s">
        <v>3</v>
      </c>
      <c r="AJ409" s="44" t="s">
        <v>3</v>
      </c>
      <c r="AK409" s="44" t="s">
        <v>3</v>
      </c>
      <c r="AL409" s="44" t="s">
        <v>3</v>
      </c>
      <c r="AM409" s="44" t="s">
        <v>3</v>
      </c>
      <c r="AN409" s="23"/>
      <c r="AO409" s="8" t="s">
        <v>2</v>
      </c>
      <c r="AP409" s="23">
        <v>46117</v>
      </c>
      <c r="AQ409" s="45" t="s">
        <v>0</v>
      </c>
      <c r="AR409" s="41">
        <v>51118001</v>
      </c>
      <c r="AS409" s="41">
        <v>24361502</v>
      </c>
      <c r="AT409" s="41" t="s">
        <v>5407</v>
      </c>
      <c r="AU409" s="40"/>
    </row>
    <row r="410" spans="1:47" ht="48">
      <c r="A410" s="9" t="s">
        <v>9</v>
      </c>
      <c r="B410" s="10" t="s">
        <v>1998</v>
      </c>
      <c r="C410" s="6" t="str">
        <f>VLOOKUP(B410,Hoja1!A:G,3,FALSE)</f>
        <v>ALEJANDRO PEÑA BOHORQUEZ</v>
      </c>
      <c r="D410" s="6" t="str">
        <f>VLOOKUP(B410,Hoja1!A:G,5,FALSE)</f>
        <v>JUAN ALEXANDER URREGO MONTAÑA</v>
      </c>
      <c r="E410" s="6" t="e">
        <f>_xlfn.XLOOKUP(B410,#REF!,#REF!," ")</f>
        <v>#REF!</v>
      </c>
      <c r="F410" s="3" t="str">
        <f>VLOOKUP(B410,Hoja1!A:G,7,FALSE)</f>
        <v>VICTOR MAURICIO ARDILA RODRIGUEZ</v>
      </c>
      <c r="G410" s="11">
        <v>46051</v>
      </c>
      <c r="H410" s="12">
        <v>8</v>
      </c>
      <c r="I410" s="12">
        <v>240</v>
      </c>
      <c r="J410" s="13">
        <v>46063</v>
      </c>
      <c r="K410" s="5"/>
      <c r="L410" s="13">
        <v>46304</v>
      </c>
      <c r="M410" s="14"/>
      <c r="N410" s="15">
        <f t="shared" si="101"/>
        <v>46304</v>
      </c>
      <c r="O410" s="16">
        <v>38400000</v>
      </c>
      <c r="P410" s="17"/>
      <c r="Q410" s="17">
        <f t="shared" si="104"/>
        <v>38400000</v>
      </c>
      <c r="R410" s="18">
        <f t="shared" si="105"/>
        <v>4800000</v>
      </c>
      <c r="S410" s="17">
        <f t="shared" si="106"/>
        <v>160000</v>
      </c>
      <c r="T410" s="19">
        <f>30*S410</f>
        <v>4800000</v>
      </c>
      <c r="U410" s="20">
        <v>2</v>
      </c>
      <c r="V410" s="20">
        <v>9</v>
      </c>
      <c r="W410" s="20">
        <f>21+30</f>
        <v>51</v>
      </c>
      <c r="X410" s="21">
        <f t="shared" si="107"/>
        <v>0.21249999999999999</v>
      </c>
      <c r="Y410" s="22">
        <f t="shared" ca="1" si="108"/>
        <v>0.34166666666666667</v>
      </c>
      <c r="Z410" s="26" t="s">
        <v>4403</v>
      </c>
      <c r="AA410" s="26">
        <f>VLOOKUP(B410,Hoja2!A:H,8,FALSE)</f>
        <v>1953</v>
      </c>
      <c r="AB410" s="27">
        <v>46063</v>
      </c>
      <c r="AC410" s="26"/>
      <c r="AD410" s="27"/>
      <c r="AE410" s="24" t="s">
        <v>4</v>
      </c>
      <c r="AF410" s="24" t="s">
        <v>8</v>
      </c>
      <c r="AG410" s="24">
        <f>VLOOKUP(B410,ARL!A:Z,22,FALSE)</f>
        <v>3</v>
      </c>
      <c r="AH410" s="25" t="str">
        <f t="shared" ca="1" si="109"/>
        <v>VIGENTE</v>
      </c>
      <c r="AI410" s="44" t="s">
        <v>3</v>
      </c>
      <c r="AJ410" s="44" t="s">
        <v>3</v>
      </c>
      <c r="AK410" s="44" t="s">
        <v>3</v>
      </c>
      <c r="AL410" s="44" t="s">
        <v>3</v>
      </c>
      <c r="AM410" s="44" t="s">
        <v>3</v>
      </c>
      <c r="AN410" s="23"/>
      <c r="AO410" s="8" t="s">
        <v>2</v>
      </c>
      <c r="AP410" s="23">
        <v>46113</v>
      </c>
      <c r="AQ410" s="45" t="s">
        <v>0</v>
      </c>
      <c r="AR410" s="41">
        <v>51118001</v>
      </c>
      <c r="AS410" s="41">
        <v>24361502</v>
      </c>
      <c r="AT410" s="41" t="s">
        <v>5407</v>
      </c>
      <c r="AU410" s="40"/>
    </row>
    <row r="411" spans="1:47" ht="48">
      <c r="A411" s="9" t="s">
        <v>9</v>
      </c>
      <c r="B411" s="10" t="s">
        <v>2004</v>
      </c>
      <c r="C411" s="6" t="str">
        <f>VLOOKUP(B411,Hoja1!A:G,3,FALSE)</f>
        <v>ANA MARIA CALDERON PALACIOS</v>
      </c>
      <c r="D411" s="6" t="str">
        <f>VLOOKUP(B411,Hoja1!A:G,5,FALSE)</f>
        <v>JUAN ALEXANDER URREGO MONTAÑA</v>
      </c>
      <c r="E411" s="6" t="e">
        <f>_xlfn.XLOOKUP(B411,#REF!,#REF!," ")</f>
        <v>#REF!</v>
      </c>
      <c r="F411" s="3" t="str">
        <f>VLOOKUP(B411,Hoja1!A:G,7,FALSE)</f>
        <v>VICTOR MAURICIO ARDILA RODRIGUEZ</v>
      </c>
      <c r="G411" s="11">
        <v>46052</v>
      </c>
      <c r="H411" s="12">
        <v>8</v>
      </c>
      <c r="I411" s="12">
        <v>240</v>
      </c>
      <c r="J411" s="13">
        <v>46063</v>
      </c>
      <c r="K411" s="5"/>
      <c r="L411" s="13">
        <v>46304</v>
      </c>
      <c r="M411" s="14"/>
      <c r="N411" s="15">
        <f t="shared" si="101"/>
        <v>46304</v>
      </c>
      <c r="O411" s="16">
        <v>38400000</v>
      </c>
      <c r="P411" s="17"/>
      <c r="Q411" s="17">
        <f t="shared" si="104"/>
        <v>38400000</v>
      </c>
      <c r="R411" s="18">
        <f t="shared" si="105"/>
        <v>4800000</v>
      </c>
      <c r="S411" s="17">
        <f t="shared" si="106"/>
        <v>160000</v>
      </c>
      <c r="T411" s="19">
        <f>30*S411</f>
        <v>4800000</v>
      </c>
      <c r="U411" s="20">
        <v>2</v>
      </c>
      <c r="V411" s="20">
        <v>9</v>
      </c>
      <c r="W411" s="20">
        <f>21+30</f>
        <v>51</v>
      </c>
      <c r="X411" s="21">
        <f t="shared" si="107"/>
        <v>0.21249999999999999</v>
      </c>
      <c r="Y411" s="22">
        <f t="shared" ca="1" si="108"/>
        <v>0.34166666666666667</v>
      </c>
      <c r="Z411" s="26" t="s">
        <v>4403</v>
      </c>
      <c r="AA411" s="26">
        <f>VLOOKUP(B411,Hoja2!A:H,8,FALSE)</f>
        <v>1954</v>
      </c>
      <c r="AB411" s="27">
        <v>46063</v>
      </c>
      <c r="AC411" s="26"/>
      <c r="AD411" s="27"/>
      <c r="AE411" s="24" t="s">
        <v>8</v>
      </c>
      <c r="AF411" s="24" t="s">
        <v>8</v>
      </c>
      <c r="AG411" s="24">
        <f>VLOOKUP(B411,ARL!A:Z,22,FALSE)</f>
        <v>3</v>
      </c>
      <c r="AH411" s="25" t="str">
        <f t="shared" ca="1" si="109"/>
        <v>VIGENTE</v>
      </c>
      <c r="AI411" s="44"/>
      <c r="AJ411" s="44"/>
      <c r="AK411" s="44"/>
      <c r="AL411" s="44"/>
      <c r="AM411" s="44"/>
      <c r="AN411" s="23"/>
      <c r="AO411" s="8" t="s">
        <v>2</v>
      </c>
      <c r="AP411" s="23">
        <v>46111</v>
      </c>
      <c r="AQ411" s="45" t="s">
        <v>0</v>
      </c>
      <c r="AR411" s="41">
        <v>51118001</v>
      </c>
      <c r="AS411" s="41">
        <v>24361502</v>
      </c>
      <c r="AT411" s="41" t="s">
        <v>5407</v>
      </c>
      <c r="AU411" s="40"/>
    </row>
    <row r="412" spans="1:47" ht="48">
      <c r="A412" s="9" t="s">
        <v>9</v>
      </c>
      <c r="B412" s="10" t="s">
        <v>3917</v>
      </c>
      <c r="C412" s="6" t="str">
        <f>VLOOKUP(B412,Hoja1!A:G,3,FALSE)</f>
        <v>ANDRES JAVIER AREVALO RAMIREZ</v>
      </c>
      <c r="D412" s="6" t="str">
        <f>VLOOKUP(B412,Hoja1!A:G,5,FALSE)</f>
        <v>JUAN ALEXANDER URREGO MONTAÑA</v>
      </c>
      <c r="E412" s="6" t="e">
        <f>_xlfn.XLOOKUP(B412,#REF!,#REF!," ")</f>
        <v>#REF!</v>
      </c>
      <c r="F412" s="3" t="str">
        <f>VLOOKUP(B412,Hoja1!A:G,7,FALSE)</f>
        <v>VICTOR MAURICIO ARDILA RODRIGUEZ</v>
      </c>
      <c r="G412" s="11">
        <v>46052</v>
      </c>
      <c r="H412" s="12">
        <v>8</v>
      </c>
      <c r="I412" s="12">
        <v>240</v>
      </c>
      <c r="J412" s="13">
        <v>46063</v>
      </c>
      <c r="K412" s="5"/>
      <c r="L412" s="13">
        <v>46304</v>
      </c>
      <c r="M412" s="14"/>
      <c r="N412" s="15">
        <f t="shared" si="101"/>
        <v>46304</v>
      </c>
      <c r="O412" s="16">
        <v>38400000</v>
      </c>
      <c r="P412" s="17"/>
      <c r="Q412" s="17">
        <f t="shared" si="104"/>
        <v>38400000</v>
      </c>
      <c r="R412" s="18">
        <f t="shared" si="105"/>
        <v>4800000</v>
      </c>
      <c r="S412" s="17">
        <f t="shared" si="106"/>
        <v>160000</v>
      </c>
      <c r="T412" s="19">
        <f>30*S412</f>
        <v>4800000</v>
      </c>
      <c r="U412" s="20">
        <v>2</v>
      </c>
      <c r="V412" s="20">
        <v>9</v>
      </c>
      <c r="W412" s="20">
        <f>21+30</f>
        <v>51</v>
      </c>
      <c r="X412" s="21">
        <f t="shared" si="107"/>
        <v>0.21249999999999999</v>
      </c>
      <c r="Y412" s="22">
        <f t="shared" ca="1" si="108"/>
        <v>0.34166666666666667</v>
      </c>
      <c r="Z412" s="26" t="s">
        <v>4403</v>
      </c>
      <c r="AA412" s="26">
        <f>VLOOKUP(B412,Hoja2!A:H,8,FALSE)</f>
        <v>1955</v>
      </c>
      <c r="AB412" s="27">
        <v>46063</v>
      </c>
      <c r="AC412" s="26"/>
      <c r="AD412" s="27"/>
      <c r="AE412" s="24" t="s">
        <v>4</v>
      </c>
      <c r="AF412" s="24" t="s">
        <v>8</v>
      </c>
      <c r="AG412" s="24">
        <f>VLOOKUP(B412,ARL!A:Z,22,FALSE)</f>
        <v>3</v>
      </c>
      <c r="AH412" s="25" t="str">
        <f t="shared" ca="1" si="109"/>
        <v>VIGENTE</v>
      </c>
      <c r="AI412" s="44"/>
      <c r="AJ412" s="44"/>
      <c r="AK412" s="44"/>
      <c r="AL412" s="44"/>
      <c r="AM412" s="44"/>
      <c r="AN412" s="47"/>
      <c r="AO412" s="8" t="s">
        <v>2</v>
      </c>
      <c r="AP412" s="23">
        <v>46117</v>
      </c>
      <c r="AQ412" s="45" t="s">
        <v>0</v>
      </c>
      <c r="AR412" s="41">
        <v>51118001</v>
      </c>
      <c r="AS412" s="41">
        <v>24361502</v>
      </c>
      <c r="AT412" s="41" t="s">
        <v>5407</v>
      </c>
      <c r="AU412" s="40"/>
    </row>
    <row r="413" spans="1:47" ht="48">
      <c r="A413" s="9" t="s">
        <v>9</v>
      </c>
      <c r="B413" s="10" t="s">
        <v>2008</v>
      </c>
      <c r="C413" s="6" t="str">
        <f>VLOOKUP(B413,Hoja1!A:G,3,FALSE)</f>
        <v>CINDY FERNANDA GARCIA GALLEGO</v>
      </c>
      <c r="D413" s="6" t="str">
        <f>VLOOKUP(B413,Hoja1!A:G,5,FALSE)</f>
        <v>JUAN ALEXANDER URREGO MONTAÑA</v>
      </c>
      <c r="E413" s="6" t="e">
        <f>_xlfn.XLOOKUP(B413,#REF!,#REF!," ")</f>
        <v>#REF!</v>
      </c>
      <c r="F413" s="3" t="str">
        <f>VLOOKUP(B413,Hoja1!A:G,7,FALSE)</f>
        <v>VICTOR MAURICIO ARDILA RODRIGUEZ</v>
      </c>
      <c r="G413" s="11">
        <v>46052</v>
      </c>
      <c r="H413" s="12">
        <v>8</v>
      </c>
      <c r="I413" s="12">
        <v>240</v>
      </c>
      <c r="J413" s="13">
        <v>46063</v>
      </c>
      <c r="K413" s="5"/>
      <c r="L413" s="13">
        <v>46304</v>
      </c>
      <c r="M413" s="14"/>
      <c r="N413" s="15">
        <f t="shared" si="101"/>
        <v>46304</v>
      </c>
      <c r="O413" s="16">
        <v>38400000</v>
      </c>
      <c r="P413" s="17"/>
      <c r="Q413" s="17">
        <f t="shared" si="104"/>
        <v>38400000</v>
      </c>
      <c r="R413" s="18">
        <f t="shared" si="105"/>
        <v>4800000</v>
      </c>
      <c r="S413" s="17">
        <f t="shared" si="106"/>
        <v>160000</v>
      </c>
      <c r="T413" s="19">
        <f>30*S413</f>
        <v>4800000</v>
      </c>
      <c r="U413" s="20">
        <v>2</v>
      </c>
      <c r="V413" s="20">
        <v>9</v>
      </c>
      <c r="W413" s="20">
        <f>21+30</f>
        <v>51</v>
      </c>
      <c r="X413" s="21">
        <f t="shared" si="107"/>
        <v>0.21249999999999999</v>
      </c>
      <c r="Y413" s="22">
        <f t="shared" ca="1" si="108"/>
        <v>0.34166666666666667</v>
      </c>
      <c r="Z413" s="26" t="s">
        <v>4403</v>
      </c>
      <c r="AA413" s="26">
        <f>VLOOKUP(B413,Hoja2!A:H,8,FALSE)</f>
        <v>1956</v>
      </c>
      <c r="AB413" s="27">
        <v>46063</v>
      </c>
      <c r="AC413" s="26"/>
      <c r="AD413" s="27"/>
      <c r="AE413" s="24"/>
      <c r="AF413" s="24" t="s">
        <v>8</v>
      </c>
      <c r="AG413" s="24">
        <f>VLOOKUP(B413,ARL!A:Z,22,FALSE)</f>
        <v>3</v>
      </c>
      <c r="AH413" s="25" t="str">
        <f t="shared" ca="1" si="109"/>
        <v>VIGENTE</v>
      </c>
      <c r="AI413" s="44" t="s">
        <v>3</v>
      </c>
      <c r="AJ413" s="44" t="s">
        <v>3</v>
      </c>
      <c r="AK413" s="44" t="s">
        <v>3</v>
      </c>
      <c r="AL413" s="44" t="s">
        <v>3</v>
      </c>
      <c r="AM413" s="44" t="s">
        <v>3</v>
      </c>
      <c r="AN413" s="23">
        <v>46112</v>
      </c>
      <c r="AO413" s="8" t="s">
        <v>2</v>
      </c>
      <c r="AP413" s="23">
        <v>46112</v>
      </c>
      <c r="AQ413" s="45" t="s">
        <v>0</v>
      </c>
      <c r="AR413" s="41">
        <v>51118001</v>
      </c>
      <c r="AS413" s="41">
        <v>24361502</v>
      </c>
      <c r="AT413" s="41" t="s">
        <v>5407</v>
      </c>
      <c r="AU413" s="40" t="s">
        <v>5599</v>
      </c>
    </row>
    <row r="414" spans="1:47" ht="48">
      <c r="A414" s="9" t="s">
        <v>5413</v>
      </c>
      <c r="B414" s="10" t="s">
        <v>2012</v>
      </c>
      <c r="C414" s="6" t="str">
        <f>VLOOKUP(B414,Hoja1!A:G,3,FALSE)</f>
        <v>JORGE ANDRES CASTILLO NEIZA</v>
      </c>
      <c r="D414" s="6" t="str">
        <f>VLOOKUP(B414,Hoja1!A:G,5,FALSE)</f>
        <v>JUAN ALEXANDER URREGO MONTAÑA</v>
      </c>
      <c r="E414" s="6" t="e">
        <f>_xlfn.XLOOKUP(B414,#REF!,#REF!," ")</f>
        <v>#REF!</v>
      </c>
      <c r="F414" s="3" t="str">
        <f>VLOOKUP(B414,Hoja1!A:G,7,FALSE)</f>
        <v>VICTOR MAURICIO ARDILA RODRIGUEZ</v>
      </c>
      <c r="G414" s="11">
        <v>46052</v>
      </c>
      <c r="H414" s="12">
        <v>8</v>
      </c>
      <c r="I414" s="12">
        <v>240</v>
      </c>
      <c r="J414" s="13">
        <v>46063</v>
      </c>
      <c r="K414" s="5"/>
      <c r="L414" s="13">
        <v>46304</v>
      </c>
      <c r="M414" s="14"/>
      <c r="N414" s="15">
        <f t="shared" si="101"/>
        <v>46304</v>
      </c>
      <c r="O414" s="16">
        <v>38400000</v>
      </c>
      <c r="P414" s="17"/>
      <c r="Q414" s="17">
        <f t="shared" si="104"/>
        <v>38400000</v>
      </c>
      <c r="R414" s="18">
        <f t="shared" si="105"/>
        <v>4800000</v>
      </c>
      <c r="S414" s="17">
        <f t="shared" si="106"/>
        <v>160000</v>
      </c>
      <c r="T414" s="19">
        <f>21*S414</f>
        <v>3360000</v>
      </c>
      <c r="U414" s="20">
        <v>1</v>
      </c>
      <c r="V414" s="20">
        <v>9</v>
      </c>
      <c r="W414" s="20">
        <v>21</v>
      </c>
      <c r="X414" s="21">
        <f t="shared" si="107"/>
        <v>8.7499999999999994E-2</v>
      </c>
      <c r="Y414" s="22">
        <f t="shared" ca="1" si="108"/>
        <v>0.34166666666666667</v>
      </c>
      <c r="Z414" s="26" t="s">
        <v>4403</v>
      </c>
      <c r="AA414" s="26">
        <f>VLOOKUP(B414,Hoja2!A:H,8,FALSE)</f>
        <v>1957</v>
      </c>
      <c r="AB414" s="27">
        <v>46063</v>
      </c>
      <c r="AC414" s="26"/>
      <c r="AD414" s="27"/>
      <c r="AE414" s="24"/>
      <c r="AF414" s="24" t="s">
        <v>8</v>
      </c>
      <c r="AG414" s="24">
        <f>VLOOKUP(B414,ARL!A:Z,22,FALSE)</f>
        <v>3</v>
      </c>
      <c r="AH414" s="25" t="str">
        <f t="shared" ca="1" si="109"/>
        <v>VIGENTE</v>
      </c>
      <c r="AI414" s="44" t="s">
        <v>3</v>
      </c>
      <c r="AJ414" s="44" t="s">
        <v>3</v>
      </c>
      <c r="AK414" s="44" t="s">
        <v>3</v>
      </c>
      <c r="AL414" s="44" t="s">
        <v>3</v>
      </c>
      <c r="AM414" s="44" t="s">
        <v>3</v>
      </c>
      <c r="AN414" s="23"/>
      <c r="AO414" s="8" t="s">
        <v>2</v>
      </c>
      <c r="AP414" s="23">
        <v>46123</v>
      </c>
      <c r="AQ414" s="45" t="s">
        <v>0</v>
      </c>
      <c r="AR414" s="41">
        <v>51118001</v>
      </c>
      <c r="AS414" s="41">
        <v>24361502</v>
      </c>
      <c r="AT414" s="41" t="s">
        <v>5407</v>
      </c>
      <c r="AU414" s="40" t="s">
        <v>5600</v>
      </c>
    </row>
    <row r="415" spans="1:47" ht="48">
      <c r="A415" s="9" t="s">
        <v>9</v>
      </c>
      <c r="B415" s="10" t="s">
        <v>2012</v>
      </c>
      <c r="C415" s="6" t="str">
        <f>VLOOKUP(B415,Hoja1!A:G,3,FALSE)</f>
        <v>JORGE ANDRES CASTILLO NEIZA</v>
      </c>
      <c r="D415" s="6" t="str">
        <f>VLOOKUP(B415,Hoja1!A:G,5,FALSE)</f>
        <v>JUAN ALEXANDER URREGO MONTAÑA</v>
      </c>
      <c r="E415" s="6" t="e">
        <f>_xlfn.XLOOKUP(B415,#REF!,#REF!," ")</f>
        <v>#REF!</v>
      </c>
      <c r="F415" s="3" t="str">
        <f>VLOOKUP(B415,Hoja1!A:G,7,FALSE)</f>
        <v>VICTOR MAURICIO ARDILA RODRIGUEZ</v>
      </c>
      <c r="G415" s="11">
        <v>46052</v>
      </c>
      <c r="H415" s="12">
        <v>8</v>
      </c>
      <c r="I415" s="12">
        <v>240</v>
      </c>
      <c r="J415" s="13">
        <v>46063</v>
      </c>
      <c r="K415" s="5"/>
      <c r="L415" s="13">
        <v>46304</v>
      </c>
      <c r="M415" s="14"/>
      <c r="N415" s="15">
        <f t="shared" si="101"/>
        <v>46304</v>
      </c>
      <c r="O415" s="16">
        <v>38400000</v>
      </c>
      <c r="P415" s="17"/>
      <c r="Q415" s="17">
        <f t="shared" si="104"/>
        <v>38400000</v>
      </c>
      <c r="R415" s="18">
        <f t="shared" si="105"/>
        <v>4800000</v>
      </c>
      <c r="S415" s="17">
        <f t="shared" si="106"/>
        <v>160000</v>
      </c>
      <c r="T415" s="19">
        <f>21*S415</f>
        <v>3360000</v>
      </c>
      <c r="U415" s="20"/>
      <c r="V415" s="20">
        <v>9</v>
      </c>
      <c r="W415" s="20"/>
      <c r="X415" s="21">
        <f t="shared" si="107"/>
        <v>0</v>
      </c>
      <c r="Y415" s="22">
        <f t="shared" ca="1" si="108"/>
        <v>0.34166666666666667</v>
      </c>
      <c r="Z415" s="26" t="s">
        <v>4403</v>
      </c>
      <c r="AA415" s="26">
        <f>VLOOKUP(B415,Hoja2!A:H,8,FALSE)</f>
        <v>1957</v>
      </c>
      <c r="AB415" s="27">
        <v>46063</v>
      </c>
      <c r="AC415" s="26"/>
      <c r="AD415" s="27"/>
      <c r="AE415" s="24"/>
      <c r="AF415" s="24"/>
      <c r="AG415" s="24">
        <f>VLOOKUP(B415,ARL!A:Z,22,FALSE)</f>
        <v>3</v>
      </c>
      <c r="AH415" s="25" t="str">
        <f t="shared" ca="1" si="109"/>
        <v>VIGENTE</v>
      </c>
      <c r="AI415" s="44"/>
      <c r="AJ415" s="44"/>
      <c r="AK415" s="44"/>
      <c r="AL415" s="44"/>
      <c r="AM415" s="44"/>
      <c r="AN415" s="23"/>
      <c r="AO415" s="8"/>
      <c r="AP415" s="23"/>
      <c r="AQ415" s="45"/>
      <c r="AR415" s="41">
        <v>51118001</v>
      </c>
      <c r="AS415" s="41">
        <v>24361502</v>
      </c>
      <c r="AT415" s="41"/>
      <c r="AU415" s="40"/>
    </row>
    <row r="416" spans="1:47" ht="48">
      <c r="A416" s="9" t="s">
        <v>9</v>
      </c>
      <c r="B416" s="10" t="s">
        <v>2016</v>
      </c>
      <c r="C416" s="6" t="str">
        <f>VLOOKUP(B416,Hoja1!A:G,3,FALSE)</f>
        <v>LUIS ORLANDO ABRIL MALPICA</v>
      </c>
      <c r="D416" s="6" t="str">
        <f>VLOOKUP(B416,Hoja1!A:G,5,FALSE)</f>
        <v>JUAN ALEXANDER URREGO MONTAÑA</v>
      </c>
      <c r="E416" s="6" t="e">
        <f>_xlfn.XLOOKUP(B416,#REF!,#REF!," ")</f>
        <v>#REF!</v>
      </c>
      <c r="F416" s="3" t="str">
        <f>VLOOKUP(B416,Hoja1!A:G,7,FALSE)</f>
        <v>VICTOR MAURICIO ARDILA RODRIGUEZ</v>
      </c>
      <c r="G416" s="11">
        <v>46052</v>
      </c>
      <c r="H416" s="12">
        <v>8</v>
      </c>
      <c r="I416" s="12">
        <v>240</v>
      </c>
      <c r="J416" s="13">
        <v>46063</v>
      </c>
      <c r="K416" s="5"/>
      <c r="L416" s="13">
        <v>46304</v>
      </c>
      <c r="M416" s="14"/>
      <c r="N416" s="15">
        <f t="shared" si="101"/>
        <v>46304</v>
      </c>
      <c r="O416" s="16">
        <v>38400000</v>
      </c>
      <c r="P416" s="17"/>
      <c r="Q416" s="17">
        <f t="shared" si="104"/>
        <v>38400000</v>
      </c>
      <c r="R416" s="18">
        <f t="shared" si="105"/>
        <v>4800000</v>
      </c>
      <c r="S416" s="17">
        <f t="shared" si="106"/>
        <v>160000</v>
      </c>
      <c r="T416" s="19">
        <f>21*S416</f>
        <v>3360000</v>
      </c>
      <c r="U416" s="20">
        <v>2</v>
      </c>
      <c r="V416" s="20">
        <v>9</v>
      </c>
      <c r="W416" s="20">
        <f>21+30</f>
        <v>51</v>
      </c>
      <c r="X416" s="21">
        <f t="shared" si="107"/>
        <v>0.21249999999999999</v>
      </c>
      <c r="Y416" s="22">
        <f t="shared" ca="1" si="108"/>
        <v>0.34166666666666667</v>
      </c>
      <c r="Z416" s="26" t="s">
        <v>4403</v>
      </c>
      <c r="AA416" s="26">
        <f>VLOOKUP(B416,Hoja2!A:H,8,FALSE)</f>
        <v>1958</v>
      </c>
      <c r="AB416" s="27">
        <v>46063</v>
      </c>
      <c r="AC416" s="26"/>
      <c r="AD416" s="27"/>
      <c r="AE416" s="24"/>
      <c r="AF416" s="24" t="s">
        <v>4</v>
      </c>
      <c r="AG416" s="24">
        <f>VLOOKUP(B416,ARL!A:Z,22,FALSE)</f>
        <v>3</v>
      </c>
      <c r="AH416" s="25" t="str">
        <f t="shared" ca="1" si="109"/>
        <v>VIGENTE</v>
      </c>
      <c r="AI416" s="44" t="s">
        <v>3</v>
      </c>
      <c r="AJ416" s="44" t="s">
        <v>3</v>
      </c>
      <c r="AK416" s="44" t="s">
        <v>3</v>
      </c>
      <c r="AL416" s="44" t="s">
        <v>3</v>
      </c>
      <c r="AM416" s="44" t="s">
        <v>0</v>
      </c>
      <c r="AN416" s="23"/>
      <c r="AO416" s="8" t="s">
        <v>2</v>
      </c>
      <c r="AP416" s="23">
        <v>46118</v>
      </c>
      <c r="AQ416" s="45" t="s">
        <v>0</v>
      </c>
      <c r="AR416" s="41">
        <v>51118001</v>
      </c>
      <c r="AS416" s="41">
        <v>24361502</v>
      </c>
      <c r="AT416" s="41" t="s">
        <v>5407</v>
      </c>
      <c r="AU416" s="40"/>
    </row>
    <row r="417" spans="1:47" ht="48">
      <c r="A417" s="9" t="s">
        <v>5413</v>
      </c>
      <c r="B417" s="10" t="s">
        <v>2019</v>
      </c>
      <c r="C417" s="6" t="str">
        <f>VLOOKUP(B417,Hoja1!A:G,3,FALSE)</f>
        <v>OLGA LUCIA ZAWADZKY CASTILLO</v>
      </c>
      <c r="D417" s="6" t="str">
        <f>VLOOKUP(B417,Hoja1!A:G,5,FALSE)</f>
        <v>JUAN ALEXANDER URREGO MONTAÑA</v>
      </c>
      <c r="E417" s="6" t="e">
        <f>_xlfn.XLOOKUP(B417,#REF!,#REF!," ")</f>
        <v>#REF!</v>
      </c>
      <c r="F417" s="3" t="str">
        <f>VLOOKUP(B417,Hoja1!A:G,7,FALSE)</f>
        <v>VICTOR MAURICIO ARDILA RODRIGUEZ</v>
      </c>
      <c r="G417" s="11">
        <v>46052</v>
      </c>
      <c r="H417" s="12">
        <v>8</v>
      </c>
      <c r="I417" s="12">
        <v>240</v>
      </c>
      <c r="J417" s="13">
        <v>46062</v>
      </c>
      <c r="K417" s="5"/>
      <c r="L417" s="13">
        <v>46303</v>
      </c>
      <c r="M417" s="14"/>
      <c r="N417" s="15">
        <f t="shared" si="101"/>
        <v>46303</v>
      </c>
      <c r="O417" s="16">
        <v>38400000</v>
      </c>
      <c r="P417" s="17"/>
      <c r="Q417" s="17">
        <f t="shared" si="104"/>
        <v>38400000</v>
      </c>
      <c r="R417" s="18">
        <f t="shared" si="105"/>
        <v>4800000</v>
      </c>
      <c r="S417" s="17">
        <f t="shared" si="106"/>
        <v>160000</v>
      </c>
      <c r="T417" s="19">
        <f>22*S417</f>
        <v>3520000</v>
      </c>
      <c r="U417" s="20">
        <v>1</v>
      </c>
      <c r="V417" s="20">
        <v>9</v>
      </c>
      <c r="W417" s="20">
        <v>22</v>
      </c>
      <c r="X417" s="21">
        <f t="shared" si="107"/>
        <v>9.166666666666666E-2</v>
      </c>
      <c r="Y417" s="22">
        <f t="shared" ca="1" si="108"/>
        <v>0.34583333333333333</v>
      </c>
      <c r="Z417" s="26" t="s">
        <v>4403</v>
      </c>
      <c r="AA417" s="26">
        <f>VLOOKUP(B417,Hoja2!A:H,8,FALSE)</f>
        <v>1879</v>
      </c>
      <c r="AB417" s="27">
        <v>46063</v>
      </c>
      <c r="AC417" s="26"/>
      <c r="AD417" s="27"/>
      <c r="AE417" s="24" t="s">
        <v>8</v>
      </c>
      <c r="AF417" s="24"/>
      <c r="AG417" s="24">
        <f>VLOOKUP(B417,ARL!A:Z,22,FALSE)</f>
        <v>3</v>
      </c>
      <c r="AH417" s="25" t="str">
        <f t="shared" ca="1" si="109"/>
        <v>VIGENTE</v>
      </c>
      <c r="AI417" s="44"/>
      <c r="AJ417" s="44"/>
      <c r="AK417" s="44"/>
      <c r="AL417" s="44"/>
      <c r="AM417" s="44"/>
      <c r="AN417" s="23"/>
      <c r="AO417" s="8"/>
      <c r="AP417" s="23"/>
      <c r="AQ417" s="45"/>
      <c r="AR417" s="41">
        <v>51118001</v>
      </c>
      <c r="AS417" s="41">
        <v>24361502</v>
      </c>
      <c r="AT417" s="41"/>
      <c r="AU417" s="40"/>
    </row>
    <row r="418" spans="1:47" ht="48">
      <c r="A418" s="9" t="s">
        <v>9</v>
      </c>
      <c r="B418" s="10" t="s">
        <v>2019</v>
      </c>
      <c r="C418" s="6" t="str">
        <f>VLOOKUP(B418,Hoja1!A:G,3,FALSE)</f>
        <v>OLGA LUCIA ZAWADZKY CASTILLO</v>
      </c>
      <c r="D418" s="6" t="str">
        <f>VLOOKUP(B418,Hoja1!A:G,5,FALSE)</f>
        <v>JUAN ALEXANDER URREGO MONTAÑA</v>
      </c>
      <c r="E418" s="6" t="e">
        <f>_xlfn.XLOOKUP(B418,#REF!,#REF!," ")</f>
        <v>#REF!</v>
      </c>
      <c r="F418" s="3" t="str">
        <f>VLOOKUP(B418,Hoja1!A:G,7,FALSE)</f>
        <v>VICTOR MAURICIO ARDILA RODRIGUEZ</v>
      </c>
      <c r="G418" s="11">
        <v>46052</v>
      </c>
      <c r="H418" s="12">
        <v>8</v>
      </c>
      <c r="I418" s="12">
        <v>240</v>
      </c>
      <c r="J418" s="13">
        <v>46062</v>
      </c>
      <c r="K418" s="5"/>
      <c r="L418" s="13">
        <v>46303</v>
      </c>
      <c r="M418" s="14"/>
      <c r="N418" s="15">
        <f t="shared" ref="N418:N481" si="110">+L418+M418</f>
        <v>46303</v>
      </c>
      <c r="O418" s="16">
        <v>38400000</v>
      </c>
      <c r="P418" s="17"/>
      <c r="Q418" s="17">
        <f t="shared" si="104"/>
        <v>38400000</v>
      </c>
      <c r="R418" s="18">
        <f t="shared" si="105"/>
        <v>4800000</v>
      </c>
      <c r="S418" s="17">
        <f t="shared" si="106"/>
        <v>160000</v>
      </c>
      <c r="T418" s="19">
        <f>22*S418</f>
        <v>3520000</v>
      </c>
      <c r="U418" s="20">
        <v>2</v>
      </c>
      <c r="V418" s="20">
        <v>9</v>
      </c>
      <c r="W418" s="20">
        <f>22+30</f>
        <v>52</v>
      </c>
      <c r="X418" s="21">
        <f t="shared" si="107"/>
        <v>0.21666666666666667</v>
      </c>
      <c r="Y418" s="22">
        <f t="shared" ca="1" si="108"/>
        <v>0.34583333333333333</v>
      </c>
      <c r="Z418" s="26" t="s">
        <v>4403</v>
      </c>
      <c r="AA418" s="26">
        <f>VLOOKUP(B418,Hoja2!A:H,8,FALSE)</f>
        <v>1879</v>
      </c>
      <c r="AB418" s="27">
        <v>46063</v>
      </c>
      <c r="AC418" s="26"/>
      <c r="AD418" s="27"/>
      <c r="AE418" s="24" t="s">
        <v>8</v>
      </c>
      <c r="AF418" s="24"/>
      <c r="AG418" s="24">
        <f>VLOOKUP(B418,ARL!A:Z,22,FALSE)</f>
        <v>3</v>
      </c>
      <c r="AH418" s="25" t="str">
        <f t="shared" ca="1" si="109"/>
        <v>VIGENTE</v>
      </c>
      <c r="AI418" s="44"/>
      <c r="AJ418" s="44"/>
      <c r="AK418" s="44"/>
      <c r="AL418" s="44"/>
      <c r="AM418" s="44"/>
      <c r="AN418" s="23"/>
      <c r="AO418" s="8" t="s">
        <v>2</v>
      </c>
      <c r="AP418" s="23">
        <v>46119</v>
      </c>
      <c r="AQ418" s="45" t="s">
        <v>0</v>
      </c>
      <c r="AR418" s="41">
        <v>51118001</v>
      </c>
      <c r="AS418" s="41">
        <v>24361502</v>
      </c>
      <c r="AT418" s="41" t="s">
        <v>5407</v>
      </c>
      <c r="AU418" s="40"/>
    </row>
    <row r="419" spans="1:47" ht="36">
      <c r="A419" s="9" t="s">
        <v>9</v>
      </c>
      <c r="B419" s="10" t="s">
        <v>2023</v>
      </c>
      <c r="C419" s="6" t="str">
        <f>VLOOKUP(B419,Hoja1!A:G,3,FALSE)</f>
        <v>LIZ JOHANA GARCIA HERNANDEZ</v>
      </c>
      <c r="D419" s="6" t="str">
        <f>VLOOKUP(B419,Hoja1!A:G,5,FALSE)</f>
        <v>MIGUEL IVÁN PIRAGUA PADILLA</v>
      </c>
      <c r="E419" s="6" t="e">
        <f>_xlfn.XLOOKUP(B419,#REF!,#REF!," ")</f>
        <v>#REF!</v>
      </c>
      <c r="F419" s="3" t="str">
        <f>VLOOKUP(B419,Hoja1!A:G,7,FALSE)</f>
        <v>VICTOR MAURICIO ARDILA RODRIGUEZ</v>
      </c>
      <c r="G419" s="11">
        <v>46049</v>
      </c>
      <c r="H419" s="12">
        <v>8</v>
      </c>
      <c r="I419" s="12">
        <v>240</v>
      </c>
      <c r="J419" s="13">
        <v>46055</v>
      </c>
      <c r="K419" s="5"/>
      <c r="L419" s="13">
        <v>46296</v>
      </c>
      <c r="M419" s="14"/>
      <c r="N419" s="15">
        <f t="shared" si="110"/>
        <v>46296</v>
      </c>
      <c r="O419" s="16">
        <v>64000000</v>
      </c>
      <c r="P419" s="17"/>
      <c r="Q419" s="17">
        <f t="shared" si="104"/>
        <v>64000000</v>
      </c>
      <c r="R419" s="18">
        <f t="shared" si="105"/>
        <v>8000000</v>
      </c>
      <c r="S419" s="17">
        <f t="shared" si="106"/>
        <v>266666.66666666669</v>
      </c>
      <c r="T419" s="19">
        <f>30*S419</f>
        <v>8000000.0000000009</v>
      </c>
      <c r="U419" s="20">
        <v>2</v>
      </c>
      <c r="V419" s="20">
        <v>9</v>
      </c>
      <c r="W419" s="20">
        <f>29+30</f>
        <v>59</v>
      </c>
      <c r="X419" s="21">
        <f t="shared" si="107"/>
        <v>0.24583333333333332</v>
      </c>
      <c r="Y419" s="22">
        <f t="shared" ca="1" si="108"/>
        <v>0.375</v>
      </c>
      <c r="Z419" s="26" t="s">
        <v>4644</v>
      </c>
      <c r="AA419" s="26">
        <f>VLOOKUP(B419,Hoja2!A:H,8,FALSE)</f>
        <v>776</v>
      </c>
      <c r="AB419" s="27">
        <v>46052</v>
      </c>
      <c r="AC419" s="26"/>
      <c r="AD419" s="27"/>
      <c r="AE419" s="24" t="s">
        <v>8</v>
      </c>
      <c r="AF419" s="24" t="s">
        <v>9</v>
      </c>
      <c r="AG419" s="24">
        <f>VLOOKUP(B419,ARL!A:Z,22,FALSE)</f>
        <v>1</v>
      </c>
      <c r="AH419" s="25" t="str">
        <f t="shared" ca="1" si="109"/>
        <v>VIGENTE</v>
      </c>
      <c r="AI419" s="44"/>
      <c r="AJ419" s="44"/>
      <c r="AK419" s="44"/>
      <c r="AL419" s="44"/>
      <c r="AM419" s="44"/>
      <c r="AN419" s="23"/>
      <c r="AO419" s="8" t="s">
        <v>2</v>
      </c>
      <c r="AP419" s="23">
        <v>46111</v>
      </c>
      <c r="AQ419" s="45" t="s">
        <v>0</v>
      </c>
      <c r="AR419" s="41">
        <v>51118001</v>
      </c>
      <c r="AS419" s="41">
        <v>24361502</v>
      </c>
      <c r="AT419" s="41" t="s">
        <v>5407</v>
      </c>
      <c r="AU419" s="40"/>
    </row>
    <row r="420" spans="1:47" ht="102">
      <c r="A420" s="9" t="s">
        <v>9</v>
      </c>
      <c r="B420" s="10" t="s">
        <v>2029</v>
      </c>
      <c r="C420" s="6" t="str">
        <f>VLOOKUP(B420,Hoja1!A:G,3,FALSE)</f>
        <v>ANDRÉS FELIPE LASSO CEDÑO</v>
      </c>
      <c r="D420" s="6" t="str">
        <f>VLOOKUP(B420,Hoja1!A:G,5,FALSE)</f>
        <v>LIZ JOHANA GARCIA HERNANDEZ</v>
      </c>
      <c r="E420" s="6" t="e">
        <f>_xlfn.XLOOKUP(B420,#REF!,#REF!," ")</f>
        <v>#REF!</v>
      </c>
      <c r="F420" s="3" t="str">
        <f>VLOOKUP(B420,Hoja1!A:G,7,FALSE)</f>
        <v>DARWIN JOHAN CRISTANCHO MICAN</v>
      </c>
      <c r="G420" s="11">
        <v>46050</v>
      </c>
      <c r="H420" s="12">
        <v>8</v>
      </c>
      <c r="I420" s="12">
        <v>240</v>
      </c>
      <c r="J420" s="13">
        <v>46062</v>
      </c>
      <c r="K420" s="5" t="s">
        <v>4248</v>
      </c>
      <c r="L420" s="13">
        <v>46303</v>
      </c>
      <c r="M420" s="14">
        <v>0</v>
      </c>
      <c r="N420" s="15">
        <f t="shared" si="110"/>
        <v>46303</v>
      </c>
      <c r="O420" s="16">
        <v>61520000</v>
      </c>
      <c r="P420" s="17">
        <v>0</v>
      </c>
      <c r="Q420" s="17">
        <f t="shared" si="104"/>
        <v>61520000</v>
      </c>
      <c r="R420" s="18">
        <f t="shared" si="105"/>
        <v>7690000</v>
      </c>
      <c r="S420" s="17">
        <f t="shared" si="106"/>
        <v>256333.33333333334</v>
      </c>
      <c r="T420" s="19">
        <f>22*S420</f>
        <v>5639333.333333334</v>
      </c>
      <c r="U420" s="20">
        <v>1</v>
      </c>
      <c r="V420" s="20">
        <v>9</v>
      </c>
      <c r="W420" s="20"/>
      <c r="X420" s="21">
        <f t="shared" si="107"/>
        <v>0</v>
      </c>
      <c r="Y420" s="22">
        <f t="shared" ca="1" si="108"/>
        <v>0.34583333333333333</v>
      </c>
      <c r="Z420" s="26" t="s">
        <v>4644</v>
      </c>
      <c r="AA420" s="26">
        <f>VLOOKUP(B420,Hoja2!A:H,8,FALSE)</f>
        <v>1780</v>
      </c>
      <c r="AB420" s="27">
        <v>46062</v>
      </c>
      <c r="AC420" s="26"/>
      <c r="AD420" s="27"/>
      <c r="AE420" s="24" t="s">
        <v>1</v>
      </c>
      <c r="AF420" s="24" t="s">
        <v>6</v>
      </c>
      <c r="AG420" s="24">
        <f>VLOOKUP(B420,ARL!A:Z,22,FALSE)</f>
        <v>1</v>
      </c>
      <c r="AH420" s="25" t="str">
        <f t="shared" ca="1" si="109"/>
        <v>VIGENTE</v>
      </c>
      <c r="AI420" s="44"/>
      <c r="AJ420" s="44"/>
      <c r="AK420" s="44"/>
      <c r="AL420" s="44"/>
      <c r="AM420" s="44"/>
      <c r="AN420" s="23"/>
      <c r="AO420" s="8" t="s">
        <v>2</v>
      </c>
      <c r="AP420" s="23">
        <v>46120</v>
      </c>
      <c r="AQ420" s="45" t="s">
        <v>0</v>
      </c>
      <c r="AR420" s="41">
        <v>51118001</v>
      </c>
      <c r="AS420" s="41">
        <v>24361502</v>
      </c>
      <c r="AT420" s="41" t="s">
        <v>5460</v>
      </c>
      <c r="AU420" s="40" t="s">
        <v>5601</v>
      </c>
    </row>
    <row r="421" spans="1:47" ht="36">
      <c r="A421" s="9" t="s">
        <v>5413</v>
      </c>
      <c r="B421" s="10" t="s">
        <v>2029</v>
      </c>
      <c r="C421" s="6" t="str">
        <f>VLOOKUP(B421,Hoja1!A:G,3,FALSE)</f>
        <v>ANDRÉS FELIPE LASSO CEDÑO</v>
      </c>
      <c r="D421" s="6" t="str">
        <f>VLOOKUP(B421,Hoja1!A:G,5,FALSE)</f>
        <v>LIZ JOHANA GARCIA HERNANDEZ</v>
      </c>
      <c r="E421" s="6" t="e">
        <f>_xlfn.XLOOKUP(B421,#REF!,#REF!," ")</f>
        <v>#REF!</v>
      </c>
      <c r="F421" s="3" t="str">
        <f>VLOOKUP(B421,Hoja1!A:G,7,FALSE)</f>
        <v>DARWIN JOHAN CRISTANCHO MICAN</v>
      </c>
      <c r="G421" s="11"/>
      <c r="H421" s="12">
        <v>8</v>
      </c>
      <c r="I421" s="12">
        <v>240</v>
      </c>
      <c r="J421" s="13"/>
      <c r="K421" s="5"/>
      <c r="L421" s="13"/>
      <c r="M421" s="14"/>
      <c r="N421" s="15">
        <f t="shared" si="110"/>
        <v>0</v>
      </c>
      <c r="O421" s="16"/>
      <c r="P421" s="17"/>
      <c r="Q421" s="17">
        <f t="shared" si="104"/>
        <v>0</v>
      </c>
      <c r="R421" s="18">
        <f t="shared" si="105"/>
        <v>0</v>
      </c>
      <c r="S421" s="17">
        <f t="shared" si="106"/>
        <v>0</v>
      </c>
      <c r="T421" s="19">
        <f>+AA421*S421</f>
        <v>0</v>
      </c>
      <c r="U421" s="20">
        <v>1</v>
      </c>
      <c r="V421" s="20">
        <v>9</v>
      </c>
      <c r="W421" s="20"/>
      <c r="X421" s="21">
        <f t="shared" si="107"/>
        <v>0</v>
      </c>
      <c r="Y421" s="22">
        <f t="shared" ca="1" si="108"/>
        <v>192.27083333333334</v>
      </c>
      <c r="Z421" s="26" t="s">
        <v>4644</v>
      </c>
      <c r="AA421" s="26">
        <f>VLOOKUP(B421,Hoja2!A:H,8,FALSE)</f>
        <v>1780</v>
      </c>
      <c r="AB421" s="27">
        <v>46062</v>
      </c>
      <c r="AC421" s="26"/>
      <c r="AD421" s="27"/>
      <c r="AE421" s="24"/>
      <c r="AF421" s="24"/>
      <c r="AG421" s="24">
        <f>VLOOKUP(B421,ARL!A:Z,22,FALSE)</f>
        <v>1</v>
      </c>
      <c r="AH421" s="25" t="str">
        <f t="shared" ca="1" si="109"/>
        <v>TERMINADO</v>
      </c>
      <c r="AI421" s="44"/>
      <c r="AJ421" s="44"/>
      <c r="AK421" s="44"/>
      <c r="AL421" s="44"/>
      <c r="AM421" s="44"/>
      <c r="AN421" s="23"/>
      <c r="AO421" s="8"/>
      <c r="AP421" s="23"/>
      <c r="AQ421" s="45" t="s">
        <v>0</v>
      </c>
      <c r="AR421" s="41">
        <v>51118001</v>
      </c>
      <c r="AS421" s="41">
        <v>24361502</v>
      </c>
      <c r="AT421" s="41" t="s">
        <v>5460</v>
      </c>
      <c r="AU421" s="40"/>
    </row>
    <row r="422" spans="1:47" ht="36">
      <c r="A422" s="9" t="s">
        <v>5413</v>
      </c>
      <c r="B422" s="10" t="s">
        <v>2035</v>
      </c>
      <c r="C422" s="6" t="str">
        <f>VLOOKUP(B422,Hoja1!A:G,3,FALSE)</f>
        <v>JENNY LUCIA SALAS ROJAS</v>
      </c>
      <c r="D422" s="6" t="str">
        <f>VLOOKUP(B422,Hoja1!A:G,5,FALSE)</f>
        <v>LIZ JOHANA GARCIA HERNANDEZ</v>
      </c>
      <c r="E422" s="6" t="e">
        <f>_xlfn.XLOOKUP(B422,#REF!,#REF!," ")</f>
        <v>#REF!</v>
      </c>
      <c r="F422" s="3" t="str">
        <f>VLOOKUP(B422,Hoja1!A:G,7,FALSE)</f>
        <v>DARWIN JOHAN CRISTANCHO MICAN</v>
      </c>
      <c r="G422" s="11">
        <v>46052</v>
      </c>
      <c r="H422" s="12">
        <v>8</v>
      </c>
      <c r="I422" s="12">
        <v>240</v>
      </c>
      <c r="J422" s="13">
        <v>46066</v>
      </c>
      <c r="K422" s="5" t="s">
        <v>4248</v>
      </c>
      <c r="L422" s="13">
        <v>46307</v>
      </c>
      <c r="M422" s="14">
        <v>0</v>
      </c>
      <c r="N422" s="15">
        <f t="shared" si="110"/>
        <v>46307</v>
      </c>
      <c r="O422" s="16">
        <v>23200000</v>
      </c>
      <c r="P422" s="17">
        <v>0</v>
      </c>
      <c r="Q422" s="17">
        <f t="shared" si="104"/>
        <v>23200000</v>
      </c>
      <c r="R422" s="18">
        <f t="shared" si="105"/>
        <v>2900000</v>
      </c>
      <c r="S422" s="17">
        <f t="shared" si="106"/>
        <v>96666.666666666672</v>
      </c>
      <c r="T422" s="19">
        <f>18*S422</f>
        <v>1740000</v>
      </c>
      <c r="U422" s="20">
        <v>1</v>
      </c>
      <c r="V422" s="20">
        <v>9</v>
      </c>
      <c r="W422" s="20">
        <v>18</v>
      </c>
      <c r="X422" s="21">
        <f t="shared" si="107"/>
        <v>7.4999999999999997E-2</v>
      </c>
      <c r="Y422" s="22">
        <f t="shared" ca="1" si="108"/>
        <v>0.32916666666666666</v>
      </c>
      <c r="Z422" s="26" t="s">
        <v>4644</v>
      </c>
      <c r="AA422" s="26">
        <f>VLOOKUP(B422,Hoja2!A:H,8,FALSE)</f>
        <v>2124</v>
      </c>
      <c r="AB422" s="27">
        <v>46066</v>
      </c>
      <c r="AC422" s="26"/>
      <c r="AD422" s="27"/>
      <c r="AE422" s="24" t="s">
        <v>1</v>
      </c>
      <c r="AF422" s="24" t="s">
        <v>8</v>
      </c>
      <c r="AG422" s="24">
        <f>VLOOKUP(B422,ARL!A:Z,22,FALSE)</f>
        <v>1</v>
      </c>
      <c r="AH422" s="25" t="str">
        <f t="shared" ca="1" si="109"/>
        <v>VIGENTE</v>
      </c>
      <c r="AI422" s="44" t="s">
        <v>3</v>
      </c>
      <c r="AJ422" s="44" t="s">
        <v>3</v>
      </c>
      <c r="AK422" s="44" t="s">
        <v>3</v>
      </c>
      <c r="AL422" s="44" t="s">
        <v>3</v>
      </c>
      <c r="AM422" s="44" t="s">
        <v>3</v>
      </c>
      <c r="AN422" s="23"/>
      <c r="AO422" s="8" t="s">
        <v>2</v>
      </c>
      <c r="AP422" s="23">
        <v>46112</v>
      </c>
      <c r="AQ422" s="45" t="s">
        <v>0</v>
      </c>
      <c r="AR422" s="41">
        <v>51118001</v>
      </c>
      <c r="AS422" s="41">
        <v>24361502</v>
      </c>
      <c r="AT422" s="41" t="s">
        <v>5460</v>
      </c>
      <c r="AU422" s="40"/>
    </row>
    <row r="423" spans="1:47" ht="36">
      <c r="A423" s="9" t="s">
        <v>9</v>
      </c>
      <c r="B423" s="10" t="s">
        <v>2035</v>
      </c>
      <c r="C423" s="6" t="str">
        <f>VLOOKUP(B423,Hoja1!A:G,3,FALSE)</f>
        <v>JENNY LUCIA SALAS ROJAS</v>
      </c>
      <c r="D423" s="6" t="str">
        <f>VLOOKUP(B423,Hoja1!A:G,5,FALSE)</f>
        <v>LIZ JOHANA GARCIA HERNANDEZ</v>
      </c>
      <c r="E423" s="6" t="e">
        <f>_xlfn.XLOOKUP(B423,#REF!,#REF!," ")</f>
        <v>#REF!</v>
      </c>
      <c r="F423" s="3" t="str">
        <f>VLOOKUP(B423,Hoja1!A:G,7,FALSE)</f>
        <v>DARWIN JOHAN CRISTANCHO MICAN</v>
      </c>
      <c r="G423" s="11">
        <v>46052</v>
      </c>
      <c r="H423" s="12">
        <v>8</v>
      </c>
      <c r="I423" s="12">
        <v>240</v>
      </c>
      <c r="J423" s="13">
        <v>46066</v>
      </c>
      <c r="K423" s="5" t="s">
        <v>4248</v>
      </c>
      <c r="L423" s="13">
        <v>46307</v>
      </c>
      <c r="M423" s="14">
        <v>0</v>
      </c>
      <c r="N423" s="15">
        <f t="shared" si="110"/>
        <v>46307</v>
      </c>
      <c r="O423" s="16">
        <v>23200000</v>
      </c>
      <c r="P423" s="17">
        <v>0</v>
      </c>
      <c r="Q423" s="17">
        <f t="shared" si="104"/>
        <v>23200000</v>
      </c>
      <c r="R423" s="18">
        <f t="shared" si="105"/>
        <v>2900000</v>
      </c>
      <c r="S423" s="17">
        <f t="shared" si="106"/>
        <v>96666.666666666672</v>
      </c>
      <c r="T423" s="19">
        <f>30*S423</f>
        <v>2900000</v>
      </c>
      <c r="U423" s="20">
        <v>2</v>
      </c>
      <c r="V423" s="20">
        <v>9</v>
      </c>
      <c r="W423" s="20">
        <f>18+30</f>
        <v>48</v>
      </c>
      <c r="X423" s="21">
        <f t="shared" si="107"/>
        <v>0.2</v>
      </c>
      <c r="Y423" s="22">
        <f t="shared" ca="1" si="108"/>
        <v>0.32916666666666666</v>
      </c>
      <c r="Z423" s="26" t="s">
        <v>4644</v>
      </c>
      <c r="AA423" s="26">
        <f>VLOOKUP(B423,Hoja2!A:H,8,FALSE)</f>
        <v>2124</v>
      </c>
      <c r="AB423" s="27">
        <v>46066</v>
      </c>
      <c r="AC423" s="26"/>
      <c r="AD423" s="27"/>
      <c r="AE423" s="24" t="s">
        <v>8</v>
      </c>
      <c r="AF423" s="24" t="s">
        <v>9</v>
      </c>
      <c r="AG423" s="24">
        <f>VLOOKUP(B423,ARL!A:Z,22,FALSE)</f>
        <v>1</v>
      </c>
      <c r="AH423" s="25" t="str">
        <f t="shared" ca="1" si="109"/>
        <v>VIGENTE</v>
      </c>
      <c r="AI423" s="44" t="s">
        <v>3</v>
      </c>
      <c r="AJ423" s="44" t="s">
        <v>3</v>
      </c>
      <c r="AK423" s="44" t="s">
        <v>3</v>
      </c>
      <c r="AL423" s="44" t="s">
        <v>3</v>
      </c>
      <c r="AM423" s="44" t="s">
        <v>3</v>
      </c>
      <c r="AN423" s="23"/>
      <c r="AO423" s="8" t="s">
        <v>2</v>
      </c>
      <c r="AP423" s="23">
        <v>46112</v>
      </c>
      <c r="AQ423" s="45" t="s">
        <v>0</v>
      </c>
      <c r="AR423" s="41">
        <v>51118001</v>
      </c>
      <c r="AS423" s="41">
        <v>24361502</v>
      </c>
      <c r="AT423" s="41" t="s">
        <v>5460</v>
      </c>
      <c r="AU423" s="40"/>
    </row>
    <row r="424" spans="1:47" ht="43.7">
      <c r="A424" s="9" t="s">
        <v>5413</v>
      </c>
      <c r="B424" s="10" t="s">
        <v>2040</v>
      </c>
      <c r="C424" s="6" t="str">
        <f>VLOOKUP(B424,Hoja1!A:G,3,FALSE)</f>
        <v>MELQUIN VALOYES SERNA</v>
      </c>
      <c r="D424" s="6" t="str">
        <f>VLOOKUP(B424,Hoja1!A:G,5,FALSE)</f>
        <v>LIZ JOHANA GARCIA HERNANDEZ</v>
      </c>
      <c r="E424" s="6" t="e">
        <f>_xlfn.XLOOKUP(B424,#REF!,#REF!," ")</f>
        <v>#REF!</v>
      </c>
      <c r="F424" s="3" t="str">
        <f>VLOOKUP(B424,Hoja1!A:G,7,FALSE)</f>
        <v>DARWIN JOHAN CRISTANCHO MICAN</v>
      </c>
      <c r="G424" s="11">
        <v>46048</v>
      </c>
      <c r="H424" s="12">
        <v>8</v>
      </c>
      <c r="I424" s="12">
        <v>240</v>
      </c>
      <c r="J424" s="13">
        <v>46056</v>
      </c>
      <c r="K424" s="5" t="s">
        <v>4248</v>
      </c>
      <c r="L424" s="13">
        <v>46297</v>
      </c>
      <c r="M424" s="14">
        <v>0</v>
      </c>
      <c r="N424" s="15">
        <f t="shared" si="110"/>
        <v>46297</v>
      </c>
      <c r="O424" s="16">
        <v>23200000</v>
      </c>
      <c r="P424" s="17">
        <v>0</v>
      </c>
      <c r="Q424" s="17">
        <f t="shared" si="104"/>
        <v>23200000</v>
      </c>
      <c r="R424" s="18">
        <f t="shared" si="105"/>
        <v>2900000</v>
      </c>
      <c r="S424" s="17">
        <f t="shared" si="106"/>
        <v>96666.666666666672</v>
      </c>
      <c r="T424" s="19">
        <f>28*S424</f>
        <v>2706666.666666667</v>
      </c>
      <c r="U424" s="20">
        <v>1</v>
      </c>
      <c r="V424" s="20">
        <v>9</v>
      </c>
      <c r="W424" s="20">
        <v>28</v>
      </c>
      <c r="X424" s="21">
        <f t="shared" si="107"/>
        <v>0.11666666666666667</v>
      </c>
      <c r="Y424" s="22">
        <f t="shared" ca="1" si="108"/>
        <v>0.37083333333333335</v>
      </c>
      <c r="Z424" s="26" t="s">
        <v>4644</v>
      </c>
      <c r="AA424" s="26">
        <f>VLOOKUP(B424,Hoja2!A:H,8,FALSE)</f>
        <v>741</v>
      </c>
      <c r="AB424" s="27">
        <v>46052</v>
      </c>
      <c r="AC424" s="26"/>
      <c r="AD424" s="27"/>
      <c r="AE424" s="24" t="s">
        <v>1</v>
      </c>
      <c r="AF424" s="24" t="s">
        <v>6</v>
      </c>
      <c r="AG424" s="24">
        <f>VLOOKUP(B424,ARL!A:Z,22,FALSE)</f>
        <v>1</v>
      </c>
      <c r="AH424" s="25" t="str">
        <f t="shared" ca="1" si="109"/>
        <v>VIGENTE</v>
      </c>
      <c r="AI424" s="44" t="s">
        <v>3</v>
      </c>
      <c r="AJ424" s="44" t="s">
        <v>3</v>
      </c>
      <c r="AK424" s="44" t="s">
        <v>3</v>
      </c>
      <c r="AL424" s="44" t="s">
        <v>3</v>
      </c>
      <c r="AM424" s="44" t="s">
        <v>3</v>
      </c>
      <c r="AN424" s="23">
        <v>46113</v>
      </c>
      <c r="AO424" s="8" t="s">
        <v>2</v>
      </c>
      <c r="AP424" s="23">
        <v>46113</v>
      </c>
      <c r="AQ424" s="45" t="s">
        <v>0</v>
      </c>
      <c r="AR424" s="41">
        <v>51118001</v>
      </c>
      <c r="AS424" s="41">
        <v>24361502</v>
      </c>
      <c r="AT424" s="41" t="s">
        <v>5460</v>
      </c>
      <c r="AU424" s="40" t="s">
        <v>5602</v>
      </c>
    </row>
    <row r="425" spans="1:47" ht="36">
      <c r="A425" s="9" t="s">
        <v>9</v>
      </c>
      <c r="B425" s="10" t="s">
        <v>2040</v>
      </c>
      <c r="C425" s="6" t="str">
        <f>VLOOKUP(B425,Hoja1!A:G,3,FALSE)</f>
        <v>MELQUIN VALOYES SERNA</v>
      </c>
      <c r="D425" s="6" t="str">
        <f>VLOOKUP(B425,Hoja1!A:G,5,FALSE)</f>
        <v>LIZ JOHANA GARCIA HERNANDEZ</v>
      </c>
      <c r="E425" s="6" t="e">
        <f>_xlfn.XLOOKUP(B425,#REF!,#REF!," ")</f>
        <v>#REF!</v>
      </c>
      <c r="F425" s="3" t="str">
        <f>VLOOKUP(B425,Hoja1!A:G,7,FALSE)</f>
        <v>DARWIN JOHAN CRISTANCHO MICAN</v>
      </c>
      <c r="G425" s="11">
        <v>46048</v>
      </c>
      <c r="H425" s="12">
        <v>8</v>
      </c>
      <c r="I425" s="12">
        <v>240</v>
      </c>
      <c r="J425" s="13">
        <v>46056</v>
      </c>
      <c r="K425" s="5" t="s">
        <v>4248</v>
      </c>
      <c r="L425" s="13">
        <v>46297</v>
      </c>
      <c r="M425" s="14">
        <v>0</v>
      </c>
      <c r="N425" s="15">
        <f t="shared" si="110"/>
        <v>46297</v>
      </c>
      <c r="O425" s="16">
        <v>23200000</v>
      </c>
      <c r="P425" s="17">
        <v>0</v>
      </c>
      <c r="Q425" s="17">
        <f t="shared" si="104"/>
        <v>23200000</v>
      </c>
      <c r="R425" s="18">
        <f t="shared" si="105"/>
        <v>2900000</v>
      </c>
      <c r="S425" s="17">
        <f t="shared" si="106"/>
        <v>96666.666666666672</v>
      </c>
      <c r="T425" s="19">
        <f>30*S425</f>
        <v>2900000</v>
      </c>
      <c r="U425" s="20">
        <v>2</v>
      </c>
      <c r="V425" s="20">
        <v>9</v>
      </c>
      <c r="W425" s="20">
        <f>28+30</f>
        <v>58</v>
      </c>
      <c r="X425" s="21">
        <f t="shared" si="107"/>
        <v>0.24166666666666667</v>
      </c>
      <c r="Y425" s="22">
        <f t="shared" ca="1" si="108"/>
        <v>0.37083333333333335</v>
      </c>
      <c r="Z425" s="26" t="s">
        <v>4644</v>
      </c>
      <c r="AA425" s="26">
        <f>VLOOKUP(B425,Hoja2!A:H,8,FALSE)</f>
        <v>741</v>
      </c>
      <c r="AB425" s="27">
        <v>46052</v>
      </c>
      <c r="AC425" s="26"/>
      <c r="AD425" s="27"/>
      <c r="AE425" s="24" t="s">
        <v>6</v>
      </c>
      <c r="AF425" s="24" t="s">
        <v>8</v>
      </c>
      <c r="AG425" s="24">
        <f>VLOOKUP(B425,ARL!A:Z,22,FALSE)</f>
        <v>1</v>
      </c>
      <c r="AH425" s="25" t="str">
        <f t="shared" ca="1" si="109"/>
        <v>VIGENTE</v>
      </c>
      <c r="AI425" s="44" t="s">
        <v>5603</v>
      </c>
      <c r="AJ425" s="44" t="s">
        <v>3</v>
      </c>
      <c r="AK425" s="44" t="s">
        <v>3</v>
      </c>
      <c r="AL425" s="44" t="s">
        <v>3</v>
      </c>
      <c r="AM425" s="44" t="s">
        <v>3</v>
      </c>
      <c r="AN425" s="23">
        <v>46113</v>
      </c>
      <c r="AO425" s="8" t="s">
        <v>2</v>
      </c>
      <c r="AP425" s="23">
        <v>46113</v>
      </c>
      <c r="AQ425" s="45" t="s">
        <v>0</v>
      </c>
      <c r="AR425" s="41">
        <v>51118001</v>
      </c>
      <c r="AS425" s="41">
        <v>24361502</v>
      </c>
      <c r="AT425" s="41" t="s">
        <v>5460</v>
      </c>
      <c r="AU425" s="40" t="s">
        <v>5604</v>
      </c>
    </row>
    <row r="426" spans="1:47" ht="36">
      <c r="A426" s="9" t="s">
        <v>5413</v>
      </c>
      <c r="B426" s="10" t="s">
        <v>2046</v>
      </c>
      <c r="C426" s="6" t="str">
        <f>VLOOKUP(B426,Hoja1!A:G,3,FALSE)</f>
        <v>LILIANA LOSADA FERNANDEZ</v>
      </c>
      <c r="D426" s="6" t="str">
        <f>VLOOKUP(B426,Hoja1!A:G,5,FALSE)</f>
        <v>LIZ JOHANA GARCIA HERNANDEZ</v>
      </c>
      <c r="E426" s="6" t="e">
        <f>_xlfn.XLOOKUP(B426,#REF!,#REF!," ")</f>
        <v>#REF!</v>
      </c>
      <c r="F426" s="3" t="str">
        <f>VLOOKUP(B426,Hoja1!A:G,7,FALSE)</f>
        <v>DARWIN JOHAN CRISTANCHO MICAN</v>
      </c>
      <c r="G426" s="11">
        <v>46049</v>
      </c>
      <c r="H426" s="12">
        <v>8</v>
      </c>
      <c r="I426" s="12">
        <v>240</v>
      </c>
      <c r="J426" s="13">
        <v>46058</v>
      </c>
      <c r="K426" s="5" t="s">
        <v>4248</v>
      </c>
      <c r="L426" s="13">
        <v>46299</v>
      </c>
      <c r="M426" s="14">
        <v>0</v>
      </c>
      <c r="N426" s="15">
        <f t="shared" si="110"/>
        <v>46299</v>
      </c>
      <c r="O426" s="16">
        <v>23200000</v>
      </c>
      <c r="P426" s="17">
        <v>0</v>
      </c>
      <c r="Q426" s="17">
        <f t="shared" si="104"/>
        <v>23200000</v>
      </c>
      <c r="R426" s="18">
        <f t="shared" si="105"/>
        <v>2900000</v>
      </c>
      <c r="S426" s="17">
        <f t="shared" si="106"/>
        <v>96666.666666666672</v>
      </c>
      <c r="T426" s="19">
        <f>26*S426</f>
        <v>2513333.3333333335</v>
      </c>
      <c r="U426" s="20">
        <v>1</v>
      </c>
      <c r="V426" s="20">
        <v>9</v>
      </c>
      <c r="W426" s="20">
        <v>26</v>
      </c>
      <c r="X426" s="21">
        <f t="shared" si="107"/>
        <v>0.10833333333333334</v>
      </c>
      <c r="Y426" s="22">
        <f t="shared" ca="1" si="108"/>
        <v>0.36249999999999999</v>
      </c>
      <c r="Z426" s="26" t="s">
        <v>4644</v>
      </c>
      <c r="AA426" s="26">
        <f>VLOOKUP(B426,Hoja2!A:H,8,FALSE)</f>
        <v>779</v>
      </c>
      <c r="AB426" s="27">
        <v>46052</v>
      </c>
      <c r="AC426" s="26"/>
      <c r="AD426" s="27"/>
      <c r="AE426" s="24" t="s">
        <v>1</v>
      </c>
      <c r="AF426" s="24" t="s">
        <v>6</v>
      </c>
      <c r="AG426" s="24">
        <f>VLOOKUP(B426,ARL!A:Z,22,FALSE)</f>
        <v>1</v>
      </c>
      <c r="AH426" s="25" t="str">
        <f t="shared" ca="1" si="109"/>
        <v>VIGENTE</v>
      </c>
      <c r="AI426" s="44" t="s">
        <v>3</v>
      </c>
      <c r="AJ426" s="44" t="s">
        <v>3</v>
      </c>
      <c r="AK426" s="44" t="s">
        <v>3</v>
      </c>
      <c r="AL426" s="44" t="s">
        <v>3</v>
      </c>
      <c r="AM426" s="44" t="s">
        <v>3</v>
      </c>
      <c r="AN426" s="23">
        <v>46113</v>
      </c>
      <c r="AO426" s="8" t="s">
        <v>2</v>
      </c>
      <c r="AP426" s="23">
        <v>46118</v>
      </c>
      <c r="AQ426" s="45" t="s">
        <v>0</v>
      </c>
      <c r="AR426" s="41">
        <v>51118001</v>
      </c>
      <c r="AS426" s="41">
        <v>24361502</v>
      </c>
      <c r="AT426" s="41" t="s">
        <v>5460</v>
      </c>
      <c r="AU426" s="40" t="s">
        <v>5605</v>
      </c>
    </row>
    <row r="427" spans="1:47" ht="36">
      <c r="A427" s="9" t="s">
        <v>9</v>
      </c>
      <c r="B427" s="10" t="s">
        <v>2046</v>
      </c>
      <c r="C427" s="6" t="str">
        <f>VLOOKUP(B427,Hoja1!A:G,3,FALSE)</f>
        <v>LILIANA LOSADA FERNANDEZ</v>
      </c>
      <c r="D427" s="6" t="str">
        <f>VLOOKUP(B427,Hoja1!A:G,5,FALSE)</f>
        <v>LIZ JOHANA GARCIA HERNANDEZ</v>
      </c>
      <c r="E427" s="6" t="e">
        <f>_xlfn.XLOOKUP(B427,#REF!,#REF!," ")</f>
        <v>#REF!</v>
      </c>
      <c r="F427" s="3" t="str">
        <f>VLOOKUP(B427,Hoja1!A:G,7,FALSE)</f>
        <v>DARWIN JOHAN CRISTANCHO MICAN</v>
      </c>
      <c r="G427" s="11">
        <v>46049</v>
      </c>
      <c r="H427" s="12">
        <v>8</v>
      </c>
      <c r="I427" s="12">
        <v>240</v>
      </c>
      <c r="J427" s="13">
        <v>46058</v>
      </c>
      <c r="K427" s="5" t="s">
        <v>4248</v>
      </c>
      <c r="L427" s="13">
        <v>46299</v>
      </c>
      <c r="M427" s="14">
        <v>0</v>
      </c>
      <c r="N427" s="15">
        <f t="shared" si="110"/>
        <v>46299</v>
      </c>
      <c r="O427" s="16">
        <v>23200000</v>
      </c>
      <c r="P427" s="17">
        <v>0</v>
      </c>
      <c r="Q427" s="17">
        <f t="shared" si="104"/>
        <v>23200000</v>
      </c>
      <c r="R427" s="18">
        <f t="shared" si="105"/>
        <v>2900000</v>
      </c>
      <c r="S427" s="17">
        <f t="shared" si="106"/>
        <v>96666.666666666672</v>
      </c>
      <c r="T427" s="19">
        <f>30*S427</f>
        <v>2900000</v>
      </c>
      <c r="U427" s="20">
        <v>2</v>
      </c>
      <c r="V427" s="20">
        <v>9</v>
      </c>
      <c r="W427" s="20">
        <f>26+30</f>
        <v>56</v>
      </c>
      <c r="X427" s="21">
        <f t="shared" si="107"/>
        <v>0.23333333333333334</v>
      </c>
      <c r="Y427" s="22">
        <f t="shared" ca="1" si="108"/>
        <v>0.36249999999999999</v>
      </c>
      <c r="Z427" s="26" t="s">
        <v>4644</v>
      </c>
      <c r="AA427" s="26">
        <f>VLOOKUP(B427,Hoja2!A:H,8,FALSE)</f>
        <v>779</v>
      </c>
      <c r="AB427" s="27">
        <v>46052</v>
      </c>
      <c r="AC427" s="26"/>
      <c r="AD427" s="27"/>
      <c r="AE427" s="24" t="s">
        <v>6</v>
      </c>
      <c r="AF427" s="24" t="s">
        <v>8</v>
      </c>
      <c r="AG427" s="24">
        <f>VLOOKUP(B427,ARL!A:Z,22,FALSE)</f>
        <v>1</v>
      </c>
      <c r="AH427" s="25" t="str">
        <f t="shared" ca="1" si="109"/>
        <v>VIGENTE</v>
      </c>
      <c r="AI427" s="44" t="s">
        <v>3</v>
      </c>
      <c r="AJ427" s="44" t="s">
        <v>3</v>
      </c>
      <c r="AK427" s="44" t="s">
        <v>3</v>
      </c>
      <c r="AL427" s="44" t="s">
        <v>3</v>
      </c>
      <c r="AM427" s="44" t="s">
        <v>3</v>
      </c>
      <c r="AN427" s="23">
        <v>46113</v>
      </c>
      <c r="AO427" s="8" t="s">
        <v>5</v>
      </c>
      <c r="AP427" s="23"/>
      <c r="AQ427" s="45" t="s">
        <v>0</v>
      </c>
      <c r="AR427" s="41">
        <v>51118001</v>
      </c>
      <c r="AS427" s="41">
        <v>24361502</v>
      </c>
      <c r="AT427" s="41" t="s">
        <v>5460</v>
      </c>
      <c r="AU427" s="40" t="s">
        <v>5606</v>
      </c>
    </row>
    <row r="428" spans="1:47" ht="36">
      <c r="A428" s="9" t="s">
        <v>9</v>
      </c>
      <c r="B428" s="10" t="s">
        <v>2050</v>
      </c>
      <c r="C428" s="6" t="str">
        <f>VLOOKUP(B428,Hoja1!A:G,3,FALSE)</f>
        <v>BLANCARLIS GUILLEN VILLALOBOS</v>
      </c>
      <c r="D428" s="6" t="str">
        <f>VLOOKUP(B428,Hoja1!A:G,5,FALSE)</f>
        <v>LIZ JOHANA GARCIA HERNANDEZ</v>
      </c>
      <c r="E428" s="6" t="e">
        <f>_xlfn.XLOOKUP(B428,#REF!,#REF!," ")</f>
        <v>#REF!</v>
      </c>
      <c r="F428" s="3" t="str">
        <f>VLOOKUP(B428,Hoja1!A:G,7,FALSE)</f>
        <v>DARWIN JOHAN CRISTANCHO MICAN</v>
      </c>
      <c r="G428" s="11"/>
      <c r="H428" s="12">
        <v>8</v>
      </c>
      <c r="I428" s="12">
        <v>240</v>
      </c>
      <c r="J428" s="13"/>
      <c r="K428" s="5"/>
      <c r="L428" s="13"/>
      <c r="M428" s="14"/>
      <c r="N428" s="15">
        <f t="shared" si="110"/>
        <v>0</v>
      </c>
      <c r="O428" s="16"/>
      <c r="P428" s="17"/>
      <c r="Q428" s="17">
        <f t="shared" si="104"/>
        <v>0</v>
      </c>
      <c r="R428" s="18">
        <f t="shared" si="105"/>
        <v>0</v>
      </c>
      <c r="S428" s="17">
        <f t="shared" si="106"/>
        <v>0</v>
      </c>
      <c r="T428" s="19">
        <f>+AA428*S428</f>
        <v>0</v>
      </c>
      <c r="U428" s="20">
        <v>1</v>
      </c>
      <c r="V428" s="20">
        <v>9</v>
      </c>
      <c r="W428" s="20"/>
      <c r="X428" s="21">
        <f t="shared" si="107"/>
        <v>0</v>
      </c>
      <c r="Y428" s="22">
        <f t="shared" ca="1" si="108"/>
        <v>192.27083333333334</v>
      </c>
      <c r="Z428" s="26" t="s">
        <v>4644</v>
      </c>
      <c r="AA428" s="26">
        <f>VLOOKUP(B428,Hoja2!A:H,8,FALSE)</f>
        <v>771</v>
      </c>
      <c r="AB428" s="27">
        <v>46052</v>
      </c>
      <c r="AC428" s="26"/>
      <c r="AD428" s="27"/>
      <c r="AE428" s="24"/>
      <c r="AF428" s="24"/>
      <c r="AG428" s="24">
        <f>VLOOKUP(B428,ARL!A:Z,22,FALSE)</f>
        <v>1</v>
      </c>
      <c r="AH428" s="25" t="str">
        <f t="shared" ca="1" si="109"/>
        <v>TERMINADO</v>
      </c>
      <c r="AI428" s="44"/>
      <c r="AJ428" s="44"/>
      <c r="AK428" s="44"/>
      <c r="AL428" s="44"/>
      <c r="AM428" s="44"/>
      <c r="AN428" s="23"/>
      <c r="AO428" s="8"/>
      <c r="AP428" s="23"/>
      <c r="AQ428" s="45"/>
      <c r="AR428" s="41">
        <v>51118001</v>
      </c>
      <c r="AS428" s="41">
        <v>24361502</v>
      </c>
      <c r="AT428" s="41" t="s">
        <v>5460</v>
      </c>
      <c r="AU428" s="40"/>
    </row>
    <row r="429" spans="1:47" ht="36">
      <c r="A429" s="9" t="s">
        <v>9</v>
      </c>
      <c r="B429" s="10" t="s">
        <v>2055</v>
      </c>
      <c r="C429" s="6" t="str">
        <f>VLOOKUP(B429,Hoja1!A:G,3,FALSE)</f>
        <v>JOHANNA ANDREA HERNANDEZ MURCIA</v>
      </c>
      <c r="D429" s="6" t="str">
        <f>VLOOKUP(B429,Hoja1!A:G,5,FALSE)</f>
        <v>LIZ JOHANA GARCIA HERNANDEZ</v>
      </c>
      <c r="E429" s="6" t="e">
        <f>_xlfn.XLOOKUP(B429,#REF!,#REF!," ")</f>
        <v>#REF!</v>
      </c>
      <c r="F429" s="3" t="str">
        <f>VLOOKUP(B429,Hoja1!A:G,7,FALSE)</f>
        <v>DARWIN JOHAN CRISTANCHO MICAN</v>
      </c>
      <c r="G429" s="11">
        <v>46049</v>
      </c>
      <c r="H429" s="12">
        <v>8</v>
      </c>
      <c r="I429" s="12">
        <v>240</v>
      </c>
      <c r="J429" s="13">
        <v>46057</v>
      </c>
      <c r="K429" s="5" t="s">
        <v>4248</v>
      </c>
      <c r="L429" s="13">
        <v>46298</v>
      </c>
      <c r="M429" s="14">
        <v>0</v>
      </c>
      <c r="N429" s="15">
        <f t="shared" si="110"/>
        <v>46298</v>
      </c>
      <c r="O429" s="16">
        <v>44800000</v>
      </c>
      <c r="P429" s="17">
        <v>0</v>
      </c>
      <c r="Q429" s="17">
        <f t="shared" si="104"/>
        <v>44800000</v>
      </c>
      <c r="R429" s="18">
        <f t="shared" si="105"/>
        <v>5600000</v>
      </c>
      <c r="S429" s="17">
        <f t="shared" si="106"/>
        <v>186666.66666666666</v>
      </c>
      <c r="T429" s="19">
        <f>30*S429</f>
        <v>5600000</v>
      </c>
      <c r="U429" s="20">
        <v>2</v>
      </c>
      <c r="V429" s="20">
        <v>9</v>
      </c>
      <c r="W429" s="20">
        <f>27+30</f>
        <v>57</v>
      </c>
      <c r="X429" s="21">
        <f t="shared" si="107"/>
        <v>0.23749999999999999</v>
      </c>
      <c r="Y429" s="22">
        <f t="shared" ca="1" si="108"/>
        <v>0.36666666666666664</v>
      </c>
      <c r="Z429" s="26" t="s">
        <v>4644</v>
      </c>
      <c r="AA429" s="26">
        <f>VLOOKUP(B429,Hoja2!A:H,8,FALSE)</f>
        <v>772</v>
      </c>
      <c r="AB429" s="27">
        <v>46052</v>
      </c>
      <c r="AC429" s="26" t="s">
        <v>4248</v>
      </c>
      <c r="AD429" s="27" t="s">
        <v>4248</v>
      </c>
      <c r="AE429" s="24" t="s">
        <v>8</v>
      </c>
      <c r="AF429" s="24" t="s">
        <v>8</v>
      </c>
      <c r="AG429" s="24">
        <f>VLOOKUP(B429,ARL!A:Z,22,FALSE)</f>
        <v>1</v>
      </c>
      <c r="AH429" s="25" t="str">
        <f t="shared" ca="1" si="109"/>
        <v>VIGENTE</v>
      </c>
      <c r="AI429" s="44" t="s">
        <v>3</v>
      </c>
      <c r="AJ429" s="44" t="s">
        <v>3</v>
      </c>
      <c r="AK429" s="44" t="s">
        <v>3</v>
      </c>
      <c r="AL429" s="44" t="s">
        <v>3</v>
      </c>
      <c r="AM429" s="44" t="s">
        <v>3</v>
      </c>
      <c r="AN429" s="23"/>
      <c r="AO429" s="8" t="s">
        <v>2</v>
      </c>
      <c r="AP429" s="23">
        <v>46112</v>
      </c>
      <c r="AQ429" s="45"/>
      <c r="AR429" s="41">
        <v>51118001</v>
      </c>
      <c r="AS429" s="41">
        <v>24361502</v>
      </c>
      <c r="AT429" s="41" t="s">
        <v>5460</v>
      </c>
      <c r="AU429" s="40"/>
    </row>
    <row r="430" spans="1:47" ht="43.7">
      <c r="A430" s="9" t="s">
        <v>5413</v>
      </c>
      <c r="B430" s="10" t="s">
        <v>2059</v>
      </c>
      <c r="C430" s="6" t="str">
        <f>VLOOKUP(B430,Hoja1!A:G,3,FALSE)</f>
        <v>DIANA LUCIA PATRÓN SOTO</v>
      </c>
      <c r="D430" s="6" t="str">
        <f>VLOOKUP(B430,Hoja1!A:G,5,FALSE)</f>
        <v>LIZ JOHANA GARCIA HERNANDEZ</v>
      </c>
      <c r="E430" s="6" t="e">
        <f>_xlfn.XLOOKUP(B430,#REF!,#REF!," ")</f>
        <v>#REF!</v>
      </c>
      <c r="F430" s="3" t="str">
        <f>VLOOKUP(B430,Hoja1!A:G,7,FALSE)</f>
        <v>DARWIN JOHAN CRISTANCHO MICAN</v>
      </c>
      <c r="G430" s="11">
        <v>46049</v>
      </c>
      <c r="H430" s="12">
        <v>8</v>
      </c>
      <c r="I430" s="12">
        <v>240</v>
      </c>
      <c r="J430" s="13">
        <v>46055</v>
      </c>
      <c r="K430" s="5" t="s">
        <v>4248</v>
      </c>
      <c r="L430" s="13">
        <v>46296</v>
      </c>
      <c r="M430" s="14">
        <v>0</v>
      </c>
      <c r="N430" s="15">
        <f t="shared" si="110"/>
        <v>46296</v>
      </c>
      <c r="O430" s="16">
        <v>44800000</v>
      </c>
      <c r="P430" s="17">
        <v>0</v>
      </c>
      <c r="Q430" s="17">
        <f t="shared" si="104"/>
        <v>44800000</v>
      </c>
      <c r="R430" s="18">
        <f t="shared" si="105"/>
        <v>5600000</v>
      </c>
      <c r="S430" s="17">
        <f t="shared" si="106"/>
        <v>186666.66666666666</v>
      </c>
      <c r="T430" s="19">
        <f>29*S430</f>
        <v>5413333.333333333</v>
      </c>
      <c r="U430" s="20">
        <v>1</v>
      </c>
      <c r="V430" s="20">
        <v>9</v>
      </c>
      <c r="W430" s="20">
        <v>29</v>
      </c>
      <c r="X430" s="21">
        <f t="shared" si="107"/>
        <v>0.12083333333333333</v>
      </c>
      <c r="Y430" s="22">
        <f t="shared" ca="1" si="108"/>
        <v>0.375</v>
      </c>
      <c r="Z430" s="26" t="s">
        <v>4644</v>
      </c>
      <c r="AA430" s="26">
        <f>VLOOKUP(B430,Hoja2!A:H,8,FALSE)</f>
        <v>773</v>
      </c>
      <c r="AB430" s="27">
        <v>46052</v>
      </c>
      <c r="AC430" s="26"/>
      <c r="AD430" s="27"/>
      <c r="AE430" s="24" t="s">
        <v>1</v>
      </c>
      <c r="AF430" s="24" t="s">
        <v>8</v>
      </c>
      <c r="AG430" s="24">
        <f>VLOOKUP(B430,ARL!A:Z,22,FALSE)</f>
        <v>1</v>
      </c>
      <c r="AH430" s="25" t="str">
        <f t="shared" ca="1" si="109"/>
        <v>VIGENTE</v>
      </c>
      <c r="AI430" s="44" t="s">
        <v>3</v>
      </c>
      <c r="AJ430" s="44" t="s">
        <v>3</v>
      </c>
      <c r="AK430" s="44" t="s">
        <v>0</v>
      </c>
      <c r="AL430" s="44" t="s">
        <v>3</v>
      </c>
      <c r="AM430" s="44" t="s">
        <v>0</v>
      </c>
      <c r="AN430" s="23"/>
      <c r="AO430" s="8" t="s">
        <v>2</v>
      </c>
      <c r="AP430" s="23">
        <v>46112</v>
      </c>
      <c r="AQ430" s="45" t="s">
        <v>0</v>
      </c>
      <c r="AR430" s="41">
        <v>51118001</v>
      </c>
      <c r="AS430" s="41">
        <v>24361502</v>
      </c>
      <c r="AT430" s="41" t="s">
        <v>5460</v>
      </c>
      <c r="AU430" s="40" t="s">
        <v>5538</v>
      </c>
    </row>
    <row r="431" spans="1:47" ht="36">
      <c r="A431" s="9" t="s">
        <v>9</v>
      </c>
      <c r="B431" s="10" t="s">
        <v>2059</v>
      </c>
      <c r="C431" s="6" t="str">
        <f>VLOOKUP(B431,Hoja1!A:G,3,FALSE)</f>
        <v>DIANA LUCIA PATRÓN SOTO</v>
      </c>
      <c r="D431" s="6" t="str">
        <f>VLOOKUP(B431,Hoja1!A:G,5,FALSE)</f>
        <v>LIZ JOHANA GARCIA HERNANDEZ</v>
      </c>
      <c r="E431" s="6" t="e">
        <f>_xlfn.XLOOKUP(B431,#REF!,#REF!," ")</f>
        <v>#REF!</v>
      </c>
      <c r="F431" s="3" t="str">
        <f>VLOOKUP(B431,Hoja1!A:G,7,FALSE)</f>
        <v>DARWIN JOHAN CRISTANCHO MICAN</v>
      </c>
      <c r="G431" s="11"/>
      <c r="H431" s="12">
        <v>8</v>
      </c>
      <c r="I431" s="12">
        <v>240</v>
      </c>
      <c r="J431" s="13"/>
      <c r="K431" s="5"/>
      <c r="L431" s="13"/>
      <c r="M431" s="14"/>
      <c r="N431" s="15">
        <f t="shared" si="110"/>
        <v>0</v>
      </c>
      <c r="O431" s="16"/>
      <c r="P431" s="17"/>
      <c r="Q431" s="17">
        <f t="shared" si="104"/>
        <v>0</v>
      </c>
      <c r="R431" s="18">
        <f t="shared" si="105"/>
        <v>0</v>
      </c>
      <c r="S431" s="17">
        <f t="shared" si="106"/>
        <v>0</v>
      </c>
      <c r="T431" s="19">
        <f>+AA431*S431</f>
        <v>0</v>
      </c>
      <c r="U431" s="20">
        <v>1</v>
      </c>
      <c r="V431" s="20">
        <v>9</v>
      </c>
      <c r="W431" s="20"/>
      <c r="X431" s="21">
        <f t="shared" si="107"/>
        <v>0</v>
      </c>
      <c r="Y431" s="22">
        <f t="shared" ca="1" si="108"/>
        <v>192.27083333333334</v>
      </c>
      <c r="Z431" s="26" t="s">
        <v>4644</v>
      </c>
      <c r="AA431" s="26">
        <f>VLOOKUP(B431,Hoja2!A:H,8,FALSE)</f>
        <v>773</v>
      </c>
      <c r="AB431" s="27">
        <v>46052</v>
      </c>
      <c r="AC431" s="26"/>
      <c r="AD431" s="27"/>
      <c r="AE431" s="24"/>
      <c r="AF431" s="24"/>
      <c r="AG431" s="24">
        <f>VLOOKUP(B431,ARL!A:Z,22,FALSE)</f>
        <v>1</v>
      </c>
      <c r="AH431" s="25" t="str">
        <f t="shared" ca="1" si="109"/>
        <v>TERMINADO</v>
      </c>
      <c r="AI431" s="44" t="s">
        <v>3</v>
      </c>
      <c r="AJ431" s="44" t="s">
        <v>3</v>
      </c>
      <c r="AK431" s="44" t="s">
        <v>0</v>
      </c>
      <c r="AL431" s="44" t="s">
        <v>3</v>
      </c>
      <c r="AM431" s="44" t="s">
        <v>0</v>
      </c>
      <c r="AN431" s="23">
        <v>46111</v>
      </c>
      <c r="AO431" s="8" t="s">
        <v>2</v>
      </c>
      <c r="AP431" s="23">
        <v>46112</v>
      </c>
      <c r="AQ431" s="45" t="s">
        <v>0</v>
      </c>
      <c r="AR431" s="41">
        <v>51118001</v>
      </c>
      <c r="AS431" s="41">
        <v>24361502</v>
      </c>
      <c r="AT431" s="41" t="s">
        <v>5460</v>
      </c>
      <c r="AU431" s="40" t="s">
        <v>5607</v>
      </c>
    </row>
    <row r="432" spans="1:47" ht="36">
      <c r="A432" s="9" t="s">
        <v>5413</v>
      </c>
      <c r="B432" s="10" t="s">
        <v>2063</v>
      </c>
      <c r="C432" s="6" t="str">
        <f>VLOOKUP(B432,Hoja1!A:G,3,FALSE)</f>
        <v>LINA CASADIEGO MERCHAN</v>
      </c>
      <c r="D432" s="6" t="str">
        <f>VLOOKUP(B432,Hoja1!A:G,5,FALSE)</f>
        <v>LIZ JOHANA GARCIA HERNANDEZ</v>
      </c>
      <c r="E432" s="6" t="e">
        <f>_xlfn.XLOOKUP(B432,#REF!,#REF!," ")</f>
        <v>#REF!</v>
      </c>
      <c r="F432" s="3" t="str">
        <f>VLOOKUP(B432,Hoja1!A:G,7,FALSE)</f>
        <v>DARWIN JOHAN CRISTANCHO MICAN</v>
      </c>
      <c r="G432" s="11">
        <v>46049</v>
      </c>
      <c r="H432" s="12">
        <v>8</v>
      </c>
      <c r="I432" s="12">
        <v>240</v>
      </c>
      <c r="J432" s="13">
        <v>46056</v>
      </c>
      <c r="K432" s="5" t="s">
        <v>4248</v>
      </c>
      <c r="L432" s="13">
        <v>46297</v>
      </c>
      <c r="M432" s="14">
        <v>0</v>
      </c>
      <c r="N432" s="15">
        <f t="shared" si="110"/>
        <v>46297</v>
      </c>
      <c r="O432" s="16">
        <v>44800000</v>
      </c>
      <c r="P432" s="17">
        <v>0</v>
      </c>
      <c r="Q432" s="17">
        <f t="shared" si="104"/>
        <v>44800000</v>
      </c>
      <c r="R432" s="18">
        <f t="shared" si="105"/>
        <v>5600000</v>
      </c>
      <c r="S432" s="17">
        <f t="shared" si="106"/>
        <v>186666.66666666666</v>
      </c>
      <c r="T432" s="19">
        <f>28*S432</f>
        <v>5226666.666666666</v>
      </c>
      <c r="U432" s="20">
        <v>1</v>
      </c>
      <c r="V432" s="20">
        <v>9</v>
      </c>
      <c r="W432" s="20">
        <v>28</v>
      </c>
      <c r="X432" s="21">
        <f t="shared" si="107"/>
        <v>0.11666666666666667</v>
      </c>
      <c r="Y432" s="22">
        <f t="shared" ca="1" si="108"/>
        <v>0.37083333333333335</v>
      </c>
      <c r="Z432" s="26" t="s">
        <v>4644</v>
      </c>
      <c r="AA432" s="26">
        <f>VLOOKUP(B432,Hoja2!A:H,8,FALSE)</f>
        <v>775</v>
      </c>
      <c r="AB432" s="27">
        <v>46052</v>
      </c>
      <c r="AC432" s="26"/>
      <c r="AD432" s="27"/>
      <c r="AE432" s="24" t="s">
        <v>1</v>
      </c>
      <c r="AF432" s="24" t="s">
        <v>6</v>
      </c>
      <c r="AG432" s="24">
        <f>VLOOKUP(B432,ARL!A:Z,22,FALSE)</f>
        <v>1</v>
      </c>
      <c r="AH432" s="25" t="str">
        <f t="shared" ca="1" si="109"/>
        <v>VIGENTE</v>
      </c>
      <c r="AI432" s="44" t="s">
        <v>3</v>
      </c>
      <c r="AJ432" s="44" t="s">
        <v>3</v>
      </c>
      <c r="AK432" s="44" t="s">
        <v>0</v>
      </c>
      <c r="AL432" s="44" t="s">
        <v>3</v>
      </c>
      <c r="AM432" s="44" t="s">
        <v>0</v>
      </c>
      <c r="AN432" s="23"/>
      <c r="AO432" s="8" t="s">
        <v>2</v>
      </c>
      <c r="AP432" s="23">
        <v>46112</v>
      </c>
      <c r="AQ432" s="45" t="s">
        <v>0</v>
      </c>
      <c r="AR432" s="41">
        <v>51118001</v>
      </c>
      <c r="AS432" s="41">
        <v>24361502</v>
      </c>
      <c r="AT432" s="41" t="s">
        <v>5460</v>
      </c>
      <c r="AU432" s="40"/>
    </row>
    <row r="433" spans="1:47" ht="36">
      <c r="A433" s="9" t="s">
        <v>9</v>
      </c>
      <c r="B433" s="10" t="s">
        <v>2063</v>
      </c>
      <c r="C433" s="6" t="str">
        <f>VLOOKUP(B433,Hoja1!A:G,3,FALSE)</f>
        <v>LINA CASADIEGO MERCHAN</v>
      </c>
      <c r="D433" s="6" t="str">
        <f>VLOOKUP(B433,Hoja1!A:G,5,FALSE)</f>
        <v>LIZ JOHANA GARCIA HERNANDEZ</v>
      </c>
      <c r="E433" s="6" t="e">
        <f>_xlfn.XLOOKUP(B433,#REF!,#REF!," ")</f>
        <v>#REF!</v>
      </c>
      <c r="F433" s="3" t="str">
        <f>VLOOKUP(B433,Hoja1!A:G,7,FALSE)</f>
        <v>DARWIN JOHAN CRISTANCHO MICAN</v>
      </c>
      <c r="G433" s="11">
        <v>46049</v>
      </c>
      <c r="H433" s="12">
        <v>8</v>
      </c>
      <c r="I433" s="12">
        <v>240</v>
      </c>
      <c r="J433" s="13">
        <v>46056</v>
      </c>
      <c r="K433" s="5" t="s">
        <v>4248</v>
      </c>
      <c r="L433" s="13">
        <v>46297</v>
      </c>
      <c r="M433" s="14">
        <v>0</v>
      </c>
      <c r="N433" s="15">
        <f t="shared" si="110"/>
        <v>46297</v>
      </c>
      <c r="O433" s="16">
        <v>44800000</v>
      </c>
      <c r="P433" s="17">
        <v>0</v>
      </c>
      <c r="Q433" s="17">
        <f t="shared" si="104"/>
        <v>44800000</v>
      </c>
      <c r="R433" s="18">
        <f t="shared" si="105"/>
        <v>5600000</v>
      </c>
      <c r="S433" s="17">
        <f t="shared" si="106"/>
        <v>186666.66666666666</v>
      </c>
      <c r="T433" s="19">
        <f>30*S433</f>
        <v>5600000</v>
      </c>
      <c r="U433" s="20">
        <v>2</v>
      </c>
      <c r="V433" s="20">
        <v>9</v>
      </c>
      <c r="W433" s="20">
        <f>28+30</f>
        <v>58</v>
      </c>
      <c r="X433" s="21">
        <f t="shared" si="107"/>
        <v>0.24166666666666667</v>
      </c>
      <c r="Y433" s="22">
        <f t="shared" ca="1" si="108"/>
        <v>0.37083333333333335</v>
      </c>
      <c r="Z433" s="26" t="s">
        <v>4644</v>
      </c>
      <c r="AA433" s="26">
        <f>VLOOKUP(B433,Hoja2!A:H,8,FALSE)</f>
        <v>775</v>
      </c>
      <c r="AB433" s="27">
        <v>46052</v>
      </c>
      <c r="AC433" s="26"/>
      <c r="AD433" s="27"/>
      <c r="AE433" s="24" t="s">
        <v>6</v>
      </c>
      <c r="AF433" s="24" t="s">
        <v>8</v>
      </c>
      <c r="AG433" s="24">
        <f>VLOOKUP(B433,ARL!A:Z,22,FALSE)</f>
        <v>1</v>
      </c>
      <c r="AH433" s="25" t="str">
        <f t="shared" ca="1" si="109"/>
        <v>VIGENTE</v>
      </c>
      <c r="AI433" s="44" t="s">
        <v>3</v>
      </c>
      <c r="AJ433" s="44" t="s">
        <v>3</v>
      </c>
      <c r="AK433" s="44" t="s">
        <v>0</v>
      </c>
      <c r="AL433" s="44" t="s">
        <v>3</v>
      </c>
      <c r="AM433" s="44" t="s">
        <v>0</v>
      </c>
      <c r="AN433" s="23"/>
      <c r="AO433" s="8" t="s">
        <v>2</v>
      </c>
      <c r="AP433" s="23">
        <v>46112</v>
      </c>
      <c r="AQ433" s="45" t="s">
        <v>0</v>
      </c>
      <c r="AR433" s="41">
        <v>51118001</v>
      </c>
      <c r="AS433" s="41">
        <v>24361502</v>
      </c>
      <c r="AT433" s="41" t="s">
        <v>5460</v>
      </c>
      <c r="AU433" s="40"/>
    </row>
    <row r="434" spans="1:47" ht="36">
      <c r="A434" s="9" t="s">
        <v>9</v>
      </c>
      <c r="B434" s="10" t="s">
        <v>2067</v>
      </c>
      <c r="C434" s="6" t="str">
        <f>VLOOKUP(B434,Hoja1!A:G,3,FALSE)</f>
        <v>NATHALY COLLAZOS LOAIZA</v>
      </c>
      <c r="D434" s="6" t="str">
        <f>VLOOKUP(B434,Hoja1!A:G,5,FALSE)</f>
        <v>LIZ JOHANA GARCIA HERNANDEZ</v>
      </c>
      <c r="E434" s="6" t="e">
        <f>_xlfn.XLOOKUP(B434,#REF!,#REF!," ")</f>
        <v>#REF!</v>
      </c>
      <c r="F434" s="3" t="str">
        <f>VLOOKUP(B434,Hoja1!A:G,7,FALSE)</f>
        <v>DARWIN JOHAN CRISTANCHO MICAN</v>
      </c>
      <c r="G434" s="11">
        <v>46050</v>
      </c>
      <c r="H434" s="12">
        <v>8</v>
      </c>
      <c r="I434" s="12">
        <v>240</v>
      </c>
      <c r="J434" s="13">
        <v>46062</v>
      </c>
      <c r="K434" s="5" t="s">
        <v>4248</v>
      </c>
      <c r="L434" s="13">
        <v>46303</v>
      </c>
      <c r="M434" s="14">
        <v>0</v>
      </c>
      <c r="N434" s="15">
        <f t="shared" si="110"/>
        <v>46303</v>
      </c>
      <c r="O434" s="16">
        <v>44800000</v>
      </c>
      <c r="P434" s="17">
        <v>0</v>
      </c>
      <c r="Q434" s="17">
        <f t="shared" si="104"/>
        <v>44800000</v>
      </c>
      <c r="R434" s="18">
        <f t="shared" si="105"/>
        <v>5600000</v>
      </c>
      <c r="S434" s="17">
        <f t="shared" si="106"/>
        <v>186666.66666666666</v>
      </c>
      <c r="T434" s="19">
        <f>30*S434</f>
        <v>5600000</v>
      </c>
      <c r="U434" s="20">
        <v>2</v>
      </c>
      <c r="V434" s="20">
        <v>9</v>
      </c>
      <c r="W434" s="20">
        <v>52</v>
      </c>
      <c r="X434" s="21">
        <f t="shared" si="107"/>
        <v>0.21666666666666667</v>
      </c>
      <c r="Y434" s="22">
        <f t="shared" ca="1" si="108"/>
        <v>0.34583333333333333</v>
      </c>
      <c r="Z434" s="26" t="s">
        <v>4644</v>
      </c>
      <c r="AA434" s="26">
        <f>VLOOKUP(B434,Hoja2!A:H,8,FALSE)</f>
        <v>1789</v>
      </c>
      <c r="AB434" s="27">
        <v>46062</v>
      </c>
      <c r="AC434" s="26"/>
      <c r="AD434" s="27"/>
      <c r="AE434" s="24" t="s">
        <v>8</v>
      </c>
      <c r="AF434" s="24" t="s">
        <v>9</v>
      </c>
      <c r="AG434" s="24">
        <f>VLOOKUP(B434,ARL!A:Z,22,FALSE)</f>
        <v>1</v>
      </c>
      <c r="AH434" s="25" t="str">
        <f t="shared" ca="1" si="109"/>
        <v>VIGENTE</v>
      </c>
      <c r="AI434" s="44" t="s">
        <v>3</v>
      </c>
      <c r="AJ434" s="44" t="s">
        <v>3</v>
      </c>
      <c r="AK434" s="44" t="s">
        <v>3</v>
      </c>
      <c r="AL434" s="44" t="s">
        <v>3</v>
      </c>
      <c r="AM434" s="44" t="s">
        <v>3</v>
      </c>
      <c r="AN434" s="23"/>
      <c r="AO434" s="8" t="s">
        <v>2</v>
      </c>
      <c r="AP434" s="23">
        <v>46111</v>
      </c>
      <c r="AQ434" s="45" t="s">
        <v>0</v>
      </c>
      <c r="AR434" s="41">
        <v>51118001</v>
      </c>
      <c r="AS434" s="41">
        <v>24361502</v>
      </c>
      <c r="AT434" s="41" t="s">
        <v>5460</v>
      </c>
      <c r="AU434" s="40"/>
    </row>
    <row r="435" spans="1:47" ht="36">
      <c r="A435" s="9" t="s">
        <v>5413</v>
      </c>
      <c r="B435" s="10" t="s">
        <v>2071</v>
      </c>
      <c r="C435" s="6" t="str">
        <f>VLOOKUP(B435,Hoja1!A:G,3,FALSE)</f>
        <v>JUAN SEBASTIÁN RIVERA REINO</v>
      </c>
      <c r="D435" s="6" t="str">
        <f>VLOOKUP(B435,Hoja1!A:G,5,FALSE)</f>
        <v>LIZ JOHANA GARCIA HERNANDEZ</v>
      </c>
      <c r="E435" s="6" t="e">
        <f>_xlfn.XLOOKUP(B435,#REF!,#REF!," ")</f>
        <v>#REF!</v>
      </c>
      <c r="F435" s="3" t="str">
        <f>VLOOKUP(B435,Hoja1!A:G,7,FALSE)</f>
        <v>DARWIN JOHAN CRISTANCHO MICAN</v>
      </c>
      <c r="G435" s="11">
        <v>46049</v>
      </c>
      <c r="H435" s="12">
        <v>8</v>
      </c>
      <c r="I435" s="12">
        <v>240</v>
      </c>
      <c r="J435" s="13">
        <v>46056</v>
      </c>
      <c r="K435" s="5" t="s">
        <v>4248</v>
      </c>
      <c r="L435" s="13">
        <v>46297</v>
      </c>
      <c r="M435" s="14">
        <v>0</v>
      </c>
      <c r="N435" s="15">
        <f t="shared" si="110"/>
        <v>46297</v>
      </c>
      <c r="O435" s="16">
        <v>44800000</v>
      </c>
      <c r="P435" s="17">
        <v>0</v>
      </c>
      <c r="Q435" s="17">
        <f t="shared" si="104"/>
        <v>44800000</v>
      </c>
      <c r="R435" s="18">
        <f t="shared" si="105"/>
        <v>5600000</v>
      </c>
      <c r="S435" s="17">
        <f t="shared" si="106"/>
        <v>186666.66666666666</v>
      </c>
      <c r="T435" s="19">
        <f>28*S435</f>
        <v>5226666.666666666</v>
      </c>
      <c r="U435" s="20">
        <v>1</v>
      </c>
      <c r="V435" s="20">
        <v>9</v>
      </c>
      <c r="W435" s="20">
        <v>28</v>
      </c>
      <c r="X435" s="21">
        <f t="shared" si="107"/>
        <v>0.11666666666666667</v>
      </c>
      <c r="Y435" s="22">
        <f t="shared" ca="1" si="108"/>
        <v>0.37083333333333335</v>
      </c>
      <c r="Z435" s="26" t="s">
        <v>4644</v>
      </c>
      <c r="AA435" s="26">
        <f>VLOOKUP(B435,Hoja2!A:H,8,FALSE)</f>
        <v>778</v>
      </c>
      <c r="AB435" s="27">
        <v>46052</v>
      </c>
      <c r="AC435" s="26"/>
      <c r="AD435" s="27"/>
      <c r="AE435" s="24" t="s">
        <v>1</v>
      </c>
      <c r="AF435" s="24" t="s">
        <v>5413</v>
      </c>
      <c r="AG435" s="24">
        <f>VLOOKUP(B435,ARL!A:Z,22,FALSE)</f>
        <v>1</v>
      </c>
      <c r="AH435" s="25" t="str">
        <f t="shared" ca="1" si="109"/>
        <v>VIGENTE</v>
      </c>
      <c r="AI435" s="44" t="s">
        <v>3</v>
      </c>
      <c r="AJ435" s="44" t="s">
        <v>3</v>
      </c>
      <c r="AK435" s="44" t="s">
        <v>3</v>
      </c>
      <c r="AL435" s="44" t="s">
        <v>3</v>
      </c>
      <c r="AM435" s="44" t="s">
        <v>3</v>
      </c>
      <c r="AN435" s="23"/>
      <c r="AO435" s="8" t="s">
        <v>2</v>
      </c>
      <c r="AP435" s="23">
        <v>46112</v>
      </c>
      <c r="AQ435" s="45" t="s">
        <v>0</v>
      </c>
      <c r="AR435" s="41">
        <v>51118001</v>
      </c>
      <c r="AS435" s="41">
        <v>24361502</v>
      </c>
      <c r="AT435" s="41" t="s">
        <v>5460</v>
      </c>
      <c r="AU435" s="40"/>
    </row>
    <row r="436" spans="1:47" ht="72.95">
      <c r="A436" s="9" t="s">
        <v>9</v>
      </c>
      <c r="B436" s="10" t="s">
        <v>2071</v>
      </c>
      <c r="C436" s="6" t="str">
        <f>VLOOKUP(B436,Hoja1!A:G,3,FALSE)</f>
        <v>JUAN SEBASTIÁN RIVERA REINO</v>
      </c>
      <c r="D436" s="6" t="str">
        <f>VLOOKUP(B436,Hoja1!A:G,5,FALSE)</f>
        <v>LIZ JOHANA GARCIA HERNANDEZ</v>
      </c>
      <c r="E436" s="6" t="e">
        <f>_xlfn.XLOOKUP(B436,#REF!,#REF!," ")</f>
        <v>#REF!</v>
      </c>
      <c r="F436" s="3" t="str">
        <f>VLOOKUP(B436,Hoja1!A:G,7,FALSE)</f>
        <v>DARWIN JOHAN CRISTANCHO MICAN</v>
      </c>
      <c r="G436" s="11">
        <v>46049</v>
      </c>
      <c r="H436" s="12">
        <v>8</v>
      </c>
      <c r="I436" s="12">
        <v>240</v>
      </c>
      <c r="J436" s="13">
        <v>46056</v>
      </c>
      <c r="K436" s="5" t="s">
        <v>4248</v>
      </c>
      <c r="L436" s="13">
        <v>46297</v>
      </c>
      <c r="M436" s="14">
        <v>0</v>
      </c>
      <c r="N436" s="15">
        <f t="shared" si="110"/>
        <v>46297</v>
      </c>
      <c r="O436" s="16">
        <v>44800000</v>
      </c>
      <c r="P436" s="17">
        <v>0</v>
      </c>
      <c r="Q436" s="17">
        <f t="shared" si="104"/>
        <v>44800000</v>
      </c>
      <c r="R436" s="18">
        <f t="shared" si="105"/>
        <v>5600000</v>
      </c>
      <c r="S436" s="17">
        <f t="shared" si="106"/>
        <v>186666.66666666666</v>
      </c>
      <c r="T436" s="19">
        <f>30*S436</f>
        <v>5600000</v>
      </c>
      <c r="U436" s="20">
        <v>2</v>
      </c>
      <c r="V436" s="20">
        <v>9</v>
      </c>
      <c r="W436" s="20">
        <f>28+30</f>
        <v>58</v>
      </c>
      <c r="X436" s="21">
        <f t="shared" si="107"/>
        <v>0.24166666666666667</v>
      </c>
      <c r="Y436" s="22">
        <f t="shared" ca="1" si="108"/>
        <v>0.37083333333333335</v>
      </c>
      <c r="Z436" s="26" t="s">
        <v>4644</v>
      </c>
      <c r="AA436" s="26">
        <f>VLOOKUP(B436,Hoja2!A:H,8,FALSE)</f>
        <v>778</v>
      </c>
      <c r="AB436" s="27">
        <v>46052</v>
      </c>
      <c r="AC436" s="26"/>
      <c r="AD436" s="27"/>
      <c r="AE436" s="24" t="s">
        <v>5413</v>
      </c>
      <c r="AF436" s="24" t="s">
        <v>9</v>
      </c>
      <c r="AG436" s="24">
        <f>VLOOKUP(B436,ARL!A:Z,22,FALSE)</f>
        <v>1</v>
      </c>
      <c r="AH436" s="25" t="str">
        <f t="shared" ca="1" si="109"/>
        <v>VIGENTE</v>
      </c>
      <c r="AI436" s="44" t="s">
        <v>3</v>
      </c>
      <c r="AJ436" s="44" t="s">
        <v>3</v>
      </c>
      <c r="AK436" s="44" t="s">
        <v>3</v>
      </c>
      <c r="AL436" s="44" t="s">
        <v>3</v>
      </c>
      <c r="AM436" s="44" t="s">
        <v>3</v>
      </c>
      <c r="AN436" s="47" t="s">
        <v>5608</v>
      </c>
      <c r="AO436" s="8" t="s">
        <v>2</v>
      </c>
      <c r="AP436" s="23">
        <v>46113</v>
      </c>
      <c r="AQ436" s="45" t="s">
        <v>0</v>
      </c>
      <c r="AR436" s="41">
        <v>51118001</v>
      </c>
      <c r="AS436" s="41">
        <v>24361502</v>
      </c>
      <c r="AT436" s="41" t="s">
        <v>5460</v>
      </c>
      <c r="AU436" s="40" t="s">
        <v>5609</v>
      </c>
    </row>
    <row r="437" spans="1:47" ht="24">
      <c r="A437" s="9" t="s">
        <v>9</v>
      </c>
      <c r="B437" s="10" t="s">
        <v>2074</v>
      </c>
      <c r="C437" s="6" t="str">
        <f>VLOOKUP(B437,Hoja1!A:G,3,FALSE)</f>
        <v>MAURICIO RENÉ OSORIO USECHE</v>
      </c>
      <c r="D437" s="6" t="str">
        <f>VLOOKUP(B437,Hoja1!A:G,5,FALSE)</f>
        <v>FERNANDO MARTINEZ</v>
      </c>
      <c r="E437" s="6" t="e">
        <f>_xlfn.XLOOKUP(B437,#REF!,#REF!," ")</f>
        <v>#REF!</v>
      </c>
      <c r="F437" s="3" t="str">
        <f>VLOOKUP(B437,Hoja1!A:G,7,FALSE)</f>
        <v>MARIA DEL PILAR BENAVIDES ALFONSO</v>
      </c>
      <c r="G437" s="11">
        <v>46050</v>
      </c>
      <c r="H437" s="12">
        <v>8</v>
      </c>
      <c r="I437" s="12">
        <v>240</v>
      </c>
      <c r="J437" s="13">
        <v>46062</v>
      </c>
      <c r="K437" s="5"/>
      <c r="L437" s="13">
        <v>46303</v>
      </c>
      <c r="M437" s="14"/>
      <c r="N437" s="15">
        <f t="shared" si="110"/>
        <v>46303</v>
      </c>
      <c r="O437" s="16">
        <v>44800000</v>
      </c>
      <c r="P437" s="17"/>
      <c r="Q437" s="17">
        <f t="shared" si="104"/>
        <v>44800000</v>
      </c>
      <c r="R437" s="18">
        <f t="shared" si="105"/>
        <v>5600000</v>
      </c>
      <c r="S437" s="17">
        <f t="shared" si="106"/>
        <v>186666.66666666666</v>
      </c>
      <c r="T437" s="19">
        <v>5600000</v>
      </c>
      <c r="U437" s="20">
        <v>2</v>
      </c>
      <c r="V437" s="20">
        <v>9</v>
      </c>
      <c r="W437" s="20">
        <f>22+30</f>
        <v>52</v>
      </c>
      <c r="X437" s="21">
        <f t="shared" si="107"/>
        <v>0.21666666666666667</v>
      </c>
      <c r="Y437" s="22">
        <f t="shared" ca="1" si="108"/>
        <v>0.34583333333333333</v>
      </c>
      <c r="Z437" s="26" t="s">
        <v>4644</v>
      </c>
      <c r="AA437" s="26">
        <f>VLOOKUP(B437,Hoja2!A:H,8,FALSE)</f>
        <v>1790</v>
      </c>
      <c r="AB437" s="27">
        <v>46062</v>
      </c>
      <c r="AC437" s="26"/>
      <c r="AD437" s="27"/>
      <c r="AE437" s="24" t="s">
        <v>8</v>
      </c>
      <c r="AF437" s="24" t="s">
        <v>9</v>
      </c>
      <c r="AG437" s="24">
        <f>VLOOKUP(B437,ARL!A:Z,22,FALSE)</f>
        <v>1</v>
      </c>
      <c r="AH437" s="25" t="str">
        <f t="shared" ca="1" si="109"/>
        <v>VIGENTE</v>
      </c>
      <c r="AI437" s="44" t="s">
        <v>5418</v>
      </c>
      <c r="AJ437" s="44" t="s">
        <v>5418</v>
      </c>
      <c r="AK437" s="44" t="s">
        <v>5418</v>
      </c>
      <c r="AL437" s="44" t="s">
        <v>5418</v>
      </c>
      <c r="AM437" s="44" t="s">
        <v>5418</v>
      </c>
      <c r="AN437" s="23"/>
      <c r="AO437" s="8" t="s">
        <v>2</v>
      </c>
      <c r="AP437" s="23">
        <v>46111</v>
      </c>
      <c r="AQ437" s="45" t="s">
        <v>0</v>
      </c>
      <c r="AR437" s="41">
        <v>51118001</v>
      </c>
      <c r="AS437" s="41">
        <v>24361502</v>
      </c>
      <c r="AT437" s="41" t="s">
        <v>5407</v>
      </c>
      <c r="AU437" s="40" t="s">
        <v>5610</v>
      </c>
    </row>
    <row r="438" spans="1:47" ht="36">
      <c r="A438" s="9" t="s">
        <v>9</v>
      </c>
      <c r="B438" s="10" t="s">
        <v>3921</v>
      </c>
      <c r="C438" s="6" t="str">
        <f>VLOOKUP(B438,Hoja1!A:G,3,FALSE)</f>
        <v>DIANA CAROLINA MATHEUS RAMIREZ</v>
      </c>
      <c r="D438" s="6" t="str">
        <f>VLOOKUP(B438,Hoja1!A:G,5,FALSE)</f>
        <v>CINDY STEFANY HEREDIA LEGUIZAMÓN</v>
      </c>
      <c r="E438" s="6" t="s">
        <v>5611</v>
      </c>
      <c r="F438" s="3" t="str">
        <f>VLOOKUP(B438,Hoja1!A:G,7,FALSE)</f>
        <v>DARWIN JOHAN CRISTANCHO MICAN</v>
      </c>
      <c r="G438" s="11">
        <v>46052</v>
      </c>
      <c r="H438" s="12">
        <v>8</v>
      </c>
      <c r="I438" s="12">
        <v>240</v>
      </c>
      <c r="J438" s="13">
        <v>46063</v>
      </c>
      <c r="K438" s="5" t="s">
        <v>4248</v>
      </c>
      <c r="L438" s="13">
        <v>46304</v>
      </c>
      <c r="M438" s="14">
        <v>0</v>
      </c>
      <c r="N438" s="15">
        <f t="shared" si="110"/>
        <v>46304</v>
      </c>
      <c r="O438" s="16">
        <v>44800000</v>
      </c>
      <c r="P438" s="17">
        <v>0</v>
      </c>
      <c r="Q438" s="17">
        <f t="shared" ref="Q438:Q469" si="111">+O438+P438</f>
        <v>44800000</v>
      </c>
      <c r="R438" s="18">
        <f t="shared" si="105"/>
        <v>5600000</v>
      </c>
      <c r="S438" s="17">
        <f t="shared" si="106"/>
        <v>186666.66666666666</v>
      </c>
      <c r="T438" s="19">
        <f>30*S438</f>
        <v>5600000</v>
      </c>
      <c r="U438" s="20">
        <v>2</v>
      </c>
      <c r="V438" s="20">
        <v>9</v>
      </c>
      <c r="W438" s="20">
        <f>21+30</f>
        <v>51</v>
      </c>
      <c r="X438" s="21">
        <f t="shared" si="107"/>
        <v>0.21249999999999999</v>
      </c>
      <c r="Y438" s="22">
        <f t="shared" ca="1" si="108"/>
        <v>0.34166666666666667</v>
      </c>
      <c r="Z438" s="26" t="s">
        <v>4644</v>
      </c>
      <c r="AA438" s="26">
        <f>VLOOKUP(B438,Hoja2!A:H,8,FALSE)</f>
        <v>1880</v>
      </c>
      <c r="AB438" s="27">
        <v>46063</v>
      </c>
      <c r="AC438" s="26" t="s">
        <v>4248</v>
      </c>
      <c r="AD438" s="27" t="s">
        <v>4248</v>
      </c>
      <c r="AE438" s="24" t="s">
        <v>4</v>
      </c>
      <c r="AF438" s="24" t="s">
        <v>8</v>
      </c>
      <c r="AG438" s="24">
        <f>VLOOKUP(B438,ARL!A:Z,22,FALSE)</f>
        <v>1</v>
      </c>
      <c r="AH438" s="25" t="str">
        <f t="shared" ca="1" si="109"/>
        <v>VIGENTE</v>
      </c>
      <c r="AI438" s="44" t="s">
        <v>3</v>
      </c>
      <c r="AJ438" s="44" t="s">
        <v>3</v>
      </c>
      <c r="AK438" s="44" t="s">
        <v>3</v>
      </c>
      <c r="AL438" s="44" t="s">
        <v>3</v>
      </c>
      <c r="AM438" s="44" t="s">
        <v>0</v>
      </c>
      <c r="AN438" s="23"/>
      <c r="AO438" s="8" t="s">
        <v>2</v>
      </c>
      <c r="AP438" s="23">
        <v>46111</v>
      </c>
      <c r="AQ438" s="45" t="s">
        <v>0</v>
      </c>
      <c r="AR438" s="41">
        <v>51118001</v>
      </c>
      <c r="AS438" s="41">
        <v>24361502</v>
      </c>
      <c r="AT438" s="41" t="s">
        <v>5460</v>
      </c>
      <c r="AU438" s="40"/>
    </row>
    <row r="439" spans="1:47" ht="58.35">
      <c r="A439" s="9" t="s">
        <v>9</v>
      </c>
      <c r="B439" s="10" t="s">
        <v>3925</v>
      </c>
      <c r="C439" s="6" t="str">
        <f>VLOOKUP(B439,Hoja1!A:G,3,FALSE)</f>
        <v>SAMIR ALEJANDRO SÁNCHEZ ROMERO</v>
      </c>
      <c r="D439" s="6" t="str">
        <f>VLOOKUP(B439,Hoja1!A:G,5,FALSE)</f>
        <v>LIZ JOHANA GARCIA HERNANDEZ</v>
      </c>
      <c r="E439" s="6" t="e">
        <f>_xlfn.XLOOKUP(B439,#REF!,#REF!," ")</f>
        <v>#REF!</v>
      </c>
      <c r="F439" s="3" t="str">
        <f>VLOOKUP(B439,Hoja1!A:G,7,FALSE)</f>
        <v>DARWIN JOHAN CRISTANCHO MICAN</v>
      </c>
      <c r="G439" s="11">
        <v>46052</v>
      </c>
      <c r="H439" s="12">
        <v>8</v>
      </c>
      <c r="I439" s="12">
        <v>240</v>
      </c>
      <c r="J439" s="13">
        <v>46063</v>
      </c>
      <c r="K439" s="5" t="s">
        <v>4248</v>
      </c>
      <c r="L439" s="13">
        <v>46304</v>
      </c>
      <c r="M439" s="14">
        <v>0</v>
      </c>
      <c r="N439" s="15">
        <f t="shared" si="110"/>
        <v>46304</v>
      </c>
      <c r="O439" s="16">
        <v>44800000</v>
      </c>
      <c r="P439" s="17">
        <v>0</v>
      </c>
      <c r="Q439" s="17">
        <f t="shared" si="111"/>
        <v>44800000</v>
      </c>
      <c r="R439" s="18">
        <f t="shared" si="105"/>
        <v>5600000</v>
      </c>
      <c r="S439" s="17">
        <f t="shared" si="106"/>
        <v>186666.66666666666</v>
      </c>
      <c r="T439" s="19">
        <f>21*S439</f>
        <v>3920000</v>
      </c>
      <c r="U439" s="20">
        <v>1</v>
      </c>
      <c r="V439" s="20">
        <v>9</v>
      </c>
      <c r="W439" s="20"/>
      <c r="X439" s="21">
        <f t="shared" si="107"/>
        <v>0</v>
      </c>
      <c r="Y439" s="22">
        <f t="shared" ca="1" si="108"/>
        <v>0.34166666666666667</v>
      </c>
      <c r="Z439" s="26" t="s">
        <v>4644</v>
      </c>
      <c r="AA439" s="26">
        <f>VLOOKUP(B439,Hoja2!A:H,8,FALSE)</f>
        <v>1883</v>
      </c>
      <c r="AB439" s="27">
        <v>46063</v>
      </c>
      <c r="AC439" s="26"/>
      <c r="AD439" s="27"/>
      <c r="AE439" s="24"/>
      <c r="AF439" s="24"/>
      <c r="AG439" s="24">
        <f>VLOOKUP(B439,ARL!A:Z,22,FALSE)</f>
        <v>1</v>
      </c>
      <c r="AH439" s="25" t="str">
        <f t="shared" ca="1" si="109"/>
        <v>VIGENTE</v>
      </c>
      <c r="AI439" s="44"/>
      <c r="AJ439" s="44"/>
      <c r="AK439" s="44"/>
      <c r="AL439" s="44"/>
      <c r="AM439" s="44"/>
      <c r="AN439" s="23"/>
      <c r="AO439" s="8"/>
      <c r="AP439" s="23"/>
      <c r="AQ439" s="45"/>
      <c r="AR439" s="41">
        <v>51118001</v>
      </c>
      <c r="AS439" s="41">
        <v>24361502</v>
      </c>
      <c r="AT439" s="41" t="s">
        <v>5429</v>
      </c>
      <c r="AU439" s="40" t="s">
        <v>5612</v>
      </c>
    </row>
    <row r="440" spans="1:47" ht="36">
      <c r="A440" s="9" t="s">
        <v>5413</v>
      </c>
      <c r="B440" s="10" t="s">
        <v>3925</v>
      </c>
      <c r="C440" s="6" t="str">
        <f>VLOOKUP(B440,Hoja1!A:G,3,FALSE)</f>
        <v>SAMIR ALEJANDRO SÁNCHEZ ROMERO</v>
      </c>
      <c r="D440" s="6" t="str">
        <f>VLOOKUP(B440,Hoja1!A:G,5,FALSE)</f>
        <v>LIZ JOHANA GARCIA HERNANDEZ</v>
      </c>
      <c r="E440" s="6" t="e">
        <f>_xlfn.XLOOKUP(B440,#REF!,#REF!," ")</f>
        <v>#REF!</v>
      </c>
      <c r="F440" s="3" t="str">
        <f>VLOOKUP(B440,Hoja1!A:G,7,FALSE)</f>
        <v>DARWIN JOHAN CRISTANCHO MICAN</v>
      </c>
      <c r="G440" s="11"/>
      <c r="H440" s="12">
        <v>8</v>
      </c>
      <c r="I440" s="12">
        <v>240</v>
      </c>
      <c r="J440" s="13"/>
      <c r="K440" s="5"/>
      <c r="L440" s="13"/>
      <c r="M440" s="14"/>
      <c r="N440" s="15">
        <f t="shared" si="110"/>
        <v>0</v>
      </c>
      <c r="O440" s="16"/>
      <c r="P440" s="17"/>
      <c r="Q440" s="17">
        <f t="shared" si="111"/>
        <v>0</v>
      </c>
      <c r="R440" s="18">
        <f t="shared" si="105"/>
        <v>0</v>
      </c>
      <c r="S440" s="17">
        <f t="shared" si="106"/>
        <v>0</v>
      </c>
      <c r="T440" s="19">
        <f>+AA440*S440</f>
        <v>0</v>
      </c>
      <c r="U440" s="20">
        <v>1</v>
      </c>
      <c r="V440" s="20">
        <v>9</v>
      </c>
      <c r="W440" s="20"/>
      <c r="X440" s="21">
        <f t="shared" si="107"/>
        <v>0</v>
      </c>
      <c r="Y440" s="22">
        <f t="shared" ca="1" si="108"/>
        <v>192.27083333333334</v>
      </c>
      <c r="Z440" s="26" t="s">
        <v>4644</v>
      </c>
      <c r="AA440" s="26">
        <f>VLOOKUP(B440,Hoja2!A:H,8,FALSE)</f>
        <v>1883</v>
      </c>
      <c r="AB440" s="27">
        <v>46063</v>
      </c>
      <c r="AC440" s="26"/>
      <c r="AD440" s="27"/>
      <c r="AE440" s="24"/>
      <c r="AF440" s="24"/>
      <c r="AG440" s="24">
        <f>VLOOKUP(B440,ARL!A:Z,22,FALSE)</f>
        <v>1</v>
      </c>
      <c r="AH440" s="25" t="str">
        <f t="shared" ca="1" si="109"/>
        <v>TERMINADO</v>
      </c>
      <c r="AI440" s="44"/>
      <c r="AJ440" s="44"/>
      <c r="AK440" s="44"/>
      <c r="AL440" s="44"/>
      <c r="AM440" s="44"/>
      <c r="AN440" s="23"/>
      <c r="AO440" s="8" t="s">
        <v>2</v>
      </c>
      <c r="AP440" s="23">
        <v>46119</v>
      </c>
      <c r="AQ440" s="45" t="s">
        <v>0</v>
      </c>
      <c r="AR440" s="41">
        <v>51118001</v>
      </c>
      <c r="AS440" s="41">
        <v>24361502</v>
      </c>
      <c r="AT440" s="41" t="s">
        <v>5429</v>
      </c>
      <c r="AU440" s="40"/>
    </row>
    <row r="441" spans="1:47" ht="36">
      <c r="A441" s="9" t="s">
        <v>9</v>
      </c>
      <c r="B441" s="10" t="s">
        <v>2078</v>
      </c>
      <c r="C441" s="6" t="str">
        <f>VLOOKUP(B441,Hoja1!A:G,3,FALSE)</f>
        <v>EDUARDO ANDRES BAQUERO TELLEZ</v>
      </c>
      <c r="D441" s="6" t="str">
        <f>VLOOKUP(B441,Hoja1!A:G,5,FALSE)</f>
        <v>LIZ JOHANA GARCIA HERNANDEZ</v>
      </c>
      <c r="E441" s="6" t="e">
        <f>_xlfn.XLOOKUP(B441,#REF!,#REF!," ")</f>
        <v>#REF!</v>
      </c>
      <c r="F441" s="3" t="str">
        <f>VLOOKUP(B441,Hoja1!A:G,7,FALSE)</f>
        <v>DARWIN JOHAN CRISTANCHO MICAN</v>
      </c>
      <c r="G441" s="11"/>
      <c r="H441" s="12">
        <v>8</v>
      </c>
      <c r="I441" s="12">
        <v>240</v>
      </c>
      <c r="J441" s="13"/>
      <c r="K441" s="5"/>
      <c r="L441" s="13"/>
      <c r="M441" s="14"/>
      <c r="N441" s="15">
        <f t="shared" si="110"/>
        <v>0</v>
      </c>
      <c r="O441" s="16"/>
      <c r="P441" s="17"/>
      <c r="Q441" s="17">
        <f t="shared" si="111"/>
        <v>0</v>
      </c>
      <c r="R441" s="18">
        <f t="shared" si="105"/>
        <v>0</v>
      </c>
      <c r="S441" s="17">
        <f t="shared" si="106"/>
        <v>0</v>
      </c>
      <c r="T441" s="19">
        <f>+AA441*S441</f>
        <v>0</v>
      </c>
      <c r="U441" s="20">
        <v>1</v>
      </c>
      <c r="V441" s="20">
        <v>9</v>
      </c>
      <c r="W441" s="20"/>
      <c r="X441" s="21">
        <f t="shared" si="107"/>
        <v>0</v>
      </c>
      <c r="Y441" s="22">
        <f t="shared" ca="1" si="108"/>
        <v>192.27083333333334</v>
      </c>
      <c r="Z441" s="26" t="s">
        <v>4644</v>
      </c>
      <c r="AA441" s="26">
        <f>VLOOKUP(B441,Hoja2!A:H,8,FALSE)</f>
        <v>1787</v>
      </c>
      <c r="AB441" s="27">
        <v>46062</v>
      </c>
      <c r="AC441" s="26"/>
      <c r="AD441" s="27"/>
      <c r="AE441" s="24"/>
      <c r="AF441" s="24"/>
      <c r="AG441" s="24">
        <f>VLOOKUP(B441,ARL!A:Z,22,FALSE)</f>
        <v>1</v>
      </c>
      <c r="AH441" s="25" t="str">
        <f t="shared" ca="1" si="109"/>
        <v>TERMINADO</v>
      </c>
      <c r="AI441" s="44"/>
      <c r="AJ441" s="44"/>
      <c r="AK441" s="44"/>
      <c r="AL441" s="44"/>
      <c r="AM441" s="44"/>
      <c r="AN441" s="23"/>
      <c r="AO441" s="8"/>
      <c r="AP441" s="23"/>
      <c r="AQ441" s="45"/>
      <c r="AR441" s="41">
        <v>51118001</v>
      </c>
      <c r="AS441" s="41">
        <v>24361502</v>
      </c>
      <c r="AT441" s="41" t="s">
        <v>5460</v>
      </c>
      <c r="AU441" s="40"/>
    </row>
    <row r="442" spans="1:47" ht="72.95">
      <c r="A442" s="9" t="s">
        <v>5413</v>
      </c>
      <c r="B442" s="10" t="s">
        <v>2083</v>
      </c>
      <c r="C442" s="6" t="str">
        <f>VLOOKUP(B442,Hoja1!A:G,3,FALSE)</f>
        <v>ALVARO MIGUEL BARRIOS ACUÑA</v>
      </c>
      <c r="D442" s="6" t="str">
        <f>VLOOKUP(B442,Hoja1!A:G,5,FALSE)</f>
        <v>LIZ JOHANA GARCIA HERNANDEZ</v>
      </c>
      <c r="E442" s="6" t="e">
        <f>_xlfn.XLOOKUP(B442,#REF!,#REF!," ")</f>
        <v>#REF!</v>
      </c>
      <c r="F442" s="3" t="str">
        <f>VLOOKUP(B442,Hoja1!A:G,7,FALSE)</f>
        <v>DARWIN JOHAN CRISTANCHO MICAN</v>
      </c>
      <c r="G442" s="11">
        <v>46050</v>
      </c>
      <c r="H442" s="12">
        <v>8</v>
      </c>
      <c r="I442" s="12">
        <v>240</v>
      </c>
      <c r="J442" s="13">
        <v>46062</v>
      </c>
      <c r="K442" s="5" t="s">
        <v>4248</v>
      </c>
      <c r="L442" s="13">
        <v>46303</v>
      </c>
      <c r="M442" s="14">
        <v>0</v>
      </c>
      <c r="N442" s="15">
        <f t="shared" si="110"/>
        <v>46303</v>
      </c>
      <c r="O442" s="16">
        <v>34800000</v>
      </c>
      <c r="P442" s="17">
        <v>0</v>
      </c>
      <c r="Q442" s="17">
        <v>38400000</v>
      </c>
      <c r="R442" s="18">
        <f t="shared" si="105"/>
        <v>4800000</v>
      </c>
      <c r="S442" s="17">
        <f t="shared" si="106"/>
        <v>160000</v>
      </c>
      <c r="T442" s="19">
        <f>22*S442</f>
        <v>3520000</v>
      </c>
      <c r="U442" s="20">
        <v>1</v>
      </c>
      <c r="V442" s="20">
        <v>9</v>
      </c>
      <c r="W442" s="20">
        <v>22</v>
      </c>
      <c r="X442" s="21">
        <f t="shared" si="107"/>
        <v>9.166666666666666E-2</v>
      </c>
      <c r="Y442" s="22">
        <f t="shared" ca="1" si="108"/>
        <v>0.34583333333333333</v>
      </c>
      <c r="Z442" s="26" t="s">
        <v>4644</v>
      </c>
      <c r="AA442" s="26">
        <f>VLOOKUP(B442,Hoja2!A:H,8,FALSE)</f>
        <v>1788</v>
      </c>
      <c r="AB442" s="27">
        <v>46062</v>
      </c>
      <c r="AC442" s="26"/>
      <c r="AD442" s="27"/>
      <c r="AE442" s="24" t="s">
        <v>4</v>
      </c>
      <c r="AF442" s="24"/>
      <c r="AG442" s="24">
        <f>VLOOKUP(B442,ARL!A:Z,22,FALSE)</f>
        <v>1</v>
      </c>
      <c r="AH442" s="25" t="str">
        <f t="shared" ca="1" si="109"/>
        <v>VIGENTE</v>
      </c>
      <c r="AI442" s="44" t="s">
        <v>3</v>
      </c>
      <c r="AJ442" s="44" t="s">
        <v>3</v>
      </c>
      <c r="AK442" s="44" t="s">
        <v>3</v>
      </c>
      <c r="AL442" s="44" t="s">
        <v>3</v>
      </c>
      <c r="AM442" s="44" t="s">
        <v>3</v>
      </c>
      <c r="AN442" s="23">
        <v>46097</v>
      </c>
      <c r="AO442" s="8" t="s">
        <v>2</v>
      </c>
      <c r="AP442" s="23">
        <v>46111</v>
      </c>
      <c r="AQ442" s="45" t="s">
        <v>0</v>
      </c>
      <c r="AR442" s="41">
        <v>51118001</v>
      </c>
      <c r="AS442" s="41">
        <v>24361502</v>
      </c>
      <c r="AT442" s="41" t="s">
        <v>5460</v>
      </c>
      <c r="AU442" s="40" t="s">
        <v>5613</v>
      </c>
    </row>
    <row r="443" spans="1:47" ht="36">
      <c r="A443" s="9" t="s">
        <v>9</v>
      </c>
      <c r="B443" s="10" t="s">
        <v>2083</v>
      </c>
      <c r="C443" s="6" t="str">
        <f>VLOOKUP(B443,Hoja1!A:G,3,FALSE)</f>
        <v>ALVARO MIGUEL BARRIOS ACUÑA</v>
      </c>
      <c r="D443" s="6" t="str">
        <f>VLOOKUP(B443,Hoja1!A:G,5,FALSE)</f>
        <v>LIZ JOHANA GARCIA HERNANDEZ</v>
      </c>
      <c r="E443" s="6" t="e">
        <f>_xlfn.XLOOKUP(B443,#REF!,#REF!," ")</f>
        <v>#REF!</v>
      </c>
      <c r="F443" s="3" t="str">
        <f>VLOOKUP(B443,Hoja1!A:G,7,FALSE)</f>
        <v>DARWIN JOHAN CRISTANCHO MICAN</v>
      </c>
      <c r="G443" s="11">
        <v>46050</v>
      </c>
      <c r="H443" s="12">
        <v>8</v>
      </c>
      <c r="I443" s="12">
        <v>240</v>
      </c>
      <c r="J443" s="13">
        <v>46062</v>
      </c>
      <c r="K443" s="5" t="s">
        <v>4248</v>
      </c>
      <c r="L443" s="13">
        <v>46303</v>
      </c>
      <c r="M443" s="14">
        <v>0</v>
      </c>
      <c r="N443" s="15">
        <f t="shared" si="110"/>
        <v>46303</v>
      </c>
      <c r="O443" s="16">
        <v>34800000</v>
      </c>
      <c r="P443" s="17">
        <v>0</v>
      </c>
      <c r="Q443" s="17">
        <v>38400000</v>
      </c>
      <c r="R443" s="18">
        <f t="shared" si="105"/>
        <v>4800000</v>
      </c>
      <c r="S443" s="17">
        <f t="shared" si="106"/>
        <v>160000</v>
      </c>
      <c r="T443" s="19">
        <f>30*S443</f>
        <v>4800000</v>
      </c>
      <c r="U443" s="20">
        <v>2</v>
      </c>
      <c r="V443" s="20">
        <v>9</v>
      </c>
      <c r="W443" s="20">
        <f>22+30</f>
        <v>52</v>
      </c>
      <c r="X443" s="21">
        <f t="shared" si="107"/>
        <v>0.21666666666666667</v>
      </c>
      <c r="Y443" s="22">
        <f t="shared" ca="1" si="108"/>
        <v>0.34583333333333333</v>
      </c>
      <c r="Z443" s="26" t="s">
        <v>4644</v>
      </c>
      <c r="AA443" s="26">
        <f>VLOOKUP(B443,Hoja2!A:H,8,FALSE)</f>
        <v>1788</v>
      </c>
      <c r="AB443" s="27">
        <v>46062</v>
      </c>
      <c r="AC443" s="26"/>
      <c r="AD443" s="27"/>
      <c r="AE443" s="24" t="s">
        <v>4</v>
      </c>
      <c r="AF443" s="24"/>
      <c r="AG443" s="24">
        <f>VLOOKUP(B443,ARL!A:Z,22,FALSE)</f>
        <v>1</v>
      </c>
      <c r="AH443" s="25" t="str">
        <f t="shared" ca="1" si="109"/>
        <v>VIGENTE</v>
      </c>
      <c r="AI443" s="44" t="s">
        <v>3</v>
      </c>
      <c r="AJ443" s="44" t="s">
        <v>3</v>
      </c>
      <c r="AK443" s="44" t="s">
        <v>3</v>
      </c>
      <c r="AL443" s="44" t="s">
        <v>3</v>
      </c>
      <c r="AM443" s="44" t="s">
        <v>3</v>
      </c>
      <c r="AN443" s="23"/>
      <c r="AO443" s="8" t="s">
        <v>2</v>
      </c>
      <c r="AP443" s="23">
        <v>46113</v>
      </c>
      <c r="AQ443" s="45" t="s">
        <v>0</v>
      </c>
      <c r="AR443" s="41">
        <v>51118001</v>
      </c>
      <c r="AS443" s="41">
        <v>24361502</v>
      </c>
      <c r="AT443" s="41" t="s">
        <v>5460</v>
      </c>
      <c r="AU443" s="40"/>
    </row>
    <row r="444" spans="1:47" ht="36">
      <c r="A444" s="9" t="s">
        <v>9</v>
      </c>
      <c r="B444" s="10" t="s">
        <v>2087</v>
      </c>
      <c r="C444" s="6" t="str">
        <f>VLOOKUP(B444,Hoja1!A:G,3,FALSE)</f>
        <v>PABLO FERNANDO CASTELBLANCO MELO</v>
      </c>
      <c r="D444" s="6" t="str">
        <f>VLOOKUP(B444,Hoja1!A:G,5,FALSE)</f>
        <v>LIZ JOHANA GARCIA HERNANDEZ</v>
      </c>
      <c r="E444" s="6" t="e">
        <f>_xlfn.XLOOKUP(B444,#REF!,#REF!," ")</f>
        <v>#REF!</v>
      </c>
      <c r="F444" s="3" t="str">
        <f>VLOOKUP(B444,Hoja1!A:G,7,FALSE)</f>
        <v>DARWIN JOHAN CRISTANCHO MICAN</v>
      </c>
      <c r="G444" s="11"/>
      <c r="H444" s="12">
        <v>8</v>
      </c>
      <c r="I444" s="12">
        <v>240</v>
      </c>
      <c r="J444" s="13"/>
      <c r="K444" s="5"/>
      <c r="L444" s="13"/>
      <c r="M444" s="14"/>
      <c r="N444" s="15">
        <f t="shared" si="110"/>
        <v>0</v>
      </c>
      <c r="O444" s="16"/>
      <c r="P444" s="17"/>
      <c r="Q444" s="17">
        <f t="shared" ref="Q444:Q507" si="112">+O444+P444</f>
        <v>0</v>
      </c>
      <c r="R444" s="18">
        <f t="shared" si="105"/>
        <v>0</v>
      </c>
      <c r="S444" s="17">
        <f t="shared" si="106"/>
        <v>0</v>
      </c>
      <c r="T444" s="19">
        <f>+AA444*S444</f>
        <v>0</v>
      </c>
      <c r="U444" s="20">
        <v>1</v>
      </c>
      <c r="V444" s="20">
        <v>9</v>
      </c>
      <c r="W444" s="20"/>
      <c r="X444" s="21">
        <f t="shared" si="107"/>
        <v>0</v>
      </c>
      <c r="Y444" s="22">
        <f t="shared" ca="1" si="108"/>
        <v>192.27083333333334</v>
      </c>
      <c r="Z444" s="26" t="s">
        <v>4644</v>
      </c>
      <c r="AA444" s="26">
        <f>VLOOKUP(B444,Hoja2!A:H,8,FALSE)</f>
        <v>746</v>
      </c>
      <c r="AB444" s="27">
        <v>46052</v>
      </c>
      <c r="AC444" s="26"/>
      <c r="AD444" s="27"/>
      <c r="AE444" s="24"/>
      <c r="AF444" s="24"/>
      <c r="AG444" s="24">
        <f>VLOOKUP(B444,ARL!A:Z,22,FALSE)</f>
        <v>1</v>
      </c>
      <c r="AH444" s="25" t="str">
        <f t="shared" ca="1" si="109"/>
        <v>TERMINADO</v>
      </c>
      <c r="AI444" s="44"/>
      <c r="AJ444" s="44"/>
      <c r="AK444" s="44"/>
      <c r="AL444" s="44"/>
      <c r="AM444" s="44"/>
      <c r="AN444" s="23">
        <v>46113</v>
      </c>
      <c r="AO444" s="8" t="s">
        <v>2</v>
      </c>
      <c r="AP444" s="23">
        <v>46120</v>
      </c>
      <c r="AQ444" s="45"/>
      <c r="AR444" s="41">
        <v>51118001</v>
      </c>
      <c r="AS444" s="41">
        <v>24361502</v>
      </c>
      <c r="AT444" s="41" t="s">
        <v>5552</v>
      </c>
      <c r="AU444" s="40" t="s">
        <v>5614</v>
      </c>
    </row>
    <row r="445" spans="1:47" ht="36">
      <c r="A445" s="9" t="s">
        <v>5413</v>
      </c>
      <c r="B445" s="10" t="s">
        <v>2087</v>
      </c>
      <c r="C445" s="6" t="str">
        <f>VLOOKUP(B445,Hoja1!A:G,3,FALSE)</f>
        <v>PABLO FERNANDO CASTELBLANCO MELO</v>
      </c>
      <c r="D445" s="6" t="str">
        <f>VLOOKUP(B445,Hoja1!A:G,5,FALSE)</f>
        <v>LIZ JOHANA GARCIA HERNANDEZ</v>
      </c>
      <c r="E445" s="6" t="e">
        <f>_xlfn.XLOOKUP(B445,#REF!,#REF!," ")</f>
        <v>#REF!</v>
      </c>
      <c r="F445" s="3" t="str">
        <f>VLOOKUP(B445,Hoja1!A:G,7,FALSE)</f>
        <v>DARWIN JOHAN CRISTANCHO MICAN</v>
      </c>
      <c r="G445" s="11"/>
      <c r="H445" s="12">
        <v>8</v>
      </c>
      <c r="I445" s="12">
        <v>240</v>
      </c>
      <c r="J445" s="13"/>
      <c r="K445" s="5"/>
      <c r="L445" s="13"/>
      <c r="M445" s="14"/>
      <c r="N445" s="15">
        <f t="shared" si="110"/>
        <v>0</v>
      </c>
      <c r="O445" s="16"/>
      <c r="P445" s="17"/>
      <c r="Q445" s="17">
        <f t="shared" si="112"/>
        <v>0</v>
      </c>
      <c r="R445" s="18">
        <f t="shared" si="105"/>
        <v>0</v>
      </c>
      <c r="S445" s="17">
        <f t="shared" si="106"/>
        <v>0</v>
      </c>
      <c r="T445" s="19">
        <f>+AA445*S445</f>
        <v>0</v>
      </c>
      <c r="U445" s="20">
        <v>1</v>
      </c>
      <c r="V445" s="20">
        <v>9</v>
      </c>
      <c r="W445" s="20"/>
      <c r="X445" s="21">
        <f t="shared" si="107"/>
        <v>0</v>
      </c>
      <c r="Y445" s="22">
        <f t="shared" ca="1" si="108"/>
        <v>192.27083333333334</v>
      </c>
      <c r="Z445" s="26" t="s">
        <v>4644</v>
      </c>
      <c r="AA445" s="26">
        <f>VLOOKUP(B445,Hoja2!A:H,8,FALSE)</f>
        <v>746</v>
      </c>
      <c r="AB445" s="27">
        <v>46052</v>
      </c>
      <c r="AC445" s="26"/>
      <c r="AD445" s="27"/>
      <c r="AE445" s="24"/>
      <c r="AF445" s="24"/>
      <c r="AG445" s="24">
        <f>VLOOKUP(B445,ARL!A:Z,22,FALSE)</f>
        <v>1</v>
      </c>
      <c r="AH445" s="25" t="str">
        <f t="shared" ca="1" si="109"/>
        <v>TERMINADO</v>
      </c>
      <c r="AI445" s="44"/>
      <c r="AJ445" s="44"/>
      <c r="AK445" s="44"/>
      <c r="AL445" s="44"/>
      <c r="AM445" s="44"/>
      <c r="AN445" s="23"/>
      <c r="AO445" s="8"/>
      <c r="AP445" s="23"/>
      <c r="AQ445" s="45"/>
      <c r="AR445" s="41">
        <v>51118001</v>
      </c>
      <c r="AS445" s="41">
        <v>24361502</v>
      </c>
      <c r="AT445" s="41" t="s">
        <v>5552</v>
      </c>
      <c r="AU445" s="40"/>
    </row>
    <row r="446" spans="1:47" ht="43.7">
      <c r="A446" s="9" t="s">
        <v>9</v>
      </c>
      <c r="B446" s="10" t="s">
        <v>2092</v>
      </c>
      <c r="C446" s="6" t="str">
        <f>VLOOKUP(B446,Hoja1!A:G,3,FALSE)</f>
        <v>SHIRLEY LORENA BEDOYA ROMERO</v>
      </c>
      <c r="D446" s="6" t="str">
        <f>VLOOKUP(B446,Hoja1!A:G,5,FALSE)</f>
        <v>LIZ JOHANA GARCIA HERNANDEZ</v>
      </c>
      <c r="E446" s="6" t="e">
        <f>_xlfn.XLOOKUP(B446,#REF!,#REF!," ")</f>
        <v>#REF!</v>
      </c>
      <c r="F446" s="3" t="str">
        <f>VLOOKUP(B446,Hoja1!A:G,7,FALSE)</f>
        <v>DARWIN JOHAN CRISTANCHO MICAN</v>
      </c>
      <c r="G446" s="11">
        <v>46050</v>
      </c>
      <c r="H446" s="12">
        <v>8</v>
      </c>
      <c r="I446" s="12">
        <v>240</v>
      </c>
      <c r="J446" s="13">
        <v>46062</v>
      </c>
      <c r="K446" s="5" t="s">
        <v>4248</v>
      </c>
      <c r="L446" s="13">
        <v>46303</v>
      </c>
      <c r="M446" s="14">
        <v>0</v>
      </c>
      <c r="N446" s="15">
        <f t="shared" si="110"/>
        <v>46303</v>
      </c>
      <c r="O446" s="16">
        <v>38400000</v>
      </c>
      <c r="P446" s="17">
        <v>0</v>
      </c>
      <c r="Q446" s="17">
        <f t="shared" si="112"/>
        <v>38400000</v>
      </c>
      <c r="R446" s="18">
        <f t="shared" si="105"/>
        <v>4800000</v>
      </c>
      <c r="S446" s="17">
        <f t="shared" si="106"/>
        <v>160000</v>
      </c>
      <c r="T446" s="19">
        <f>30*S446</f>
        <v>4800000</v>
      </c>
      <c r="U446" s="20">
        <v>2</v>
      </c>
      <c r="V446" s="20">
        <v>9</v>
      </c>
      <c r="W446" s="20">
        <f>22+30</f>
        <v>52</v>
      </c>
      <c r="X446" s="21">
        <f t="shared" si="107"/>
        <v>0.21666666666666667</v>
      </c>
      <c r="Y446" s="22">
        <f t="shared" ca="1" si="108"/>
        <v>0.34583333333333333</v>
      </c>
      <c r="Z446" s="26" t="s">
        <v>4644</v>
      </c>
      <c r="AA446" s="26">
        <f>VLOOKUP(B446,Hoja2!A:H,8,FALSE)</f>
        <v>1794</v>
      </c>
      <c r="AB446" s="27">
        <v>46062</v>
      </c>
      <c r="AC446" s="26"/>
      <c r="AD446" s="27"/>
      <c r="AE446" s="24" t="s">
        <v>4</v>
      </c>
      <c r="AF446" s="24" t="s">
        <v>8</v>
      </c>
      <c r="AG446" s="24">
        <f>VLOOKUP(B446,ARL!A:Z,22,FALSE)</f>
        <v>1</v>
      </c>
      <c r="AH446" s="25" t="str">
        <f t="shared" ca="1" si="109"/>
        <v>VIGENTE</v>
      </c>
      <c r="AI446" s="44" t="s">
        <v>3</v>
      </c>
      <c r="AJ446" s="44" t="s">
        <v>3</v>
      </c>
      <c r="AK446" s="44" t="s">
        <v>3</v>
      </c>
      <c r="AL446" s="44" t="s">
        <v>3</v>
      </c>
      <c r="AM446" s="44" t="s">
        <v>3</v>
      </c>
      <c r="AN446" s="23"/>
      <c r="AO446" s="8" t="s">
        <v>2</v>
      </c>
      <c r="AP446" s="23">
        <v>46111</v>
      </c>
      <c r="AQ446" s="45" t="s">
        <v>0</v>
      </c>
      <c r="AR446" s="41">
        <v>51118001</v>
      </c>
      <c r="AS446" s="41">
        <v>24361502</v>
      </c>
      <c r="AT446" s="41" t="s">
        <v>5460</v>
      </c>
      <c r="AU446" s="40" t="s">
        <v>5538</v>
      </c>
    </row>
    <row r="447" spans="1:47" ht="36">
      <c r="A447" s="9" t="s">
        <v>9</v>
      </c>
      <c r="B447" s="10" t="s">
        <v>2096</v>
      </c>
      <c r="C447" s="6" t="str">
        <f>VLOOKUP(B447,Hoja1!A:G,3,FALSE)</f>
        <v>ARLEY FORERO CARDENAS</v>
      </c>
      <c r="D447" s="6" t="str">
        <f>VLOOKUP(B447,Hoja1!A:G,5,FALSE)</f>
        <v>LIZ JOHANA GARCIA HERNANDEZ</v>
      </c>
      <c r="E447" s="6" t="e">
        <f>_xlfn.XLOOKUP(B447,#REF!,#REF!," ")</f>
        <v>#REF!</v>
      </c>
      <c r="F447" s="3" t="str">
        <f>VLOOKUP(B447,Hoja1!A:G,7,FALSE)</f>
        <v>DARWIN JOHAN CRISTANCHO MICAN</v>
      </c>
      <c r="G447" s="11">
        <v>46049</v>
      </c>
      <c r="H447" s="12">
        <v>8</v>
      </c>
      <c r="I447" s="12">
        <v>240</v>
      </c>
      <c r="J447" s="13">
        <v>46057</v>
      </c>
      <c r="K447" s="5" t="s">
        <v>4248</v>
      </c>
      <c r="L447" s="13">
        <v>46298</v>
      </c>
      <c r="M447" s="14">
        <v>0</v>
      </c>
      <c r="N447" s="15">
        <f t="shared" si="110"/>
        <v>46298</v>
      </c>
      <c r="O447" s="16">
        <v>48000000</v>
      </c>
      <c r="P447" s="17">
        <v>0</v>
      </c>
      <c r="Q447" s="17">
        <f t="shared" si="112"/>
        <v>48000000</v>
      </c>
      <c r="R447" s="18">
        <f t="shared" si="105"/>
        <v>6000000</v>
      </c>
      <c r="S447" s="17">
        <f t="shared" si="106"/>
        <v>200000</v>
      </c>
      <c r="T447" s="19">
        <f>30*S447</f>
        <v>6000000</v>
      </c>
      <c r="U447" s="20">
        <v>2</v>
      </c>
      <c r="V447" s="20">
        <v>9</v>
      </c>
      <c r="W447" s="20">
        <f>27+30</f>
        <v>57</v>
      </c>
      <c r="X447" s="21">
        <f t="shared" si="107"/>
        <v>0.23749999999999999</v>
      </c>
      <c r="Y447" s="22">
        <f t="shared" ca="1" si="108"/>
        <v>0.36666666666666664</v>
      </c>
      <c r="Z447" s="26" t="s">
        <v>4640</v>
      </c>
      <c r="AA447" s="26">
        <f>VLOOKUP(B447,Hoja2!A:H,8,FALSE)</f>
        <v>765</v>
      </c>
      <c r="AB447" s="27">
        <v>46052</v>
      </c>
      <c r="AC447" s="26"/>
      <c r="AD447" s="27"/>
      <c r="AE447" s="24" t="s">
        <v>8</v>
      </c>
      <c r="AF447" s="24" t="s">
        <v>9</v>
      </c>
      <c r="AG447" s="24">
        <f>VLOOKUP(B447,ARL!A:Z,22,FALSE)</f>
        <v>1</v>
      </c>
      <c r="AH447" s="25" t="str">
        <f t="shared" ca="1" si="109"/>
        <v>VIGENTE</v>
      </c>
      <c r="AI447" s="44" t="s">
        <v>3</v>
      </c>
      <c r="AJ447" s="44" t="s">
        <v>3</v>
      </c>
      <c r="AK447" s="44" t="s">
        <v>3</v>
      </c>
      <c r="AL447" s="44" t="s">
        <v>3</v>
      </c>
      <c r="AM447" s="44" t="s">
        <v>3</v>
      </c>
      <c r="AN447" s="23"/>
      <c r="AO447" s="8" t="s">
        <v>2</v>
      </c>
      <c r="AP447" s="23">
        <v>46111</v>
      </c>
      <c r="AQ447" s="45" t="s">
        <v>0</v>
      </c>
      <c r="AR447" s="41">
        <v>51118001</v>
      </c>
      <c r="AS447" s="41">
        <v>24361502</v>
      </c>
      <c r="AT447" s="41" t="s">
        <v>5460</v>
      </c>
      <c r="AU447" s="40"/>
    </row>
    <row r="448" spans="1:47" ht="43.7">
      <c r="A448" s="9" t="s">
        <v>5413</v>
      </c>
      <c r="B448" s="10" t="s">
        <v>2101</v>
      </c>
      <c r="C448" s="6" t="str">
        <f>VLOOKUP(B448,Hoja1!A:G,3,FALSE)</f>
        <v>BRIAN ARTURO CAMELO NIÑO</v>
      </c>
      <c r="D448" s="6" t="str">
        <f>VLOOKUP(B448,Hoja1!A:G,5,FALSE)</f>
        <v>LIZ JOHANA GARCIA HERNANDEZ</v>
      </c>
      <c r="E448" s="6" t="e">
        <f>_xlfn.XLOOKUP(B448,#REF!,#REF!," ")</f>
        <v>#REF!</v>
      </c>
      <c r="F448" s="3" t="str">
        <f>VLOOKUP(B448,Hoja1!A:G,7,FALSE)</f>
        <v>DARWIN JOHAN CRISTANCHO MICAN</v>
      </c>
      <c r="G448" s="11">
        <v>46049</v>
      </c>
      <c r="H448" s="12">
        <v>8</v>
      </c>
      <c r="I448" s="12">
        <v>240</v>
      </c>
      <c r="J448" s="13">
        <v>46056</v>
      </c>
      <c r="K448" s="5" t="s">
        <v>4248</v>
      </c>
      <c r="L448" s="13">
        <v>46297</v>
      </c>
      <c r="M448" s="14">
        <v>0</v>
      </c>
      <c r="N448" s="15">
        <f t="shared" si="110"/>
        <v>46297</v>
      </c>
      <c r="O448" s="16">
        <v>48000000</v>
      </c>
      <c r="P448" s="17">
        <v>0</v>
      </c>
      <c r="Q448" s="17">
        <f t="shared" si="112"/>
        <v>48000000</v>
      </c>
      <c r="R448" s="18">
        <f t="shared" si="105"/>
        <v>6000000</v>
      </c>
      <c r="S448" s="17">
        <f t="shared" si="106"/>
        <v>200000</v>
      </c>
      <c r="T448" s="19">
        <f>28*S448</f>
        <v>5600000</v>
      </c>
      <c r="U448" s="20">
        <v>1</v>
      </c>
      <c r="V448" s="20">
        <v>9</v>
      </c>
      <c r="W448" s="20">
        <v>28</v>
      </c>
      <c r="X448" s="21">
        <f t="shared" si="107"/>
        <v>0.11666666666666667</v>
      </c>
      <c r="Y448" s="22">
        <f t="shared" ca="1" si="108"/>
        <v>0.37083333333333335</v>
      </c>
      <c r="Z448" s="26" t="s">
        <v>4640</v>
      </c>
      <c r="AA448" s="26">
        <f>VLOOKUP(B448,Hoja2!A:H,8,FALSE)</f>
        <v>766</v>
      </c>
      <c r="AB448" s="27">
        <v>46052</v>
      </c>
      <c r="AC448" s="26"/>
      <c r="AD448" s="27"/>
      <c r="AE448" s="24" t="s">
        <v>1</v>
      </c>
      <c r="AF448" s="24" t="s">
        <v>8</v>
      </c>
      <c r="AG448" s="24">
        <f>VLOOKUP(B448,ARL!A:Z,22,FALSE)</f>
        <v>1</v>
      </c>
      <c r="AH448" s="25" t="str">
        <f t="shared" ca="1" si="109"/>
        <v>VIGENTE</v>
      </c>
      <c r="AI448" s="44" t="s">
        <v>3</v>
      </c>
      <c r="AJ448" s="44" t="s">
        <v>3</v>
      </c>
      <c r="AK448" s="44" t="s">
        <v>3</v>
      </c>
      <c r="AL448" s="44" t="s">
        <v>3</v>
      </c>
      <c r="AM448" s="44" t="s">
        <v>3</v>
      </c>
      <c r="AN448" s="23"/>
      <c r="AO448" s="8" t="s">
        <v>2</v>
      </c>
      <c r="AP448" s="23">
        <v>46112</v>
      </c>
      <c r="AQ448" s="45" t="s">
        <v>0</v>
      </c>
      <c r="AR448" s="41">
        <v>51118001</v>
      </c>
      <c r="AS448" s="41">
        <v>24361502</v>
      </c>
      <c r="AT448" s="41" t="s">
        <v>5460</v>
      </c>
      <c r="AU448" s="40" t="s">
        <v>5615</v>
      </c>
    </row>
    <row r="449" spans="1:47" ht="43.7">
      <c r="A449" s="9" t="s">
        <v>9</v>
      </c>
      <c r="B449" s="10" t="s">
        <v>2101</v>
      </c>
      <c r="C449" s="6" t="str">
        <f>VLOOKUP(B449,Hoja1!A:G,3,FALSE)</f>
        <v>BRIAN ARTURO CAMELO NIÑO</v>
      </c>
      <c r="D449" s="6" t="str">
        <f>VLOOKUP(B449,Hoja1!A:G,5,FALSE)</f>
        <v>LIZ JOHANA GARCIA HERNANDEZ</v>
      </c>
      <c r="E449" s="6" t="e">
        <f>_xlfn.XLOOKUP(B449,#REF!,#REF!," ")</f>
        <v>#REF!</v>
      </c>
      <c r="F449" s="3" t="str">
        <f>VLOOKUP(B449,Hoja1!A:G,7,FALSE)</f>
        <v>DARWIN JOHAN CRISTANCHO MICAN</v>
      </c>
      <c r="G449" s="11">
        <v>46049</v>
      </c>
      <c r="H449" s="12">
        <v>8</v>
      </c>
      <c r="I449" s="12">
        <v>240</v>
      </c>
      <c r="J449" s="13">
        <v>46056</v>
      </c>
      <c r="K449" s="5" t="s">
        <v>4248</v>
      </c>
      <c r="L449" s="13">
        <v>46297</v>
      </c>
      <c r="M449" s="14">
        <v>0</v>
      </c>
      <c r="N449" s="15">
        <f t="shared" si="110"/>
        <v>46297</v>
      </c>
      <c r="O449" s="16">
        <v>48000000</v>
      </c>
      <c r="P449" s="17">
        <v>0</v>
      </c>
      <c r="Q449" s="17">
        <f t="shared" si="112"/>
        <v>48000000</v>
      </c>
      <c r="R449" s="18">
        <f t="shared" si="105"/>
        <v>6000000</v>
      </c>
      <c r="S449" s="17">
        <f t="shared" si="106"/>
        <v>200000</v>
      </c>
      <c r="T449" s="19">
        <f>30*S449</f>
        <v>6000000</v>
      </c>
      <c r="U449" s="20">
        <v>2</v>
      </c>
      <c r="V449" s="20">
        <v>9</v>
      </c>
      <c r="W449" s="20">
        <f>28+30</f>
        <v>58</v>
      </c>
      <c r="X449" s="21">
        <f t="shared" si="107"/>
        <v>0.24166666666666667</v>
      </c>
      <c r="Y449" s="22">
        <f t="shared" ca="1" si="108"/>
        <v>0.37083333333333335</v>
      </c>
      <c r="Z449" s="26" t="s">
        <v>4640</v>
      </c>
      <c r="AA449" s="26">
        <f>VLOOKUP(B449,Hoja2!A:H,8,FALSE)</f>
        <v>766</v>
      </c>
      <c r="AB449" s="27">
        <v>46052</v>
      </c>
      <c r="AC449" s="26"/>
      <c r="AD449" s="27"/>
      <c r="AE449" s="24" t="s">
        <v>8</v>
      </c>
      <c r="AF449" s="24" t="s">
        <v>8</v>
      </c>
      <c r="AG449" s="24">
        <f>VLOOKUP(B449,ARL!A:Z,22,FALSE)</f>
        <v>1</v>
      </c>
      <c r="AH449" s="25" t="str">
        <f t="shared" ca="1" si="109"/>
        <v>VIGENTE</v>
      </c>
      <c r="AI449" s="44" t="s">
        <v>3</v>
      </c>
      <c r="AJ449" s="44" t="s">
        <v>3</v>
      </c>
      <c r="AK449" s="44" t="s">
        <v>3</v>
      </c>
      <c r="AL449" s="44" t="s">
        <v>3</v>
      </c>
      <c r="AM449" s="44" t="s">
        <v>3</v>
      </c>
      <c r="AN449" s="23">
        <v>46111</v>
      </c>
      <c r="AO449" s="8" t="s">
        <v>2</v>
      </c>
      <c r="AP449" s="23">
        <v>46112</v>
      </c>
      <c r="AQ449" s="45" t="s">
        <v>0</v>
      </c>
      <c r="AR449" s="41">
        <v>51118001</v>
      </c>
      <c r="AS449" s="41">
        <v>24361502</v>
      </c>
      <c r="AT449" s="41" t="s">
        <v>5460</v>
      </c>
      <c r="AU449" s="40" t="s">
        <v>5538</v>
      </c>
    </row>
    <row r="450" spans="1:47" ht="36">
      <c r="A450" s="9" t="s">
        <v>9</v>
      </c>
      <c r="B450" s="10" t="s">
        <v>2105</v>
      </c>
      <c r="C450" s="6" t="str">
        <f>VLOOKUP(B450,Hoja1!A:G,3,FALSE)</f>
        <v>CESAR AUGUSTO PAIBA ARDILA</v>
      </c>
      <c r="D450" s="6" t="str">
        <f>VLOOKUP(B450,Hoja1!A:G,5,FALSE)</f>
        <v>LIZ JOHANA GARCIA HERNANDEZ</v>
      </c>
      <c r="E450" s="6" t="e">
        <f>_xlfn.XLOOKUP(B450,#REF!,#REF!," ")</f>
        <v>#REF!</v>
      </c>
      <c r="F450" s="3" t="str">
        <f>VLOOKUP(B450,Hoja1!A:G,7,FALSE)</f>
        <v>DARWIN JOHAN CRISTANCHO MICAN</v>
      </c>
      <c r="G450" s="11">
        <v>46049</v>
      </c>
      <c r="H450" s="12">
        <v>8</v>
      </c>
      <c r="I450" s="12">
        <v>240</v>
      </c>
      <c r="J450" s="13">
        <v>46055</v>
      </c>
      <c r="K450" s="5" t="s">
        <v>4248</v>
      </c>
      <c r="L450" s="13">
        <v>46296</v>
      </c>
      <c r="M450" s="14">
        <v>0</v>
      </c>
      <c r="N450" s="15">
        <f t="shared" si="110"/>
        <v>46296</v>
      </c>
      <c r="O450" s="16">
        <v>48000000</v>
      </c>
      <c r="P450" s="17">
        <v>0</v>
      </c>
      <c r="Q450" s="17">
        <f t="shared" si="112"/>
        <v>48000000</v>
      </c>
      <c r="R450" s="18">
        <f t="shared" si="105"/>
        <v>6000000</v>
      </c>
      <c r="S450" s="17">
        <f t="shared" si="106"/>
        <v>200000</v>
      </c>
      <c r="T450" s="19">
        <f>30*S450</f>
        <v>6000000</v>
      </c>
      <c r="U450" s="20">
        <v>2</v>
      </c>
      <c r="V450" s="20">
        <v>9</v>
      </c>
      <c r="W450" s="20">
        <f>29+30</f>
        <v>59</v>
      </c>
      <c r="X450" s="21">
        <f t="shared" si="107"/>
        <v>0.24583333333333332</v>
      </c>
      <c r="Y450" s="22">
        <f t="shared" ca="1" si="108"/>
        <v>0.375</v>
      </c>
      <c r="Z450" s="26" t="s">
        <v>4640</v>
      </c>
      <c r="AA450" s="26">
        <f>VLOOKUP(B450,Hoja2!A:H,8,FALSE)</f>
        <v>767</v>
      </c>
      <c r="AB450" s="27">
        <v>46052</v>
      </c>
      <c r="AC450" s="26" t="s">
        <v>4248</v>
      </c>
      <c r="AD450" s="27" t="s">
        <v>4248</v>
      </c>
      <c r="AE450" s="24" t="s">
        <v>8</v>
      </c>
      <c r="AF450" s="24" t="s">
        <v>9</v>
      </c>
      <c r="AG450" s="24">
        <f>VLOOKUP(B450,ARL!A:Z,22,FALSE)</f>
        <v>1</v>
      </c>
      <c r="AH450" s="25" t="str">
        <f t="shared" ca="1" si="109"/>
        <v>VIGENTE</v>
      </c>
      <c r="AI450" s="44" t="s">
        <v>3</v>
      </c>
      <c r="AJ450" s="44" t="s">
        <v>3</v>
      </c>
      <c r="AK450" s="44" t="s">
        <v>3</v>
      </c>
      <c r="AL450" s="44" t="s">
        <v>3</v>
      </c>
      <c r="AM450" s="44" t="s">
        <v>3</v>
      </c>
      <c r="AN450" s="23"/>
      <c r="AO450" s="8" t="s">
        <v>2</v>
      </c>
      <c r="AP450" s="23">
        <v>46111</v>
      </c>
      <c r="AQ450" s="45" t="s">
        <v>0</v>
      </c>
      <c r="AR450" s="41">
        <v>51118001</v>
      </c>
      <c r="AS450" s="41">
        <v>24361502</v>
      </c>
      <c r="AT450" s="41" t="s">
        <v>5460</v>
      </c>
      <c r="AU450" s="40"/>
    </row>
    <row r="451" spans="1:47" ht="36">
      <c r="A451" s="9" t="s">
        <v>9</v>
      </c>
      <c r="B451" s="10" t="s">
        <v>2110</v>
      </c>
      <c r="C451" s="6" t="str">
        <f>VLOOKUP(B451,Hoja1!A:G,3,FALSE)</f>
        <v>JULIANA MARÍA RIOS ACOSTA</v>
      </c>
      <c r="D451" s="6" t="str">
        <f>VLOOKUP(B451,Hoja1!A:G,5,FALSE)</f>
        <v>LIZ JOHANA GARCIA HERNANDEZ</v>
      </c>
      <c r="E451" s="6" t="e">
        <f>_xlfn.XLOOKUP(B451,#REF!,#REF!," ")</f>
        <v>#REF!</v>
      </c>
      <c r="F451" s="3" t="str">
        <f>VLOOKUP(B451,Hoja1!A:G,7,FALSE)</f>
        <v>DARWIN JOHAN CRISTANCHO MICAN</v>
      </c>
      <c r="G451" s="11">
        <v>46049</v>
      </c>
      <c r="H451" s="12">
        <v>8</v>
      </c>
      <c r="I451" s="12">
        <v>240</v>
      </c>
      <c r="J451" s="13">
        <v>46056</v>
      </c>
      <c r="K451" s="5" t="s">
        <v>4248</v>
      </c>
      <c r="L451" s="13">
        <v>46297</v>
      </c>
      <c r="M451" s="14">
        <v>0</v>
      </c>
      <c r="N451" s="15">
        <f t="shared" si="110"/>
        <v>46297</v>
      </c>
      <c r="O451" s="16">
        <v>48000000</v>
      </c>
      <c r="P451" s="17">
        <v>0</v>
      </c>
      <c r="Q451" s="17">
        <f t="shared" si="112"/>
        <v>48000000</v>
      </c>
      <c r="R451" s="18">
        <f t="shared" si="105"/>
        <v>6000000</v>
      </c>
      <c r="S451" s="17">
        <f t="shared" si="106"/>
        <v>200000</v>
      </c>
      <c r="T451" s="19">
        <f>30*S451</f>
        <v>6000000</v>
      </c>
      <c r="U451" s="20">
        <v>2</v>
      </c>
      <c r="V451" s="20">
        <v>9</v>
      </c>
      <c r="W451" s="20">
        <f>28+30</f>
        <v>58</v>
      </c>
      <c r="X451" s="21">
        <f t="shared" si="107"/>
        <v>0.24166666666666667</v>
      </c>
      <c r="Y451" s="22">
        <f t="shared" ca="1" si="108"/>
        <v>0.37083333333333335</v>
      </c>
      <c r="Z451" s="26" t="s">
        <v>4640</v>
      </c>
      <c r="AA451" s="26">
        <f>VLOOKUP(B451,Hoja2!A:H,8,FALSE)</f>
        <v>774</v>
      </c>
      <c r="AB451" s="27">
        <v>46052</v>
      </c>
      <c r="AC451" s="26"/>
      <c r="AD451" s="27"/>
      <c r="AE451" s="24" t="s">
        <v>8</v>
      </c>
      <c r="AF451" s="24" t="s">
        <v>9</v>
      </c>
      <c r="AG451" s="24">
        <f>VLOOKUP(B451,ARL!A:Z,22,FALSE)</f>
        <v>1</v>
      </c>
      <c r="AH451" s="25" t="str">
        <f t="shared" ca="1" si="109"/>
        <v>VIGENTE</v>
      </c>
      <c r="AI451" s="44" t="s">
        <v>3</v>
      </c>
      <c r="AJ451" s="44" t="s">
        <v>3</v>
      </c>
      <c r="AK451" s="44" t="s">
        <v>3</v>
      </c>
      <c r="AL451" s="44" t="s">
        <v>3</v>
      </c>
      <c r="AM451" s="44" t="s">
        <v>3</v>
      </c>
      <c r="AN451" s="23"/>
      <c r="AO451" s="8" t="s">
        <v>2</v>
      </c>
      <c r="AP451" s="23">
        <v>46111</v>
      </c>
      <c r="AQ451" s="45" t="s">
        <v>0</v>
      </c>
      <c r="AR451" s="41">
        <v>51118001</v>
      </c>
      <c r="AS451" s="41">
        <v>24361502</v>
      </c>
      <c r="AT451" s="41" t="s">
        <v>5460</v>
      </c>
      <c r="AU451" s="40"/>
    </row>
    <row r="452" spans="1:47" ht="36">
      <c r="A452" s="9" t="s">
        <v>9</v>
      </c>
      <c r="B452" s="10" t="s">
        <v>2114</v>
      </c>
      <c r="C452" s="6" t="str">
        <f>VLOOKUP(B452,Hoja1!A:G,3,FALSE)</f>
        <v>JORGE ENRIQUE GROSSO GAMEZ</v>
      </c>
      <c r="D452" s="6" t="str">
        <f>VLOOKUP(B452,Hoja1!A:G,5,FALSE)</f>
        <v>LIZ JOHANA GARCIA HERNANDEZ</v>
      </c>
      <c r="E452" s="6" t="e">
        <f>_xlfn.XLOOKUP(B452,#REF!,#REF!," ")</f>
        <v>#REF!</v>
      </c>
      <c r="F452" s="3" t="str">
        <f>VLOOKUP(B452,Hoja1!A:G,7,FALSE)</f>
        <v>DARWIN JOHAN CRISTANCHO MICAN</v>
      </c>
      <c r="G452" s="11"/>
      <c r="H452" s="12">
        <v>8</v>
      </c>
      <c r="I452" s="12">
        <v>240</v>
      </c>
      <c r="J452" s="13"/>
      <c r="K452" s="5"/>
      <c r="L452" s="13"/>
      <c r="M452" s="14"/>
      <c r="N452" s="15">
        <f t="shared" si="110"/>
        <v>0</v>
      </c>
      <c r="O452" s="16"/>
      <c r="P452" s="17"/>
      <c r="Q452" s="17">
        <f t="shared" si="112"/>
        <v>0</v>
      </c>
      <c r="R452" s="18">
        <f t="shared" si="105"/>
        <v>0</v>
      </c>
      <c r="S452" s="17">
        <f t="shared" si="106"/>
        <v>0</v>
      </c>
      <c r="T452" s="19">
        <f>+AA452*S452</f>
        <v>0</v>
      </c>
      <c r="U452" s="20">
        <v>1</v>
      </c>
      <c r="V452" s="20">
        <v>9</v>
      </c>
      <c r="W452" s="20"/>
      <c r="X452" s="21">
        <f t="shared" si="107"/>
        <v>0</v>
      </c>
      <c r="Y452" s="22">
        <f t="shared" ca="1" si="108"/>
        <v>192.27083333333334</v>
      </c>
      <c r="Z452" s="26" t="s">
        <v>4640</v>
      </c>
      <c r="AA452" s="26">
        <f>VLOOKUP(B452,Hoja2!A:H,8,FALSE)</f>
        <v>780</v>
      </c>
      <c r="AB452" s="27">
        <v>46052</v>
      </c>
      <c r="AC452" s="26"/>
      <c r="AD452" s="27"/>
      <c r="AE452" s="24"/>
      <c r="AF452" s="24"/>
      <c r="AG452" s="24">
        <f>VLOOKUP(B452,ARL!A:Z,22,FALSE)</f>
        <v>1</v>
      </c>
      <c r="AH452" s="25" t="str">
        <f t="shared" ca="1" si="109"/>
        <v>TERMINADO</v>
      </c>
      <c r="AI452" s="44"/>
      <c r="AJ452" s="44"/>
      <c r="AK452" s="44"/>
      <c r="AL452" s="44"/>
      <c r="AM452" s="44"/>
      <c r="AN452" s="23"/>
      <c r="AO452" s="8"/>
      <c r="AP452" s="23"/>
      <c r="AQ452" s="45"/>
      <c r="AR452" s="41">
        <v>51118001</v>
      </c>
      <c r="AS452" s="41">
        <v>24361502</v>
      </c>
      <c r="AT452" s="41" t="s">
        <v>5552</v>
      </c>
      <c r="AU452" s="40"/>
    </row>
    <row r="453" spans="1:47" ht="36">
      <c r="A453" s="9" t="s">
        <v>9</v>
      </c>
      <c r="B453" s="10" t="s">
        <v>2118</v>
      </c>
      <c r="C453" s="6" t="str">
        <f>VLOOKUP(B453,Hoja1!A:G,3,FALSE)</f>
        <v>GINELL CAMILA CUERVO BUITRAGO</v>
      </c>
      <c r="D453" s="6" t="str">
        <f>VLOOKUP(B453,Hoja1!A:G,5,FALSE)</f>
        <v>LIZ JOHANA GARCIA HERNANDEZ</v>
      </c>
      <c r="E453" s="6" t="e">
        <f>_xlfn.XLOOKUP(B453,#REF!,#REF!," ")</f>
        <v>#REF!</v>
      </c>
      <c r="F453" s="3" t="str">
        <f>VLOOKUP(B453,Hoja1!A:G,7,FALSE)</f>
        <v>DARWIN JOHAN CRISTANCHO MICAN</v>
      </c>
      <c r="G453" s="11">
        <v>46049</v>
      </c>
      <c r="H453" s="12">
        <v>8</v>
      </c>
      <c r="I453" s="12">
        <v>240</v>
      </c>
      <c r="J453" s="13">
        <v>46056</v>
      </c>
      <c r="K453" s="5" t="s">
        <v>4248</v>
      </c>
      <c r="L453" s="13">
        <v>46297</v>
      </c>
      <c r="M453" s="14">
        <v>0</v>
      </c>
      <c r="N453" s="15">
        <f t="shared" si="110"/>
        <v>46297</v>
      </c>
      <c r="O453" s="16">
        <v>48000000</v>
      </c>
      <c r="P453" s="17">
        <v>0</v>
      </c>
      <c r="Q453" s="17">
        <f t="shared" si="112"/>
        <v>48000000</v>
      </c>
      <c r="R453" s="18">
        <f t="shared" si="105"/>
        <v>6000000</v>
      </c>
      <c r="S453" s="17">
        <f t="shared" si="106"/>
        <v>200000</v>
      </c>
      <c r="T453" s="19">
        <f>30*S453</f>
        <v>6000000</v>
      </c>
      <c r="U453" s="20">
        <v>2</v>
      </c>
      <c r="V453" s="20">
        <v>9</v>
      </c>
      <c r="W453" s="20">
        <f>28+30</f>
        <v>58</v>
      </c>
      <c r="X453" s="21">
        <f t="shared" si="107"/>
        <v>0.24166666666666667</v>
      </c>
      <c r="Y453" s="22">
        <f t="shared" ca="1" si="108"/>
        <v>0.37083333333333335</v>
      </c>
      <c r="Z453" s="26" t="s">
        <v>4640</v>
      </c>
      <c r="AA453" s="26">
        <f>VLOOKUP(B453,Hoja2!A:H,8,FALSE)</f>
        <v>815</v>
      </c>
      <c r="AB453" s="27">
        <v>46052</v>
      </c>
      <c r="AC453" s="26" t="s">
        <v>4248</v>
      </c>
      <c r="AD453" s="27" t="s">
        <v>4248</v>
      </c>
      <c r="AE453" s="24"/>
      <c r="AF453" s="24" t="s">
        <v>8</v>
      </c>
      <c r="AG453" s="24">
        <f>VLOOKUP(B453,ARL!A:Z,22,FALSE)</f>
        <v>1</v>
      </c>
      <c r="AH453" s="25" t="str">
        <f t="shared" ca="1" si="109"/>
        <v>VIGENTE</v>
      </c>
      <c r="AI453" s="44" t="s">
        <v>3</v>
      </c>
      <c r="AJ453" s="44" t="s">
        <v>3</v>
      </c>
      <c r="AK453" s="44" t="s">
        <v>3</v>
      </c>
      <c r="AL453" s="44" t="s">
        <v>3</v>
      </c>
      <c r="AM453" s="44" t="s">
        <v>3</v>
      </c>
      <c r="AN453" s="23">
        <v>46113</v>
      </c>
      <c r="AO453" s="8" t="s">
        <v>2</v>
      </c>
      <c r="AP453" s="23">
        <v>46118</v>
      </c>
      <c r="AQ453" s="45" t="s">
        <v>0</v>
      </c>
      <c r="AR453" s="41">
        <v>51118001</v>
      </c>
      <c r="AS453" s="41">
        <v>24361502</v>
      </c>
      <c r="AT453" s="41" t="s">
        <v>5552</v>
      </c>
      <c r="AU453" s="40" t="s">
        <v>5616</v>
      </c>
    </row>
    <row r="454" spans="1:47" ht="36">
      <c r="A454" s="9" t="s">
        <v>5413</v>
      </c>
      <c r="B454" s="10" t="s">
        <v>2122</v>
      </c>
      <c r="C454" s="6" t="str">
        <f>VLOOKUP(B454,Hoja1!A:G,3,FALSE)</f>
        <v>JAIME ANDRES JIMENEZ POLANIA</v>
      </c>
      <c r="D454" s="6" t="str">
        <f>VLOOKUP(B454,Hoja1!A:G,5,FALSE)</f>
        <v>LIZ JOHANA GARCIA HERNANDEZ</v>
      </c>
      <c r="E454" s="6" t="e">
        <f>_xlfn.XLOOKUP(B454,#REF!,#REF!," ")</f>
        <v>#REF!</v>
      </c>
      <c r="F454" s="3" t="str">
        <f>VLOOKUP(B454,Hoja1!A:G,7,FALSE)</f>
        <v>DARWIN JOHAN CRISTANCHO MICAN</v>
      </c>
      <c r="G454" s="11">
        <v>46048</v>
      </c>
      <c r="H454" s="12">
        <v>8</v>
      </c>
      <c r="I454" s="12">
        <v>240</v>
      </c>
      <c r="J454" s="13">
        <v>46056</v>
      </c>
      <c r="K454" s="5" t="s">
        <v>4248</v>
      </c>
      <c r="L454" s="13">
        <v>46297</v>
      </c>
      <c r="M454" s="14">
        <v>0</v>
      </c>
      <c r="N454" s="15">
        <f t="shared" si="110"/>
        <v>46297</v>
      </c>
      <c r="O454" s="16">
        <v>54400000</v>
      </c>
      <c r="P454" s="17">
        <v>0</v>
      </c>
      <c r="Q454" s="17">
        <f t="shared" si="112"/>
        <v>54400000</v>
      </c>
      <c r="R454" s="18">
        <f t="shared" si="105"/>
        <v>6800000</v>
      </c>
      <c r="S454" s="17">
        <f t="shared" si="106"/>
        <v>226666.66666666666</v>
      </c>
      <c r="T454" s="19">
        <f>30*S454</f>
        <v>6800000</v>
      </c>
      <c r="U454" s="20">
        <v>1</v>
      </c>
      <c r="V454" s="20">
        <v>9</v>
      </c>
      <c r="W454" s="20">
        <f>28</f>
        <v>28</v>
      </c>
      <c r="X454" s="21">
        <f t="shared" si="107"/>
        <v>0.11666666666666667</v>
      </c>
      <c r="Y454" s="22">
        <f t="shared" ca="1" si="108"/>
        <v>0.37083333333333335</v>
      </c>
      <c r="Z454" s="26" t="s">
        <v>4640</v>
      </c>
      <c r="AA454" s="26">
        <f>VLOOKUP(B454,Hoja2!A:H,8,FALSE)</f>
        <v>740</v>
      </c>
      <c r="AB454" s="27">
        <v>46052</v>
      </c>
      <c r="AC454" s="26"/>
      <c r="AD454" s="27"/>
      <c r="AE454" s="24" t="s">
        <v>1</v>
      </c>
      <c r="AF454" s="24" t="s">
        <v>8</v>
      </c>
      <c r="AG454" s="24">
        <f>VLOOKUP(B454,ARL!A:Z,22,FALSE)</f>
        <v>1</v>
      </c>
      <c r="AH454" s="25" t="str">
        <f t="shared" ca="1" si="109"/>
        <v>VIGENTE</v>
      </c>
      <c r="AI454" s="44" t="s">
        <v>3</v>
      </c>
      <c r="AJ454" s="44" t="s">
        <v>3</v>
      </c>
      <c r="AK454" s="44" t="s">
        <v>3</v>
      </c>
      <c r="AL454" s="44" t="s">
        <v>3</v>
      </c>
      <c r="AM454" s="44" t="s">
        <v>3</v>
      </c>
      <c r="AN454" s="23"/>
      <c r="AO454" s="8"/>
      <c r="AP454" s="23"/>
      <c r="AQ454" s="45"/>
      <c r="AR454" s="41">
        <v>51118001</v>
      </c>
      <c r="AS454" s="41">
        <v>24361502</v>
      </c>
      <c r="AT454" s="41" t="s">
        <v>5460</v>
      </c>
      <c r="AU454" s="40"/>
    </row>
    <row r="455" spans="1:47" ht="36">
      <c r="A455" s="9" t="s">
        <v>9</v>
      </c>
      <c r="B455" s="10" t="s">
        <v>2122</v>
      </c>
      <c r="C455" s="6" t="str">
        <f>VLOOKUP(B455,Hoja1!A:G,3,FALSE)</f>
        <v>JAIME ANDRES JIMENEZ POLANIA</v>
      </c>
      <c r="D455" s="6" t="str">
        <f>VLOOKUP(B455,Hoja1!A:G,5,FALSE)</f>
        <v>LIZ JOHANA GARCIA HERNANDEZ</v>
      </c>
      <c r="E455" s="6" t="e">
        <f>_xlfn.XLOOKUP(B455,#REF!,#REF!," ")</f>
        <v>#REF!</v>
      </c>
      <c r="F455" s="3" t="str">
        <f>VLOOKUP(B455,Hoja1!A:G,7,FALSE)</f>
        <v>DARWIN JOHAN CRISTANCHO MICAN</v>
      </c>
      <c r="G455" s="11">
        <v>46048</v>
      </c>
      <c r="H455" s="12">
        <v>8</v>
      </c>
      <c r="I455" s="12">
        <v>240</v>
      </c>
      <c r="J455" s="13">
        <v>46056</v>
      </c>
      <c r="K455" s="5" t="s">
        <v>4248</v>
      </c>
      <c r="L455" s="13">
        <v>46297</v>
      </c>
      <c r="M455" s="14">
        <v>0</v>
      </c>
      <c r="N455" s="15">
        <f t="shared" si="110"/>
        <v>46297</v>
      </c>
      <c r="O455" s="16">
        <v>54400000</v>
      </c>
      <c r="P455" s="17">
        <v>0</v>
      </c>
      <c r="Q455" s="17">
        <f t="shared" si="112"/>
        <v>54400000</v>
      </c>
      <c r="R455" s="18">
        <f t="shared" si="105"/>
        <v>6800000</v>
      </c>
      <c r="S455" s="17">
        <f t="shared" si="106"/>
        <v>226666.66666666666</v>
      </c>
      <c r="T455" s="19">
        <f>30*S455</f>
        <v>6800000</v>
      </c>
      <c r="U455" s="20">
        <v>2</v>
      </c>
      <c r="V455" s="20">
        <v>9</v>
      </c>
      <c r="W455" s="20">
        <f>28+30</f>
        <v>58</v>
      </c>
      <c r="X455" s="21">
        <f t="shared" si="107"/>
        <v>0.24166666666666667</v>
      </c>
      <c r="Y455" s="22">
        <f t="shared" ca="1" si="108"/>
        <v>0.37083333333333335</v>
      </c>
      <c r="Z455" s="26" t="s">
        <v>4640</v>
      </c>
      <c r="AA455" s="26">
        <f>VLOOKUP(B455,Hoja2!A:H,8,FALSE)</f>
        <v>740</v>
      </c>
      <c r="AB455" s="27">
        <v>46052</v>
      </c>
      <c r="AC455" s="26"/>
      <c r="AD455" s="27"/>
      <c r="AE455" s="24" t="s">
        <v>8</v>
      </c>
      <c r="AF455" s="24" t="s">
        <v>9</v>
      </c>
      <c r="AG455" s="24">
        <f>VLOOKUP(B455,ARL!A:Z,22,FALSE)</f>
        <v>1</v>
      </c>
      <c r="AH455" s="25" t="str">
        <f t="shared" ca="1" si="109"/>
        <v>VIGENTE</v>
      </c>
      <c r="AI455" s="44" t="s">
        <v>3</v>
      </c>
      <c r="AJ455" s="44" t="s">
        <v>3</v>
      </c>
      <c r="AK455" s="44" t="s">
        <v>3</v>
      </c>
      <c r="AL455" s="44" t="s">
        <v>3</v>
      </c>
      <c r="AM455" s="44" t="s">
        <v>3</v>
      </c>
      <c r="AN455" s="23"/>
      <c r="AO455" s="8" t="s">
        <v>2</v>
      </c>
      <c r="AP455" s="23">
        <v>46112</v>
      </c>
      <c r="AQ455" s="45" t="s">
        <v>0</v>
      </c>
      <c r="AR455" s="41">
        <v>51118001</v>
      </c>
      <c r="AS455" s="41">
        <v>24361502</v>
      </c>
      <c r="AT455" s="41" t="s">
        <v>5460</v>
      </c>
      <c r="AU455" s="40"/>
    </row>
    <row r="456" spans="1:47" ht="36">
      <c r="A456" s="9" t="s">
        <v>5413</v>
      </c>
      <c r="B456" s="10" t="s">
        <v>2127</v>
      </c>
      <c r="C456" s="6" t="str">
        <f>VLOOKUP(B456,Hoja1!A:G,3,FALSE)</f>
        <v>MANUEL FERNANDO PACHON SANTANA</v>
      </c>
      <c r="D456" s="6" t="str">
        <f>VLOOKUP(B456,Hoja1!A:G,5,FALSE)</f>
        <v>LIZ JOHANA GARCIA HERNANDEZ</v>
      </c>
      <c r="E456" s="6" t="e">
        <f>_xlfn.XLOOKUP(B456,#REF!,#REF!," ")</f>
        <v>#REF!</v>
      </c>
      <c r="F456" s="3" t="str">
        <f>VLOOKUP(B456,Hoja1!A:G,7,FALSE)</f>
        <v>DARWIN JOHAN CRISTANCHO MICAN</v>
      </c>
      <c r="G456" s="11">
        <v>46049</v>
      </c>
      <c r="H456" s="12">
        <v>8</v>
      </c>
      <c r="I456" s="12">
        <v>240</v>
      </c>
      <c r="J456" s="13">
        <v>46056</v>
      </c>
      <c r="K456" s="5" t="s">
        <v>4248</v>
      </c>
      <c r="L456" s="13">
        <v>46297</v>
      </c>
      <c r="M456" s="14">
        <v>0</v>
      </c>
      <c r="N456" s="15">
        <f t="shared" si="110"/>
        <v>46297</v>
      </c>
      <c r="O456" s="16">
        <v>54400000</v>
      </c>
      <c r="P456" s="17">
        <v>0</v>
      </c>
      <c r="Q456" s="17">
        <f t="shared" si="112"/>
        <v>54400000</v>
      </c>
      <c r="R456" s="18">
        <f t="shared" si="105"/>
        <v>6800000</v>
      </c>
      <c r="S456" s="17">
        <f t="shared" si="106"/>
        <v>226666.66666666666</v>
      </c>
      <c r="T456" s="19">
        <f>28*S456</f>
        <v>6346666.666666666</v>
      </c>
      <c r="U456" s="20">
        <v>1</v>
      </c>
      <c r="V456" s="20">
        <v>9</v>
      </c>
      <c r="W456" s="20">
        <v>28</v>
      </c>
      <c r="X456" s="21">
        <f t="shared" si="107"/>
        <v>0.11666666666666667</v>
      </c>
      <c r="Y456" s="22">
        <f t="shared" ca="1" si="108"/>
        <v>0.37083333333333335</v>
      </c>
      <c r="Z456" s="26" t="s">
        <v>4640</v>
      </c>
      <c r="AA456" s="26">
        <f>VLOOKUP(B456,Hoja2!A:H,8,FALSE)</f>
        <v>777</v>
      </c>
      <c r="AB456" s="27">
        <v>46052</v>
      </c>
      <c r="AC456" s="26"/>
      <c r="AD456" s="27"/>
      <c r="AE456" s="24" t="s">
        <v>1</v>
      </c>
      <c r="AF456" s="24" t="s">
        <v>8</v>
      </c>
      <c r="AG456" s="24">
        <f>VLOOKUP(B456,ARL!A:Z,22,FALSE)</f>
        <v>1</v>
      </c>
      <c r="AH456" s="25" t="str">
        <f t="shared" ca="1" si="109"/>
        <v>VIGENTE</v>
      </c>
      <c r="AI456" s="44" t="s">
        <v>3</v>
      </c>
      <c r="AJ456" s="44" t="s">
        <v>3</v>
      </c>
      <c r="AK456" s="44" t="s">
        <v>3</v>
      </c>
      <c r="AL456" s="44" t="s">
        <v>3</v>
      </c>
      <c r="AM456" s="44" t="s">
        <v>3</v>
      </c>
      <c r="AN456" s="23"/>
      <c r="AO456" s="8" t="s">
        <v>2</v>
      </c>
      <c r="AP456" s="23">
        <v>46112</v>
      </c>
      <c r="AQ456" s="45" t="s">
        <v>0</v>
      </c>
      <c r="AR456" s="41">
        <v>51118001</v>
      </c>
      <c r="AS456" s="41">
        <v>24361502</v>
      </c>
      <c r="AT456" s="41" t="s">
        <v>5460</v>
      </c>
      <c r="AU456" s="40"/>
    </row>
    <row r="457" spans="1:47" ht="36">
      <c r="A457" s="9" t="s">
        <v>9</v>
      </c>
      <c r="B457" s="10" t="s">
        <v>2127</v>
      </c>
      <c r="C457" s="6" t="str">
        <f>VLOOKUP(B457,Hoja1!A:G,3,FALSE)</f>
        <v>MANUEL FERNANDO PACHON SANTANA</v>
      </c>
      <c r="D457" s="6" t="str">
        <f>VLOOKUP(B457,Hoja1!A:G,5,FALSE)</f>
        <v>LIZ JOHANA GARCIA HERNANDEZ</v>
      </c>
      <c r="E457" s="6" t="e">
        <f>_xlfn.XLOOKUP(B457,#REF!,#REF!," ")</f>
        <v>#REF!</v>
      </c>
      <c r="F457" s="3" t="str">
        <f>VLOOKUP(B457,Hoja1!A:G,7,FALSE)</f>
        <v>DARWIN JOHAN CRISTANCHO MICAN</v>
      </c>
      <c r="G457" s="11">
        <v>46049</v>
      </c>
      <c r="H457" s="12">
        <v>8</v>
      </c>
      <c r="I457" s="12">
        <v>240</v>
      </c>
      <c r="J457" s="13">
        <v>46056</v>
      </c>
      <c r="K457" s="5" t="s">
        <v>4248</v>
      </c>
      <c r="L457" s="13">
        <v>46297</v>
      </c>
      <c r="M457" s="14">
        <v>0</v>
      </c>
      <c r="N457" s="15">
        <f t="shared" si="110"/>
        <v>46297</v>
      </c>
      <c r="O457" s="16">
        <v>54400000</v>
      </c>
      <c r="P457" s="17">
        <v>0</v>
      </c>
      <c r="Q457" s="17">
        <f t="shared" si="112"/>
        <v>54400000</v>
      </c>
      <c r="R457" s="18">
        <f t="shared" si="105"/>
        <v>6800000</v>
      </c>
      <c r="S457" s="17">
        <f t="shared" si="106"/>
        <v>226666.66666666666</v>
      </c>
      <c r="T457" s="19">
        <f>30*S457</f>
        <v>6800000</v>
      </c>
      <c r="U457" s="20">
        <v>2</v>
      </c>
      <c r="V457" s="20">
        <v>9</v>
      </c>
      <c r="W457" s="20">
        <f>28+30</f>
        <v>58</v>
      </c>
      <c r="X457" s="21">
        <f t="shared" si="107"/>
        <v>0.24166666666666667</v>
      </c>
      <c r="Y457" s="22">
        <f t="shared" ca="1" si="108"/>
        <v>0.37083333333333335</v>
      </c>
      <c r="Z457" s="26" t="s">
        <v>4640</v>
      </c>
      <c r="AA457" s="26">
        <f>VLOOKUP(B457,Hoja2!A:H,8,FALSE)</f>
        <v>777</v>
      </c>
      <c r="AB457" s="27">
        <v>46052</v>
      </c>
      <c r="AC457" s="26"/>
      <c r="AD457" s="27"/>
      <c r="AE457" s="24" t="s">
        <v>8</v>
      </c>
      <c r="AF457" s="24" t="s">
        <v>9</v>
      </c>
      <c r="AG457" s="24">
        <f>VLOOKUP(B457,ARL!A:Z,22,FALSE)</f>
        <v>1</v>
      </c>
      <c r="AH457" s="25" t="str">
        <f t="shared" ca="1" si="109"/>
        <v>VIGENTE</v>
      </c>
      <c r="AI457" s="44" t="s">
        <v>3</v>
      </c>
      <c r="AJ457" s="44" t="s">
        <v>3</v>
      </c>
      <c r="AK457" s="44" t="s">
        <v>3</v>
      </c>
      <c r="AL457" s="44" t="s">
        <v>3</v>
      </c>
      <c r="AM457" s="44" t="s">
        <v>3</v>
      </c>
      <c r="AN457" s="23"/>
      <c r="AO457" s="8" t="s">
        <v>2</v>
      </c>
      <c r="AP457" s="23">
        <v>46112</v>
      </c>
      <c r="AQ457" s="45" t="s">
        <v>0</v>
      </c>
      <c r="AR457" s="41">
        <v>51118001</v>
      </c>
      <c r="AS457" s="41">
        <v>24361502</v>
      </c>
      <c r="AT457" s="41" t="s">
        <v>5460</v>
      </c>
      <c r="AU457" s="40"/>
    </row>
    <row r="458" spans="1:47" ht="43.7">
      <c r="A458" s="9" t="s">
        <v>5413</v>
      </c>
      <c r="B458" s="10" t="s">
        <v>2132</v>
      </c>
      <c r="C458" s="6" t="str">
        <f>VLOOKUP(B458,Hoja1!A:G,3,FALSE)</f>
        <v>ROSA ELENA PÁEZ GONZÁLEZ</v>
      </c>
      <c r="D458" s="6" t="str">
        <f>VLOOKUP(B458,Hoja1!A:G,5,FALSE)</f>
        <v>LIZ JOHANA GARCIA HERNANDEZ</v>
      </c>
      <c r="E458" s="6" t="e">
        <f>_xlfn.XLOOKUP(B458,#REF!,#REF!," ")</f>
        <v>#REF!</v>
      </c>
      <c r="F458" s="3" t="str">
        <f>VLOOKUP(B458,Hoja1!A:G,7,FALSE)</f>
        <v>DARWIN JOHAN CRISTANCHO MICAN</v>
      </c>
      <c r="G458" s="11">
        <v>46050</v>
      </c>
      <c r="H458" s="12">
        <v>8</v>
      </c>
      <c r="I458" s="12">
        <v>240</v>
      </c>
      <c r="J458" s="13">
        <v>46062</v>
      </c>
      <c r="K458" s="5" t="s">
        <v>4248</v>
      </c>
      <c r="L458" s="13">
        <v>46303</v>
      </c>
      <c r="M458" s="14">
        <v>0</v>
      </c>
      <c r="N458" s="15">
        <f t="shared" si="110"/>
        <v>46303</v>
      </c>
      <c r="O458" s="16">
        <v>54400000</v>
      </c>
      <c r="P458" s="17">
        <v>0</v>
      </c>
      <c r="Q458" s="17">
        <f t="shared" si="112"/>
        <v>54400000</v>
      </c>
      <c r="R458" s="18">
        <f t="shared" si="105"/>
        <v>6800000</v>
      </c>
      <c r="S458" s="17">
        <f t="shared" si="106"/>
        <v>226666.66666666666</v>
      </c>
      <c r="T458" s="19">
        <f>22*S458</f>
        <v>4986666.666666666</v>
      </c>
      <c r="U458" s="20">
        <v>1</v>
      </c>
      <c r="V458" s="20">
        <v>9</v>
      </c>
      <c r="W458" s="20">
        <v>22</v>
      </c>
      <c r="X458" s="21">
        <f t="shared" si="107"/>
        <v>9.166666666666666E-2</v>
      </c>
      <c r="Y458" s="22">
        <f t="shared" ca="1" si="108"/>
        <v>0.34583333333333333</v>
      </c>
      <c r="Z458" s="26" t="s">
        <v>4640</v>
      </c>
      <c r="AA458" s="26">
        <f>VLOOKUP(B458,Hoja2!A:H,8,FALSE)</f>
        <v>1791</v>
      </c>
      <c r="AB458" s="27">
        <v>46062</v>
      </c>
      <c r="AC458" s="26"/>
      <c r="AD458" s="27"/>
      <c r="AE458" s="24" t="s">
        <v>1</v>
      </c>
      <c r="AF458" s="24" t="s">
        <v>8</v>
      </c>
      <c r="AG458" s="24">
        <f>VLOOKUP(B458,ARL!A:Z,22,FALSE)</f>
        <v>1</v>
      </c>
      <c r="AH458" s="25" t="str">
        <f t="shared" ca="1" si="109"/>
        <v>VIGENTE</v>
      </c>
      <c r="AI458" s="44" t="s">
        <v>3</v>
      </c>
      <c r="AJ458" s="44" t="s">
        <v>3</v>
      </c>
      <c r="AK458" s="44" t="s">
        <v>3</v>
      </c>
      <c r="AL458" s="44" t="s">
        <v>3</v>
      </c>
      <c r="AM458" s="44" t="s">
        <v>3</v>
      </c>
      <c r="AN458" s="23"/>
      <c r="AO458" s="8" t="s">
        <v>2</v>
      </c>
      <c r="AP458" s="23">
        <v>46112</v>
      </c>
      <c r="AQ458" s="45" t="s">
        <v>0</v>
      </c>
      <c r="AR458" s="41">
        <v>51118001</v>
      </c>
      <c r="AS458" s="41">
        <v>24361502</v>
      </c>
      <c r="AT458" s="41" t="s">
        <v>5460</v>
      </c>
      <c r="AU458" s="40" t="s">
        <v>5538</v>
      </c>
    </row>
    <row r="459" spans="1:47" ht="58.35">
      <c r="A459" s="9" t="s">
        <v>9</v>
      </c>
      <c r="B459" s="10" t="s">
        <v>2132</v>
      </c>
      <c r="C459" s="6" t="str">
        <f>VLOOKUP(B459,Hoja1!A:G,3,FALSE)</f>
        <v>ROSA ELENA PÁEZ GONZÁLEZ</v>
      </c>
      <c r="D459" s="6" t="str">
        <f>VLOOKUP(B459,Hoja1!A:G,5,FALSE)</f>
        <v>LIZ JOHANA GARCIA HERNANDEZ</v>
      </c>
      <c r="E459" s="6" t="e">
        <f>_xlfn.XLOOKUP(B459,#REF!,#REF!," ")</f>
        <v>#REF!</v>
      </c>
      <c r="F459" s="3" t="str">
        <f>VLOOKUP(B459,Hoja1!A:G,7,FALSE)</f>
        <v>DARWIN JOHAN CRISTANCHO MICAN</v>
      </c>
      <c r="G459" s="11">
        <v>46050</v>
      </c>
      <c r="H459" s="12">
        <v>8</v>
      </c>
      <c r="I459" s="12">
        <v>240</v>
      </c>
      <c r="J459" s="13">
        <v>46062</v>
      </c>
      <c r="K459" s="5" t="s">
        <v>4248</v>
      </c>
      <c r="L459" s="13">
        <v>46303</v>
      </c>
      <c r="M459" s="14">
        <v>0</v>
      </c>
      <c r="N459" s="15">
        <f t="shared" si="110"/>
        <v>46303</v>
      </c>
      <c r="O459" s="16">
        <v>54400000</v>
      </c>
      <c r="P459" s="17">
        <v>0</v>
      </c>
      <c r="Q459" s="17">
        <f t="shared" si="112"/>
        <v>54400000</v>
      </c>
      <c r="R459" s="18">
        <f t="shared" si="105"/>
        <v>6800000</v>
      </c>
      <c r="S459" s="17">
        <f t="shared" si="106"/>
        <v>226666.66666666666</v>
      </c>
      <c r="T459" s="19">
        <f>30*S459</f>
        <v>6800000</v>
      </c>
      <c r="U459" s="20">
        <v>2</v>
      </c>
      <c r="V459" s="20">
        <v>9</v>
      </c>
      <c r="W459" s="20">
        <f>22+30</f>
        <v>52</v>
      </c>
      <c r="X459" s="21">
        <f t="shared" si="107"/>
        <v>0.21666666666666667</v>
      </c>
      <c r="Y459" s="22">
        <f t="shared" ca="1" si="108"/>
        <v>0.34583333333333333</v>
      </c>
      <c r="Z459" s="26" t="s">
        <v>4640</v>
      </c>
      <c r="AA459" s="26">
        <f>VLOOKUP(B459,Hoja2!A:H,8,FALSE)</f>
        <v>1791</v>
      </c>
      <c r="AB459" s="27">
        <v>46062</v>
      </c>
      <c r="AC459" s="26"/>
      <c r="AD459" s="27"/>
      <c r="AE459" s="24" t="s">
        <v>8</v>
      </c>
      <c r="AF459" s="24" t="s">
        <v>9</v>
      </c>
      <c r="AG459" s="24">
        <f>VLOOKUP(B459,ARL!A:Z,22,FALSE)</f>
        <v>1</v>
      </c>
      <c r="AH459" s="25" t="str">
        <f t="shared" ca="1" si="109"/>
        <v>VIGENTE</v>
      </c>
      <c r="AI459" s="44" t="s">
        <v>3</v>
      </c>
      <c r="AJ459" s="44" t="s">
        <v>3</v>
      </c>
      <c r="AK459" s="44" t="s">
        <v>3</v>
      </c>
      <c r="AL459" s="44" t="s">
        <v>3</v>
      </c>
      <c r="AM459" s="44" t="s">
        <v>3</v>
      </c>
      <c r="AN459" s="23">
        <v>46111</v>
      </c>
      <c r="AO459" s="8" t="s">
        <v>2</v>
      </c>
      <c r="AP459" s="23">
        <v>46112</v>
      </c>
      <c r="AQ459" s="45" t="s">
        <v>0</v>
      </c>
      <c r="AR459" s="41">
        <v>51118001</v>
      </c>
      <c r="AS459" s="41">
        <v>24361502</v>
      </c>
      <c r="AT459" s="41" t="s">
        <v>5460</v>
      </c>
      <c r="AU459" s="40" t="s">
        <v>5617</v>
      </c>
    </row>
    <row r="460" spans="1:47" ht="36">
      <c r="A460" s="9" t="s">
        <v>9</v>
      </c>
      <c r="B460" s="10" t="s">
        <v>2138</v>
      </c>
      <c r="C460" s="6" t="str">
        <f>VLOOKUP(B460,Hoja1!A:G,3,FALSE)</f>
        <v>CHRISTIAN CAMILO DIAZ DIAZ</v>
      </c>
      <c r="D460" s="6" t="str">
        <f>VLOOKUP(B460,Hoja1!A:G,5,FALSE)</f>
        <v>LIZ JOHANA GARCIA HERNANDEZ</v>
      </c>
      <c r="E460" s="6" t="e">
        <f>_xlfn.XLOOKUP(B460,#REF!,#REF!," ")</f>
        <v>#REF!</v>
      </c>
      <c r="F460" s="3" t="str">
        <f>VLOOKUP(B460,Hoja1!A:G,7,FALSE)</f>
        <v>DARWIN JOHAN CRISTANCHO MICAN</v>
      </c>
      <c r="G460" s="11"/>
      <c r="H460" s="12">
        <v>8</v>
      </c>
      <c r="I460" s="12">
        <v>240</v>
      </c>
      <c r="J460" s="13"/>
      <c r="K460" s="5"/>
      <c r="L460" s="13"/>
      <c r="M460" s="14"/>
      <c r="N460" s="15">
        <f t="shared" si="110"/>
        <v>0</v>
      </c>
      <c r="O460" s="16"/>
      <c r="P460" s="17"/>
      <c r="Q460" s="17">
        <f t="shared" si="112"/>
        <v>0</v>
      </c>
      <c r="R460" s="18">
        <f t="shared" si="105"/>
        <v>0</v>
      </c>
      <c r="S460" s="17">
        <f t="shared" si="106"/>
        <v>0</v>
      </c>
      <c r="T460" s="19">
        <f>+AA460*S460</f>
        <v>0</v>
      </c>
      <c r="U460" s="20">
        <v>1</v>
      </c>
      <c r="V460" s="20">
        <v>9</v>
      </c>
      <c r="W460" s="20"/>
      <c r="X460" s="21">
        <f t="shared" si="107"/>
        <v>0</v>
      </c>
      <c r="Y460" s="22">
        <f t="shared" ca="1" si="108"/>
        <v>192.27083333333334</v>
      </c>
      <c r="Z460" s="26" t="s">
        <v>4640</v>
      </c>
      <c r="AA460" s="26">
        <f>VLOOKUP(B460,Hoja2!A:H,8,FALSE)</f>
        <v>1793</v>
      </c>
      <c r="AB460" s="27">
        <v>46062</v>
      </c>
      <c r="AC460" s="26"/>
      <c r="AD460" s="27"/>
      <c r="AE460" s="24"/>
      <c r="AF460" s="24"/>
      <c r="AG460" s="24">
        <f>VLOOKUP(B460,ARL!A:Z,22,FALSE)</f>
        <v>1</v>
      </c>
      <c r="AH460" s="25" t="str">
        <f t="shared" ca="1" si="109"/>
        <v>TERMINADO</v>
      </c>
      <c r="AI460" s="44"/>
      <c r="AJ460" s="44"/>
      <c r="AK460" s="44"/>
      <c r="AL460" s="44"/>
      <c r="AM460" s="44"/>
      <c r="AN460" s="23"/>
      <c r="AO460" s="8"/>
      <c r="AP460" s="23"/>
      <c r="AQ460" s="45"/>
      <c r="AR460" s="41">
        <v>51118001</v>
      </c>
      <c r="AS460" s="41">
        <v>24361502</v>
      </c>
      <c r="AT460" s="41" t="s">
        <v>5460</v>
      </c>
      <c r="AU460" s="40"/>
    </row>
    <row r="461" spans="1:47" ht="36">
      <c r="A461" s="9" t="s">
        <v>9</v>
      </c>
      <c r="B461" s="10" t="s">
        <v>2142</v>
      </c>
      <c r="C461" s="6" t="str">
        <f>VLOOKUP(B461,Hoja1!A:G,3,FALSE)</f>
        <v>ADRIANA MARIA VEGA ALONSO</v>
      </c>
      <c r="D461" s="6" t="str">
        <f>VLOOKUP(B461,Hoja1!A:G,5,FALSE)</f>
        <v>LIZ JOHANA GARCIA HERNANDEZ</v>
      </c>
      <c r="E461" s="6" t="e">
        <f>_xlfn.XLOOKUP(B461,#REF!,#REF!," ")</f>
        <v>#REF!</v>
      </c>
      <c r="F461" s="3" t="str">
        <f>VLOOKUP(B461,Hoja1!A:G,7,FALSE)</f>
        <v>DARWIN JOHAN CRISTANCHO MICAN</v>
      </c>
      <c r="G461" s="11">
        <v>46051</v>
      </c>
      <c r="H461" s="12">
        <v>8</v>
      </c>
      <c r="I461" s="12">
        <v>240</v>
      </c>
      <c r="J461" s="13">
        <v>46063</v>
      </c>
      <c r="K461" s="5" t="s">
        <v>4248</v>
      </c>
      <c r="L461" s="13">
        <v>46304</v>
      </c>
      <c r="M461" s="14">
        <v>0</v>
      </c>
      <c r="N461" s="15">
        <f t="shared" si="110"/>
        <v>46304</v>
      </c>
      <c r="O461" s="16">
        <v>38400000</v>
      </c>
      <c r="P461" s="17">
        <v>0</v>
      </c>
      <c r="Q461" s="17">
        <f t="shared" si="112"/>
        <v>38400000</v>
      </c>
      <c r="R461" s="18">
        <f t="shared" si="105"/>
        <v>4800000</v>
      </c>
      <c r="S461" s="17">
        <f t="shared" si="106"/>
        <v>160000</v>
      </c>
      <c r="T461" s="19">
        <f>30*S461</f>
        <v>4800000</v>
      </c>
      <c r="U461" s="20">
        <v>2</v>
      </c>
      <c r="V461" s="20">
        <v>9</v>
      </c>
      <c r="W461" s="20">
        <f>30+21</f>
        <v>51</v>
      </c>
      <c r="X461" s="21">
        <f t="shared" si="107"/>
        <v>0.21249999999999999</v>
      </c>
      <c r="Y461" s="22">
        <f t="shared" ca="1" si="108"/>
        <v>0.34166666666666667</v>
      </c>
      <c r="Z461" s="26" t="s">
        <v>4644</v>
      </c>
      <c r="AA461" s="26">
        <f>VLOOKUP(B461,Hoja2!A:H,8,FALSE)</f>
        <v>1832</v>
      </c>
      <c r="AB461" s="27">
        <v>46063</v>
      </c>
      <c r="AC461" s="26"/>
      <c r="AD461" s="27"/>
      <c r="AE461" s="24"/>
      <c r="AF461" s="24" t="s">
        <v>9</v>
      </c>
      <c r="AG461" s="24">
        <f>VLOOKUP(B461,ARL!A:Z,22,FALSE)</f>
        <v>1</v>
      </c>
      <c r="AH461" s="25" t="str">
        <f t="shared" ca="1" si="109"/>
        <v>VIGENTE</v>
      </c>
      <c r="AI461" s="44"/>
      <c r="AJ461" s="44"/>
      <c r="AK461" s="44"/>
      <c r="AL461" s="44"/>
      <c r="AM461" s="44"/>
      <c r="AN461" s="23"/>
      <c r="AO461" s="8"/>
      <c r="AP461" s="23"/>
      <c r="AQ461" s="45" t="s">
        <v>0</v>
      </c>
      <c r="AR461" s="41">
        <v>51118001</v>
      </c>
      <c r="AS461" s="41">
        <v>24361502</v>
      </c>
      <c r="AT461" s="41" t="s">
        <v>5460</v>
      </c>
      <c r="AU461" s="40"/>
    </row>
    <row r="462" spans="1:47" ht="36">
      <c r="A462" s="9" t="s">
        <v>9</v>
      </c>
      <c r="B462" s="10" t="s">
        <v>2148</v>
      </c>
      <c r="C462" s="6" t="str">
        <f>VLOOKUP(B462,Hoja1!A:G,3,FALSE)</f>
        <v>JAIME DARÍO PARDO RODRÍGUEZ</v>
      </c>
      <c r="D462" s="6" t="str">
        <f>VLOOKUP(B462,Hoja1!A:G,5,FALSE)</f>
        <v>AHYDA ROCIO QUIROGA PIRAQUIVE</v>
      </c>
      <c r="E462" s="6" t="e">
        <f>_xlfn.XLOOKUP(B462,#REF!,#REF!," ")</f>
        <v>#REF!</v>
      </c>
      <c r="F462" s="3" t="str">
        <f>VLOOKUP(B462,Hoja1!A:G,7,FALSE)</f>
        <v>VICTOR MAURICIO ARDILA RODRIGUEZ</v>
      </c>
      <c r="G462" s="11">
        <v>46044</v>
      </c>
      <c r="H462" s="12">
        <v>8</v>
      </c>
      <c r="I462" s="12">
        <v>240</v>
      </c>
      <c r="J462" s="13">
        <v>46049</v>
      </c>
      <c r="K462" s="5"/>
      <c r="L462" s="13">
        <v>46291</v>
      </c>
      <c r="M462" s="14"/>
      <c r="N462" s="15">
        <f t="shared" si="110"/>
        <v>46291</v>
      </c>
      <c r="O462" s="16">
        <v>54400000</v>
      </c>
      <c r="P462" s="17"/>
      <c r="Q462" s="17">
        <f t="shared" si="112"/>
        <v>54400000</v>
      </c>
      <c r="R462" s="18">
        <f t="shared" si="105"/>
        <v>6800000</v>
      </c>
      <c r="S462" s="17">
        <f t="shared" si="106"/>
        <v>226666.66666666666</v>
      </c>
      <c r="T462" s="19">
        <f>30*S462</f>
        <v>6800000</v>
      </c>
      <c r="U462" s="20">
        <v>3</v>
      </c>
      <c r="V462" s="20">
        <v>9</v>
      </c>
      <c r="W462" s="20">
        <f>4+30+30</f>
        <v>64</v>
      </c>
      <c r="X462" s="21">
        <f t="shared" si="107"/>
        <v>0.26666666666666666</v>
      </c>
      <c r="Y462" s="22">
        <f t="shared" ca="1" si="108"/>
        <v>0.4</v>
      </c>
      <c r="Z462" s="26" t="s">
        <v>4302</v>
      </c>
      <c r="AA462" s="26">
        <f>VLOOKUP(B462,Hoja2!A:H,8,FALSE)</f>
        <v>482</v>
      </c>
      <c r="AB462" s="27">
        <v>46046</v>
      </c>
      <c r="AC462" s="26"/>
      <c r="AD462" s="27"/>
      <c r="AE462" s="24" t="s">
        <v>8</v>
      </c>
      <c r="AF462" s="24" t="s">
        <v>9</v>
      </c>
      <c r="AG462" s="24">
        <f>VLOOKUP(B462,ARL!A:Z,22,FALSE)</f>
        <v>5</v>
      </c>
      <c r="AH462" s="25" t="str">
        <f t="shared" ca="1" si="109"/>
        <v>VIGENTE</v>
      </c>
      <c r="AI462" s="44"/>
      <c r="AJ462" s="44"/>
      <c r="AK462" s="44"/>
      <c r="AL462" s="44"/>
      <c r="AM462" s="44" t="s">
        <v>0</v>
      </c>
      <c r="AN462" s="23"/>
      <c r="AO462" s="8" t="s">
        <v>2</v>
      </c>
      <c r="AP462" s="23">
        <v>46112</v>
      </c>
      <c r="AQ462" s="45" t="s">
        <v>0</v>
      </c>
      <c r="AR462" s="41">
        <v>51118001</v>
      </c>
      <c r="AS462" s="41">
        <v>24361502</v>
      </c>
      <c r="AT462" s="41" t="s">
        <v>5407</v>
      </c>
      <c r="AU462" s="40"/>
    </row>
    <row r="463" spans="1:47" ht="36">
      <c r="A463" s="9" t="s">
        <v>9</v>
      </c>
      <c r="B463" s="10" t="s">
        <v>2154</v>
      </c>
      <c r="C463" s="6" t="str">
        <f>VLOOKUP(B463,Hoja1!A:G,3,FALSE)</f>
        <v>NATALY SUAREZ BARRANTES</v>
      </c>
      <c r="D463" s="6" t="str">
        <f>VLOOKUP(B463,Hoja1!A:G,5,FALSE)</f>
        <v>MARIA YULIANA BOHORQUEZ ZAPATA</v>
      </c>
      <c r="E463" s="6" t="e">
        <f>_xlfn.XLOOKUP(B463,#REF!,#REF!," ")</f>
        <v>#REF!</v>
      </c>
      <c r="F463" s="3" t="str">
        <f>VLOOKUP(B463,Hoja1!A:G,7,FALSE)</f>
        <v>JEISSON ANDREY GONZALEZ FLORIAN</v>
      </c>
      <c r="G463" s="11">
        <v>46048</v>
      </c>
      <c r="H463" s="12">
        <v>8</v>
      </c>
      <c r="I463" s="12">
        <v>240</v>
      </c>
      <c r="J463" s="13">
        <v>46052</v>
      </c>
      <c r="K463" s="5"/>
      <c r="L463" s="13">
        <v>46294</v>
      </c>
      <c r="M463" s="14"/>
      <c r="N463" s="15">
        <f t="shared" si="110"/>
        <v>46294</v>
      </c>
      <c r="O463" s="16">
        <v>64000000</v>
      </c>
      <c r="P463" s="17"/>
      <c r="Q463" s="17">
        <f t="shared" si="112"/>
        <v>64000000</v>
      </c>
      <c r="R463" s="18">
        <f t="shared" si="105"/>
        <v>8000000</v>
      </c>
      <c r="S463" s="17">
        <f t="shared" si="106"/>
        <v>266666.66666666669</v>
      </c>
      <c r="T463" s="19">
        <v>8000000</v>
      </c>
      <c r="U463" s="20">
        <v>3</v>
      </c>
      <c r="V463" s="20">
        <v>9</v>
      </c>
      <c r="W463" s="20">
        <f>1+30+30</f>
        <v>61</v>
      </c>
      <c r="X463" s="21">
        <f t="shared" si="107"/>
        <v>0.25416666666666665</v>
      </c>
      <c r="Y463" s="22">
        <f t="shared" ca="1" si="108"/>
        <v>0.38750000000000001</v>
      </c>
      <c r="Z463" s="26" t="s">
        <v>4386</v>
      </c>
      <c r="AA463" s="26">
        <f>VLOOKUP(B463,Hoja2!A:H,8,FALSE)</f>
        <v>704</v>
      </c>
      <c r="AB463" s="27">
        <v>46052</v>
      </c>
      <c r="AC463" s="26"/>
      <c r="AD463" s="27"/>
      <c r="AE463" s="24" t="s">
        <v>6</v>
      </c>
      <c r="AF463" s="24" t="s">
        <v>8</v>
      </c>
      <c r="AG463" s="24">
        <f>VLOOKUP(B463,ARL!A:Z,22,FALSE)</f>
        <v>5</v>
      </c>
      <c r="AH463" s="25" t="str">
        <f t="shared" ca="1" si="109"/>
        <v>VIGENTE</v>
      </c>
      <c r="AI463" s="44"/>
      <c r="AJ463" s="44"/>
      <c r="AK463" s="44"/>
      <c r="AL463" s="44"/>
      <c r="AM463" s="44" t="s">
        <v>0</v>
      </c>
      <c r="AN463" s="23"/>
      <c r="AO463" s="8" t="s">
        <v>2</v>
      </c>
      <c r="AP463" s="23">
        <v>46113</v>
      </c>
      <c r="AQ463" s="45" t="s">
        <v>0</v>
      </c>
      <c r="AR463" s="41">
        <v>51118001</v>
      </c>
      <c r="AS463" s="41">
        <v>24361502</v>
      </c>
      <c r="AT463" s="41" t="s">
        <v>5417</v>
      </c>
      <c r="AU463" s="40"/>
    </row>
    <row r="464" spans="1:47" ht="24">
      <c r="A464" s="9" t="s">
        <v>9</v>
      </c>
      <c r="B464" s="10" t="s">
        <v>2160</v>
      </c>
      <c r="C464" s="6" t="str">
        <f>VLOOKUP(B464,Hoja1!A:G,3,FALSE)</f>
        <v>SANDRA MILENA BARRERA ESTEPA</v>
      </c>
      <c r="D464" s="6" t="str">
        <f>VLOOKUP(B464,Hoja1!A:G,5,FALSE)</f>
        <v>ISOLIER ANDRES EGUIS BENITEZ</v>
      </c>
      <c r="E464" s="6" t="s">
        <v>687</v>
      </c>
      <c r="F464" s="3" t="str">
        <f>VLOOKUP(B464,Hoja1!A:G,7,FALSE)</f>
        <v>FERNANDO SOTELO AVILA</v>
      </c>
      <c r="G464" s="11">
        <v>46043</v>
      </c>
      <c r="H464" s="12">
        <v>8</v>
      </c>
      <c r="I464" s="12">
        <v>240</v>
      </c>
      <c r="J464" s="13">
        <v>46049</v>
      </c>
      <c r="K464" s="5"/>
      <c r="L464" s="13">
        <v>46291</v>
      </c>
      <c r="M464" s="14"/>
      <c r="N464" s="15">
        <f t="shared" si="110"/>
        <v>46291</v>
      </c>
      <c r="O464" s="16">
        <v>54400000</v>
      </c>
      <c r="P464" s="17"/>
      <c r="Q464" s="17">
        <f t="shared" si="112"/>
        <v>54400000</v>
      </c>
      <c r="R464" s="18">
        <f t="shared" si="105"/>
        <v>6800000</v>
      </c>
      <c r="S464" s="17">
        <f t="shared" si="106"/>
        <v>226666.66666666666</v>
      </c>
      <c r="T464" s="19">
        <v>6800000</v>
      </c>
      <c r="U464" s="20">
        <v>3</v>
      </c>
      <c r="V464" s="20">
        <v>9</v>
      </c>
      <c r="W464" s="20">
        <f>4+30+30</f>
        <v>64</v>
      </c>
      <c r="X464" s="21">
        <f t="shared" si="107"/>
        <v>0.26666666666666666</v>
      </c>
      <c r="Y464" s="22">
        <f t="shared" ca="1" si="108"/>
        <v>0.4</v>
      </c>
      <c r="Z464" s="26" t="s">
        <v>4302</v>
      </c>
      <c r="AA464" s="26">
        <f>VLOOKUP(B464,Hoja2!A:H,8,FALSE)</f>
        <v>483</v>
      </c>
      <c r="AB464" s="27">
        <v>46046</v>
      </c>
      <c r="AC464" s="26"/>
      <c r="AD464" s="27"/>
      <c r="AE464" s="24" t="s">
        <v>8</v>
      </c>
      <c r="AF464" s="24" t="s">
        <v>9</v>
      </c>
      <c r="AG464" s="24">
        <f>VLOOKUP(B464,ARL!A:Z,22,FALSE)</f>
        <v>5</v>
      </c>
      <c r="AH464" s="25" t="str">
        <f t="shared" ca="1" si="109"/>
        <v>VIGENTE</v>
      </c>
      <c r="AI464" s="44"/>
      <c r="AJ464" s="44"/>
      <c r="AK464" s="44">
        <f>5571849/12</f>
        <v>464320.75</v>
      </c>
      <c r="AL464" s="44"/>
      <c r="AM464" s="44"/>
      <c r="AN464" s="23"/>
      <c r="AO464" s="8" t="s">
        <v>2</v>
      </c>
      <c r="AP464" s="23">
        <v>46108</v>
      </c>
      <c r="AQ464" s="45" t="s">
        <v>0</v>
      </c>
      <c r="AR464" s="41">
        <v>51118001</v>
      </c>
      <c r="AS464" s="41">
        <v>24361502</v>
      </c>
      <c r="AT464" s="41" t="s">
        <v>5407</v>
      </c>
      <c r="AU464" s="40"/>
    </row>
    <row r="465" spans="1:47" ht="36">
      <c r="A465" s="9" t="s">
        <v>9</v>
      </c>
      <c r="B465" s="10" t="s">
        <v>2168</v>
      </c>
      <c r="C465" s="6" t="str">
        <f>VLOOKUP(B465,Hoja1!A:G,3,FALSE)</f>
        <v>MIGUEL ANGEL PARADA MURCIA</v>
      </c>
      <c r="D465" s="6" t="str">
        <f>VLOOKUP(B465,Hoja1!A:G,5,FALSE)</f>
        <v>ARCADIO SARMIENTO RAMIREZ</v>
      </c>
      <c r="E465" s="6" t="e">
        <f>_xlfn.XLOOKUP(B465,#REF!,#REF!," ")</f>
        <v>#REF!</v>
      </c>
      <c r="F465" s="3" t="str">
        <f>VLOOKUP(B465,Hoja1!A:G,7,FALSE)</f>
        <v>FRANCY YOBANA GARCIA DAZA</v>
      </c>
      <c r="G465" s="11">
        <v>46043</v>
      </c>
      <c r="H465" s="12">
        <v>8</v>
      </c>
      <c r="I465" s="12">
        <v>240</v>
      </c>
      <c r="J465" s="13">
        <v>46048</v>
      </c>
      <c r="K465" s="5"/>
      <c r="L465" s="13">
        <v>46290</v>
      </c>
      <c r="M465" s="14"/>
      <c r="N465" s="15">
        <f t="shared" si="110"/>
        <v>46290</v>
      </c>
      <c r="O465" s="16">
        <v>24760000</v>
      </c>
      <c r="P465" s="17"/>
      <c r="Q465" s="17">
        <f t="shared" si="112"/>
        <v>24760000</v>
      </c>
      <c r="R465" s="18">
        <f t="shared" si="105"/>
        <v>3095000</v>
      </c>
      <c r="S465" s="17">
        <f t="shared" si="106"/>
        <v>103166.66666666667</v>
      </c>
      <c r="T465" s="19">
        <v>3095000</v>
      </c>
      <c r="U465" s="20">
        <v>3</v>
      </c>
      <c r="V465" s="20">
        <v>9</v>
      </c>
      <c r="W465" s="20">
        <f>5+30+30</f>
        <v>65</v>
      </c>
      <c r="X465" s="21">
        <f t="shared" si="107"/>
        <v>0.27083333333333331</v>
      </c>
      <c r="Y465" s="22">
        <f t="shared" ca="1" si="108"/>
        <v>0.40416666666666667</v>
      </c>
      <c r="Z465" s="26" t="s">
        <v>4244</v>
      </c>
      <c r="AA465" s="26">
        <f>VLOOKUP(B465,Hoja2!A:H,8,FALSE)</f>
        <v>487</v>
      </c>
      <c r="AB465" s="27">
        <v>46046</v>
      </c>
      <c r="AC465" s="26"/>
      <c r="AD465" s="27"/>
      <c r="AE465" s="24" t="s">
        <v>6</v>
      </c>
      <c r="AF465" s="24" t="s">
        <v>8</v>
      </c>
      <c r="AG465" s="24">
        <f>VLOOKUP(B465,ARL!A:Z,22,FALSE)</f>
        <v>4</v>
      </c>
      <c r="AH465" s="25" t="str">
        <f t="shared" ca="1" si="109"/>
        <v>VIGENTE</v>
      </c>
      <c r="AI465" s="44"/>
      <c r="AJ465" s="44"/>
      <c r="AK465" s="44"/>
      <c r="AL465" s="44"/>
      <c r="AM465" s="44" t="s">
        <v>0</v>
      </c>
      <c r="AN465" s="23"/>
      <c r="AO465" s="8" t="s">
        <v>2</v>
      </c>
      <c r="AP465" s="23">
        <v>46111</v>
      </c>
      <c r="AQ465" s="45" t="s">
        <v>0</v>
      </c>
      <c r="AR465" s="41">
        <v>51118001</v>
      </c>
      <c r="AS465" s="41">
        <v>24361502</v>
      </c>
      <c r="AT465" s="41" t="s">
        <v>5505</v>
      </c>
      <c r="AU465" s="40"/>
    </row>
    <row r="466" spans="1:47" ht="36">
      <c r="A466" s="9" t="s">
        <v>9</v>
      </c>
      <c r="B466" s="10" t="s">
        <v>2174</v>
      </c>
      <c r="C466" s="6" t="str">
        <f>VLOOKUP(B466,Hoja1!A:G,3,FALSE)</f>
        <v>DIEGO FERNANDO PÁEZ TORRES</v>
      </c>
      <c r="D466" s="6" t="str">
        <f>VLOOKUP(B466,Hoja1!A:G,5,FALSE)</f>
        <v>ARCADIO SARMIENTO RAMIREZ</v>
      </c>
      <c r="E466" s="6" t="e">
        <f>_xlfn.XLOOKUP(B466,#REF!,#REF!," ")</f>
        <v>#REF!</v>
      </c>
      <c r="F466" s="3" t="str">
        <f>VLOOKUP(B466,Hoja1!A:G,7,FALSE)</f>
        <v>FRANCY YOBANA GARCIA DAZA</v>
      </c>
      <c r="G466" s="11">
        <v>46044</v>
      </c>
      <c r="H466" s="12">
        <v>8</v>
      </c>
      <c r="I466" s="12">
        <v>240</v>
      </c>
      <c r="J466" s="13">
        <v>46050</v>
      </c>
      <c r="K466" s="5"/>
      <c r="L466" s="13">
        <v>46292</v>
      </c>
      <c r="M466" s="14"/>
      <c r="N466" s="15">
        <f t="shared" si="110"/>
        <v>46292</v>
      </c>
      <c r="O466" s="16">
        <v>24760000</v>
      </c>
      <c r="P466" s="17"/>
      <c r="Q466" s="17">
        <f t="shared" si="112"/>
        <v>24760000</v>
      </c>
      <c r="R466" s="18">
        <f t="shared" si="105"/>
        <v>3095000</v>
      </c>
      <c r="S466" s="17">
        <f t="shared" si="106"/>
        <v>103166.66666666667</v>
      </c>
      <c r="T466" s="19">
        <v>3095000</v>
      </c>
      <c r="U466" s="20">
        <v>3</v>
      </c>
      <c r="V466" s="20">
        <v>9</v>
      </c>
      <c r="W466" s="20">
        <f>3+30+30</f>
        <v>63</v>
      </c>
      <c r="X466" s="21">
        <f t="shared" si="107"/>
        <v>0.26250000000000001</v>
      </c>
      <c r="Y466" s="22">
        <f t="shared" ca="1" si="108"/>
        <v>0.39583333333333331</v>
      </c>
      <c r="Z466" s="26" t="s">
        <v>4244</v>
      </c>
      <c r="AA466" s="26">
        <f>VLOOKUP(B466,Hoja2!A:H,8,FALSE)</f>
        <v>666</v>
      </c>
      <c r="AB466" s="27">
        <v>46050</v>
      </c>
      <c r="AC466" s="26"/>
      <c r="AD466" s="27"/>
      <c r="AE466" s="24" t="s">
        <v>6</v>
      </c>
      <c r="AF466" s="24" t="s">
        <v>8</v>
      </c>
      <c r="AG466" s="24">
        <f>VLOOKUP(B466,ARL!A:Z,22,FALSE)</f>
        <v>4</v>
      </c>
      <c r="AH466" s="25" t="str">
        <f t="shared" ca="1" si="109"/>
        <v>VIGENTE</v>
      </c>
      <c r="AI466" s="44"/>
      <c r="AJ466" s="44"/>
      <c r="AK466" s="44"/>
      <c r="AL466" s="44"/>
      <c r="AM466" s="44"/>
      <c r="AN466" s="23"/>
      <c r="AO466" s="8" t="s">
        <v>2</v>
      </c>
      <c r="AP466" s="23">
        <v>46114</v>
      </c>
      <c r="AQ466" s="45" t="s">
        <v>0</v>
      </c>
      <c r="AR466" s="41">
        <v>51118001</v>
      </c>
      <c r="AS466" s="41">
        <v>24361502</v>
      </c>
      <c r="AT466" s="41" t="s">
        <v>5505</v>
      </c>
      <c r="AU466" s="40"/>
    </row>
    <row r="467" spans="1:47" ht="36">
      <c r="A467" s="9" t="s">
        <v>9</v>
      </c>
      <c r="B467" s="10" t="s">
        <v>2178</v>
      </c>
      <c r="C467" s="6" t="str">
        <f>VLOOKUP(B467,Hoja1!A:G,3,FALSE)</f>
        <v>WILSON PINTO BARON</v>
      </c>
      <c r="D467" s="6" t="str">
        <f>VLOOKUP(B467,Hoja1!A:G,5,FALSE)</f>
        <v>ARCADIO SARMIENTO RAMIREZ</v>
      </c>
      <c r="E467" s="6" t="e">
        <f>_xlfn.XLOOKUP(B467,#REF!,#REF!," ")</f>
        <v>#REF!</v>
      </c>
      <c r="F467" s="3" t="str">
        <f>VLOOKUP(B467,Hoja1!A:G,7,FALSE)</f>
        <v>FRANCY YOBANA GARCIA DAZA</v>
      </c>
      <c r="G467" s="11" t="e">
        <f>+#REF!</f>
        <v>#REF!</v>
      </c>
      <c r="H467" s="12">
        <v>8</v>
      </c>
      <c r="I467" s="12">
        <v>240</v>
      </c>
      <c r="J467" s="13">
        <v>46048</v>
      </c>
      <c r="K467" s="5"/>
      <c r="L467" s="13">
        <v>46290</v>
      </c>
      <c r="M467" s="14"/>
      <c r="N467" s="15">
        <f t="shared" si="110"/>
        <v>46290</v>
      </c>
      <c r="O467" s="16">
        <v>24760000</v>
      </c>
      <c r="P467" s="17"/>
      <c r="Q467" s="17">
        <f t="shared" si="112"/>
        <v>24760000</v>
      </c>
      <c r="R467" s="18">
        <f t="shared" si="105"/>
        <v>3095000</v>
      </c>
      <c r="S467" s="17">
        <f t="shared" si="106"/>
        <v>103166.66666666667</v>
      </c>
      <c r="T467" s="19">
        <v>3095000</v>
      </c>
      <c r="U467" s="20">
        <v>3</v>
      </c>
      <c r="V467" s="20">
        <v>9</v>
      </c>
      <c r="W467" s="20">
        <f>5+30+30</f>
        <v>65</v>
      </c>
      <c r="X467" s="21">
        <f t="shared" si="107"/>
        <v>0.27083333333333331</v>
      </c>
      <c r="Y467" s="22">
        <f t="shared" ca="1" si="108"/>
        <v>0.40416666666666667</v>
      </c>
      <c r="Z467" s="26" t="s">
        <v>4244</v>
      </c>
      <c r="AA467" s="26">
        <f>VLOOKUP(B467,Hoja2!A:H,8,FALSE)</f>
        <v>488</v>
      </c>
      <c r="AB467" s="27">
        <v>46046</v>
      </c>
      <c r="AC467" s="26"/>
      <c r="AD467" s="27"/>
      <c r="AE467" s="24" t="s">
        <v>6</v>
      </c>
      <c r="AF467" s="24" t="s">
        <v>8</v>
      </c>
      <c r="AG467" s="24">
        <f>VLOOKUP(B467,ARL!A:Z,22,FALSE)</f>
        <v>4</v>
      </c>
      <c r="AH467" s="25" t="str">
        <f t="shared" ca="1" si="109"/>
        <v>VIGENTE</v>
      </c>
      <c r="AI467" s="44"/>
      <c r="AJ467" s="44"/>
      <c r="AK467" s="44"/>
      <c r="AL467" s="44"/>
      <c r="AM467" s="44"/>
      <c r="AN467" s="23"/>
      <c r="AO467" s="8" t="s">
        <v>2</v>
      </c>
      <c r="AP467" s="23">
        <v>46111</v>
      </c>
      <c r="AQ467" s="45" t="s">
        <v>0</v>
      </c>
      <c r="AR467" s="41">
        <v>51118001</v>
      </c>
      <c r="AS467" s="41">
        <v>24361502</v>
      </c>
      <c r="AT467" s="41" t="s">
        <v>5505</v>
      </c>
      <c r="AU467" s="40"/>
    </row>
    <row r="468" spans="1:47" ht="36">
      <c r="A468" s="9" t="s">
        <v>9</v>
      </c>
      <c r="B468" s="10" t="s">
        <v>2182</v>
      </c>
      <c r="C468" s="6" t="str">
        <f>VLOOKUP(B468,Hoja1!A:G,3,FALSE)</f>
        <v>FERNANDO TEATINO</v>
      </c>
      <c r="D468" s="6" t="str">
        <f>VLOOKUP(B468,Hoja1!A:G,5,FALSE)</f>
        <v>ARCADIO SARMIENTO RAMIREZ</v>
      </c>
      <c r="E468" s="6" t="e">
        <f>_xlfn.XLOOKUP(B468,#REF!,#REF!," ")</f>
        <v>#REF!</v>
      </c>
      <c r="F468" s="3" t="str">
        <f>VLOOKUP(B468,Hoja1!A:G,7,FALSE)</f>
        <v>FRANCY YOBANA GARCIA DAZA</v>
      </c>
      <c r="G468" s="11">
        <v>46043</v>
      </c>
      <c r="H468" s="12">
        <v>8</v>
      </c>
      <c r="I468" s="12">
        <v>240</v>
      </c>
      <c r="J468" s="13">
        <v>46048</v>
      </c>
      <c r="K468" s="5"/>
      <c r="L468" s="13">
        <v>46290</v>
      </c>
      <c r="M468" s="14"/>
      <c r="N468" s="15">
        <f t="shared" si="110"/>
        <v>46290</v>
      </c>
      <c r="O468" s="16">
        <v>24760000</v>
      </c>
      <c r="P468" s="17"/>
      <c r="Q468" s="17">
        <f t="shared" si="112"/>
        <v>24760000</v>
      </c>
      <c r="R468" s="18">
        <f t="shared" si="105"/>
        <v>3095000</v>
      </c>
      <c r="S468" s="17">
        <f t="shared" si="106"/>
        <v>103166.66666666667</v>
      </c>
      <c r="T468" s="19">
        <v>3095000</v>
      </c>
      <c r="U468" s="20">
        <v>3</v>
      </c>
      <c r="V468" s="20">
        <v>9</v>
      </c>
      <c r="W468" s="20">
        <f>5+30+30</f>
        <v>65</v>
      </c>
      <c r="X468" s="21">
        <f t="shared" si="107"/>
        <v>0.27083333333333331</v>
      </c>
      <c r="Y468" s="22">
        <f t="shared" ca="1" si="108"/>
        <v>0.40416666666666667</v>
      </c>
      <c r="Z468" s="26" t="s">
        <v>4244</v>
      </c>
      <c r="AA468" s="26">
        <f>VLOOKUP(B468,Hoja2!A:H,8,FALSE)</f>
        <v>486</v>
      </c>
      <c r="AB468" s="27">
        <v>46046</v>
      </c>
      <c r="AC468" s="26"/>
      <c r="AD468" s="27"/>
      <c r="AE468" s="24" t="s">
        <v>6</v>
      </c>
      <c r="AF468" s="24" t="s">
        <v>8</v>
      </c>
      <c r="AG468" s="24">
        <f>VLOOKUP(B468,ARL!A:Z,22,FALSE)</f>
        <v>4</v>
      </c>
      <c r="AH468" s="25" t="str">
        <f t="shared" ca="1" si="109"/>
        <v>VIGENTE</v>
      </c>
      <c r="AI468" s="44"/>
      <c r="AJ468" s="44"/>
      <c r="AK468" s="44"/>
      <c r="AL468" s="44"/>
      <c r="AM468" s="44"/>
      <c r="AN468" s="23"/>
      <c r="AO468" s="8" t="s">
        <v>2</v>
      </c>
      <c r="AP468" s="23">
        <v>46111</v>
      </c>
      <c r="AQ468" s="45" t="s">
        <v>0</v>
      </c>
      <c r="AR468" s="41">
        <v>51118001</v>
      </c>
      <c r="AS468" s="41">
        <v>24361502</v>
      </c>
      <c r="AT468" s="41" t="s">
        <v>5505</v>
      </c>
      <c r="AU468" s="40"/>
    </row>
    <row r="469" spans="1:47" ht="24">
      <c r="A469" s="9" t="s">
        <v>9</v>
      </c>
      <c r="B469" s="10" t="s">
        <v>2186</v>
      </c>
      <c r="C469" s="6" t="str">
        <f>VLOOKUP(B469,Hoja1!A:G,3,FALSE)</f>
        <v>LAURA DANIELA ORTIZ FLORIAN</v>
      </c>
      <c r="D469" s="6" t="str">
        <f>VLOOKUP(B469,Hoja1!A:G,5,FALSE)</f>
        <v>ISOLIER ANDRES EGUIS BENITEZ</v>
      </c>
      <c r="E469" s="6" t="s">
        <v>687</v>
      </c>
      <c r="F469" s="3" t="str">
        <f>VLOOKUP(B469,Hoja1!A:G,7,FALSE)</f>
        <v>FERNANDO SOTELO AVILA</v>
      </c>
      <c r="G469" s="11">
        <v>46044</v>
      </c>
      <c r="H469" s="12">
        <v>8</v>
      </c>
      <c r="I469" s="12">
        <v>240</v>
      </c>
      <c r="J469" s="13">
        <v>46048</v>
      </c>
      <c r="K469" s="5"/>
      <c r="L469" s="13">
        <v>46290</v>
      </c>
      <c r="M469" s="14"/>
      <c r="N469" s="15">
        <f t="shared" si="110"/>
        <v>46290</v>
      </c>
      <c r="O469" s="16">
        <v>54400000</v>
      </c>
      <c r="P469" s="17"/>
      <c r="Q469" s="17">
        <f t="shared" si="112"/>
        <v>54400000</v>
      </c>
      <c r="R469" s="18">
        <f t="shared" si="105"/>
        <v>6800000</v>
      </c>
      <c r="S469" s="17">
        <f t="shared" si="106"/>
        <v>226666.66666666666</v>
      </c>
      <c r="T469" s="19">
        <v>6800000</v>
      </c>
      <c r="U469" s="20">
        <v>3</v>
      </c>
      <c r="V469" s="20">
        <v>9</v>
      </c>
      <c r="W469" s="20">
        <f>5+30+30</f>
        <v>65</v>
      </c>
      <c r="X469" s="21">
        <f t="shared" si="107"/>
        <v>0.27083333333333331</v>
      </c>
      <c r="Y469" s="22">
        <f t="shared" ca="1" si="108"/>
        <v>0.40416666666666667</v>
      </c>
      <c r="Z469" s="26" t="s">
        <v>4302</v>
      </c>
      <c r="AA469" s="26">
        <f>VLOOKUP(B469,Hoja2!A:H,8,FALSE)</f>
        <v>484</v>
      </c>
      <c r="AB469" s="27">
        <v>46046</v>
      </c>
      <c r="AC469" s="26"/>
      <c r="AD469" s="27"/>
      <c r="AE469" s="24" t="s">
        <v>8</v>
      </c>
      <c r="AF469" s="24" t="s">
        <v>9</v>
      </c>
      <c r="AG469" s="24">
        <f>VLOOKUP(B469,ARL!A:Z,22,FALSE)</f>
        <v>5</v>
      </c>
      <c r="AH469" s="25" t="str">
        <f t="shared" ca="1" si="109"/>
        <v>VIGENTE</v>
      </c>
      <c r="AI469" s="44"/>
      <c r="AJ469" s="44"/>
      <c r="AK469" s="44"/>
      <c r="AL469" s="44"/>
      <c r="AM469" s="44"/>
      <c r="AN469" s="23"/>
      <c r="AO469" s="8" t="s">
        <v>2</v>
      </c>
      <c r="AP469" s="23">
        <v>46108</v>
      </c>
      <c r="AQ469" s="45" t="s">
        <v>0</v>
      </c>
      <c r="AR469" s="41">
        <v>51118001</v>
      </c>
      <c r="AS469" s="41">
        <v>24361502</v>
      </c>
      <c r="AT469" s="41" t="s">
        <v>5407</v>
      </c>
      <c r="AU469" s="40"/>
    </row>
    <row r="470" spans="1:47" ht="36">
      <c r="A470" s="9" t="s">
        <v>9</v>
      </c>
      <c r="B470" s="10" t="s">
        <v>2190</v>
      </c>
      <c r="C470" s="6" t="str">
        <f>VLOOKUP(B470,Hoja1!A:G,3,FALSE)</f>
        <v>YENIFER ALEJANDRA NIÑO VARGAS</v>
      </c>
      <c r="D470" s="6" t="str">
        <f>VLOOKUP(B470,Hoja1!A:G,5,FALSE)</f>
        <v>ARCADIO SARMIENTO RAMIREZ</v>
      </c>
      <c r="E470" s="6" t="e">
        <f>_xlfn.XLOOKUP(B470,#REF!,#REF!," ")</f>
        <v>#REF!</v>
      </c>
      <c r="F470" s="3" t="str">
        <f>VLOOKUP(B470,Hoja1!A:G,7,FALSE)</f>
        <v>FRANCY YOBANA GARCIA DAZA</v>
      </c>
      <c r="G470" s="11">
        <v>46044</v>
      </c>
      <c r="H470" s="12">
        <v>8</v>
      </c>
      <c r="I470" s="12">
        <v>240</v>
      </c>
      <c r="J470" s="13">
        <v>46048</v>
      </c>
      <c r="K470" s="5"/>
      <c r="L470" s="13">
        <v>46290</v>
      </c>
      <c r="M470" s="14"/>
      <c r="N470" s="15">
        <f t="shared" si="110"/>
        <v>46290</v>
      </c>
      <c r="O470" s="16">
        <v>40800000</v>
      </c>
      <c r="P470" s="17"/>
      <c r="Q470" s="17">
        <f t="shared" si="112"/>
        <v>40800000</v>
      </c>
      <c r="R470" s="18">
        <f t="shared" ref="R470:R533" si="113">+Q470/(H470+(M470/30))</f>
        <v>5100000</v>
      </c>
      <c r="S470" s="17">
        <f t="shared" ref="S470:S533" si="114">R470/30</f>
        <v>170000</v>
      </c>
      <c r="T470" s="19">
        <v>5100000</v>
      </c>
      <c r="U470" s="20">
        <v>3</v>
      </c>
      <c r="V470" s="20">
        <v>9</v>
      </c>
      <c r="W470" s="20">
        <f>5+30+30</f>
        <v>65</v>
      </c>
      <c r="X470" s="21">
        <f t="shared" ref="X470:X533" si="115">+W470/(I470+M470)</f>
        <v>0.27083333333333331</v>
      </c>
      <c r="Y470" s="22">
        <f t="shared" ref="Y470:Y533" ca="1" si="116">((TODAY()-J470)/I470)</f>
        <v>0.40416666666666667</v>
      </c>
      <c r="Z470" s="26" t="s">
        <v>4244</v>
      </c>
      <c r="AA470" s="26">
        <f>VLOOKUP(B470,Hoja2!A:H,8,FALSE)</f>
        <v>469</v>
      </c>
      <c r="AB470" s="27">
        <v>46046</v>
      </c>
      <c r="AC470" s="26"/>
      <c r="AD470" s="27"/>
      <c r="AE470" s="24" t="s">
        <v>6</v>
      </c>
      <c r="AF470" s="24" t="s">
        <v>8</v>
      </c>
      <c r="AG470" s="24">
        <f>VLOOKUP(B470,ARL!A:Z,22,FALSE)</f>
        <v>1</v>
      </c>
      <c r="AH470" s="25" t="str">
        <f t="shared" ref="AH470:AH533" ca="1" si="117">IF(N470&gt;$AH$1,"VIGENTE","TERMINADO")</f>
        <v>VIGENTE</v>
      </c>
      <c r="AI470" s="44"/>
      <c r="AJ470" s="44"/>
      <c r="AK470" s="44"/>
      <c r="AL470" s="44"/>
      <c r="AM470" s="44" t="s">
        <v>0</v>
      </c>
      <c r="AN470" s="23"/>
      <c r="AO470" s="8" t="s">
        <v>2</v>
      </c>
      <c r="AP470" s="23">
        <v>46111</v>
      </c>
      <c r="AQ470" s="45" t="s">
        <v>0</v>
      </c>
      <c r="AR470" s="41">
        <v>51118001</v>
      </c>
      <c r="AS470" s="41">
        <v>24361502</v>
      </c>
      <c r="AT470" s="41" t="s">
        <v>5505</v>
      </c>
      <c r="AU470" s="40"/>
    </row>
    <row r="471" spans="1:47" ht="36">
      <c r="A471" s="9" t="s">
        <v>9</v>
      </c>
      <c r="B471" s="10" t="s">
        <v>2196</v>
      </c>
      <c r="C471" s="6" t="str">
        <f>VLOOKUP(B471,Hoja1!A:G,3,FALSE)</f>
        <v>JUAN DAVID CASTRO CASTILLO</v>
      </c>
      <c r="D471" s="6" t="str">
        <f>VLOOKUP(B471,Hoja1!A:G,5,FALSE)</f>
        <v>JUAN CARLOS MORENO JIMENEZ</v>
      </c>
      <c r="E471" s="6" t="s">
        <v>5618</v>
      </c>
      <c r="F471" s="3" t="str">
        <f>VLOOKUP(B471,Hoja1!A:G,7,FALSE)</f>
        <v>ANA MATILDE GUTIERREZ BOLIVAR</v>
      </c>
      <c r="G471" s="11">
        <v>46057</v>
      </c>
      <c r="H471" s="12">
        <v>8</v>
      </c>
      <c r="I471" s="12">
        <v>240</v>
      </c>
      <c r="J471" s="13">
        <v>46057</v>
      </c>
      <c r="K471" s="5"/>
      <c r="L471" s="13">
        <v>46298</v>
      </c>
      <c r="M471" s="14"/>
      <c r="N471" s="15">
        <f t="shared" si="110"/>
        <v>46298</v>
      </c>
      <c r="O471" s="16">
        <v>54400000</v>
      </c>
      <c r="P471" s="17"/>
      <c r="Q471" s="17">
        <f t="shared" si="112"/>
        <v>54400000</v>
      </c>
      <c r="R471" s="18">
        <f t="shared" si="113"/>
        <v>6800000</v>
      </c>
      <c r="S471" s="17">
        <f t="shared" si="114"/>
        <v>226666.66666666666</v>
      </c>
      <c r="T471" s="19">
        <v>6800000</v>
      </c>
      <c r="U471" s="20">
        <v>2</v>
      </c>
      <c r="V471" s="20">
        <v>9</v>
      </c>
      <c r="W471" s="20">
        <f>27+30</f>
        <v>57</v>
      </c>
      <c r="X471" s="21">
        <f t="shared" si="115"/>
        <v>0.23749999999999999</v>
      </c>
      <c r="Y471" s="22">
        <f t="shared" ca="1" si="116"/>
        <v>0.36666666666666664</v>
      </c>
      <c r="Z471" s="26" t="s">
        <v>4519</v>
      </c>
      <c r="AA471" s="26">
        <f>VLOOKUP(B471,Hoja2!A:H,8,FALSE)</f>
        <v>616</v>
      </c>
      <c r="AB471" s="27">
        <v>46049</v>
      </c>
      <c r="AC471" s="26"/>
      <c r="AD471" s="27"/>
      <c r="AE471" s="24" t="s">
        <v>8</v>
      </c>
      <c r="AF471" s="24" t="s">
        <v>9</v>
      </c>
      <c r="AG471" s="24">
        <f>VLOOKUP(B471,ARL!A:Z,22,FALSE)</f>
        <v>3</v>
      </c>
      <c r="AH471" s="25" t="str">
        <f t="shared" ca="1" si="117"/>
        <v>VIGENTE</v>
      </c>
      <c r="AI471" s="44" t="s">
        <v>3</v>
      </c>
      <c r="AJ471" s="44" t="s">
        <v>3</v>
      </c>
      <c r="AK471" s="44" t="s">
        <v>3</v>
      </c>
      <c r="AL471" s="44" t="s">
        <v>3</v>
      </c>
      <c r="AM471" s="44" t="s">
        <v>3</v>
      </c>
      <c r="AN471" s="23"/>
      <c r="AO471" s="8" t="s">
        <v>2</v>
      </c>
      <c r="AP471" s="23">
        <v>46108</v>
      </c>
      <c r="AQ471" s="45" t="s">
        <v>0</v>
      </c>
      <c r="AR471" s="41">
        <v>51118001</v>
      </c>
      <c r="AS471" s="41">
        <v>24361502</v>
      </c>
      <c r="AT471" s="41" t="s">
        <v>5477</v>
      </c>
      <c r="AU471" s="40"/>
    </row>
    <row r="472" spans="1:47" ht="36">
      <c r="A472" s="9" t="s">
        <v>9</v>
      </c>
      <c r="B472" s="10" t="s">
        <v>2201</v>
      </c>
      <c r="C472" s="6" t="str">
        <f>VLOOKUP(B472,Hoja1!A:G,3,FALSE)</f>
        <v>MARIO ALEXANDER MORALES HERRERA</v>
      </c>
      <c r="D472" s="6" t="str">
        <f>VLOOKUP(B472,Hoja1!A:G,5,FALSE)</f>
        <v>ZULY ESPERANZA LIZCANO MORENO</v>
      </c>
      <c r="E472" s="6" t="e">
        <f>_xlfn.XLOOKUP(B472,#REF!,#REF!," ")</f>
        <v>#REF!</v>
      </c>
      <c r="F472" s="3" t="str">
        <f>VLOOKUP(B472,Hoja1!A:G,7,FALSE)</f>
        <v>SUGEY DIAZ TRIANA</v>
      </c>
      <c r="G472" s="11">
        <v>46045</v>
      </c>
      <c r="H472" s="12">
        <v>8</v>
      </c>
      <c r="I472" s="12">
        <v>240</v>
      </c>
      <c r="J472" s="13">
        <v>46058</v>
      </c>
      <c r="K472" s="5"/>
      <c r="L472" s="13">
        <v>46299</v>
      </c>
      <c r="M472" s="14"/>
      <c r="N472" s="15">
        <f t="shared" si="110"/>
        <v>46299</v>
      </c>
      <c r="O472" s="16">
        <v>44800000</v>
      </c>
      <c r="P472" s="17"/>
      <c r="Q472" s="17">
        <f t="shared" si="112"/>
        <v>44800000</v>
      </c>
      <c r="R472" s="18">
        <f t="shared" si="113"/>
        <v>5600000</v>
      </c>
      <c r="S472" s="17">
        <f t="shared" si="114"/>
        <v>186666.66666666666</v>
      </c>
      <c r="T472" s="19">
        <f>30*S472</f>
        <v>5600000</v>
      </c>
      <c r="U472" s="20">
        <v>2</v>
      </c>
      <c r="V472" s="20">
        <v>9</v>
      </c>
      <c r="W472" s="20">
        <f>26+30</f>
        <v>56</v>
      </c>
      <c r="X472" s="21">
        <f t="shared" si="115"/>
        <v>0.23333333333333334</v>
      </c>
      <c r="Y472" s="22">
        <f t="shared" ca="1" si="116"/>
        <v>0.36249999999999999</v>
      </c>
      <c r="Z472" s="26" t="s">
        <v>4541</v>
      </c>
      <c r="AA472" s="26">
        <f>VLOOKUP(B472,Hoja2!A:H,8,FALSE)</f>
        <v>615</v>
      </c>
      <c r="AB472" s="27">
        <v>46049</v>
      </c>
      <c r="AC472" s="26"/>
      <c r="AD472" s="27"/>
      <c r="AE472" s="24" t="s">
        <v>8</v>
      </c>
      <c r="AF472" s="24" t="s">
        <v>9</v>
      </c>
      <c r="AG472" s="24">
        <f>VLOOKUP(B472,ARL!A:Z,22,FALSE)</f>
        <v>5</v>
      </c>
      <c r="AH472" s="25" t="str">
        <f t="shared" ca="1" si="117"/>
        <v>VIGENTE</v>
      </c>
      <c r="AI472" s="44"/>
      <c r="AJ472" s="44"/>
      <c r="AK472" s="44"/>
      <c r="AL472" s="44"/>
      <c r="AM472" s="44"/>
      <c r="AN472" s="23"/>
      <c r="AO472" s="8" t="s">
        <v>2</v>
      </c>
      <c r="AP472" s="23">
        <v>46118</v>
      </c>
      <c r="AQ472" s="45" t="s">
        <v>0</v>
      </c>
      <c r="AR472" s="41">
        <v>51118001</v>
      </c>
      <c r="AS472" s="41">
        <v>24361502</v>
      </c>
      <c r="AT472" s="41" t="s">
        <v>5407</v>
      </c>
      <c r="AU472" s="40"/>
    </row>
    <row r="473" spans="1:47" ht="36">
      <c r="A473" s="9" t="s">
        <v>5413</v>
      </c>
      <c r="B473" s="10" t="s">
        <v>2205</v>
      </c>
      <c r="C473" s="6" t="str">
        <f>VLOOKUP(B473,Hoja1!A:G,3,FALSE)</f>
        <v>AYDA LUZ GOMEZ OLIVEROS</v>
      </c>
      <c r="D473" s="6" t="str">
        <f>VLOOKUP(B473,Hoja1!A:G,5,FALSE)</f>
        <v>MIGUEL IVÁN PIRAGUA PADILLA</v>
      </c>
      <c r="E473" s="6" t="e">
        <f>_xlfn.XLOOKUP(B473,#REF!,#REF!," ")</f>
        <v>#REF!</v>
      </c>
      <c r="F473" s="3" t="str">
        <f>VLOOKUP(B473,Hoja1!A:G,7,FALSE)</f>
        <v>VICTOR MAURICIO ARDILA RODRIGUEZ</v>
      </c>
      <c r="G473" s="11">
        <v>46050</v>
      </c>
      <c r="H473" s="12">
        <v>8</v>
      </c>
      <c r="I473" s="12">
        <v>240</v>
      </c>
      <c r="J473" s="13">
        <v>46062</v>
      </c>
      <c r="K473" s="5"/>
      <c r="L473" s="13">
        <v>46303</v>
      </c>
      <c r="M473" s="14"/>
      <c r="N473" s="15">
        <f t="shared" si="110"/>
        <v>46303</v>
      </c>
      <c r="O473" s="16">
        <v>61520000</v>
      </c>
      <c r="P473" s="17"/>
      <c r="Q473" s="17">
        <f t="shared" si="112"/>
        <v>61520000</v>
      </c>
      <c r="R473" s="18">
        <f t="shared" si="113"/>
        <v>7690000</v>
      </c>
      <c r="S473" s="17">
        <f t="shared" si="114"/>
        <v>256333.33333333334</v>
      </c>
      <c r="T473" s="19">
        <f>+AA473*S473</f>
        <v>456017000</v>
      </c>
      <c r="U473" s="20">
        <v>1</v>
      </c>
      <c r="V473" s="20">
        <v>9</v>
      </c>
      <c r="W473" s="20"/>
      <c r="X473" s="21">
        <f t="shared" si="115"/>
        <v>0</v>
      </c>
      <c r="Y473" s="22">
        <f t="shared" ca="1" si="116"/>
        <v>0.34583333333333333</v>
      </c>
      <c r="Z473" s="26" t="s">
        <v>4403</v>
      </c>
      <c r="AA473" s="26">
        <f>VLOOKUP(B473,Hoja2!A:H,8,FALSE)</f>
        <v>1779</v>
      </c>
      <c r="AB473" s="27">
        <v>46062</v>
      </c>
      <c r="AC473" s="26"/>
      <c r="AD473" s="27"/>
      <c r="AE473" s="24"/>
      <c r="AF473" s="24"/>
      <c r="AG473" s="24">
        <f>VLOOKUP(B473,ARL!A:Z,22,FALSE)</f>
        <v>1</v>
      </c>
      <c r="AH473" s="25" t="str">
        <f t="shared" ca="1" si="117"/>
        <v>VIGENTE</v>
      </c>
      <c r="AI473" s="44"/>
      <c r="AJ473" s="44"/>
      <c r="AK473" s="44"/>
      <c r="AL473" s="44"/>
      <c r="AM473" s="44"/>
      <c r="AN473" s="23"/>
      <c r="AO473" s="8"/>
      <c r="AP473" s="23"/>
      <c r="AQ473" s="45"/>
      <c r="AR473" s="41">
        <v>51118001</v>
      </c>
      <c r="AS473" s="41">
        <v>24361502</v>
      </c>
      <c r="AT473" s="41"/>
      <c r="AU473" s="40"/>
    </row>
    <row r="474" spans="1:47" ht="36">
      <c r="A474" s="9" t="s">
        <v>9</v>
      </c>
      <c r="B474" s="10" t="s">
        <v>2205</v>
      </c>
      <c r="C474" s="6" t="str">
        <f>VLOOKUP(B474,Hoja1!A:G,3,FALSE)</f>
        <v>AYDA LUZ GOMEZ OLIVEROS</v>
      </c>
      <c r="D474" s="6" t="str">
        <f>VLOOKUP(B474,Hoja1!A:G,5,FALSE)</f>
        <v>MIGUEL IVÁN PIRAGUA PADILLA</v>
      </c>
      <c r="E474" s="6" t="e">
        <f>_xlfn.XLOOKUP(B474,#REF!,#REF!," ")</f>
        <v>#REF!</v>
      </c>
      <c r="F474" s="3" t="str">
        <f>VLOOKUP(B474,Hoja1!A:G,7,FALSE)</f>
        <v>VICTOR MAURICIO ARDILA RODRIGUEZ</v>
      </c>
      <c r="G474" s="11">
        <v>46050</v>
      </c>
      <c r="H474" s="12">
        <v>8</v>
      </c>
      <c r="I474" s="12">
        <v>240</v>
      </c>
      <c r="J474" s="13">
        <v>46062</v>
      </c>
      <c r="K474" s="5"/>
      <c r="L474" s="13">
        <v>46303</v>
      </c>
      <c r="M474" s="14"/>
      <c r="N474" s="15">
        <f t="shared" si="110"/>
        <v>46303</v>
      </c>
      <c r="O474" s="16">
        <v>61520000</v>
      </c>
      <c r="P474" s="17"/>
      <c r="Q474" s="17">
        <f t="shared" si="112"/>
        <v>61520000</v>
      </c>
      <c r="R474" s="18">
        <f t="shared" si="113"/>
        <v>7690000</v>
      </c>
      <c r="S474" s="17">
        <f t="shared" si="114"/>
        <v>256333.33333333334</v>
      </c>
      <c r="T474" s="19">
        <f>+AA474*S474</f>
        <v>456017000</v>
      </c>
      <c r="U474" s="20">
        <v>1</v>
      </c>
      <c r="V474" s="20">
        <v>9</v>
      </c>
      <c r="W474" s="20"/>
      <c r="X474" s="21">
        <f t="shared" si="115"/>
        <v>0</v>
      </c>
      <c r="Y474" s="22">
        <f t="shared" ca="1" si="116"/>
        <v>0.34583333333333333</v>
      </c>
      <c r="Z474" s="26" t="s">
        <v>4403</v>
      </c>
      <c r="AA474" s="26">
        <f>VLOOKUP(B474,Hoja2!A:H,8,FALSE)</f>
        <v>1779</v>
      </c>
      <c r="AB474" s="27">
        <v>46062</v>
      </c>
      <c r="AC474" s="26"/>
      <c r="AD474" s="27"/>
      <c r="AE474" s="24"/>
      <c r="AF474" s="24"/>
      <c r="AG474" s="24">
        <f>VLOOKUP(B474,ARL!A:Z,22,FALSE)</f>
        <v>1</v>
      </c>
      <c r="AH474" s="25" t="str">
        <f t="shared" ca="1" si="117"/>
        <v>VIGENTE</v>
      </c>
      <c r="AI474" s="44"/>
      <c r="AJ474" s="44"/>
      <c r="AK474" s="44"/>
      <c r="AL474" s="44"/>
      <c r="AM474" s="44"/>
      <c r="AN474" s="23"/>
      <c r="AO474" s="8"/>
      <c r="AP474" s="23"/>
      <c r="AQ474" s="45"/>
      <c r="AR474" s="41">
        <v>51118001</v>
      </c>
      <c r="AS474" s="41">
        <v>24361502</v>
      </c>
      <c r="AT474" s="41"/>
      <c r="AU474" s="40"/>
    </row>
    <row r="475" spans="1:47" ht="36">
      <c r="A475" s="9" t="s">
        <v>9</v>
      </c>
      <c r="B475" s="10" t="s">
        <v>2210</v>
      </c>
      <c r="C475" s="6" t="str">
        <f>VLOOKUP(B475,Hoja1!A:G,3,FALSE)</f>
        <v>MIGUEL IVÁN PIRAGUA PADILLA</v>
      </c>
      <c r="D475" s="6" t="str">
        <f>VLOOKUP(B475,Hoja1!A:G,5,FALSE)</f>
        <v>ESTHEFANY CHAVERRA MOSQUERA</v>
      </c>
      <c r="E475" s="6" t="s">
        <v>353</v>
      </c>
      <c r="F475" s="3" t="str">
        <f>VLOOKUP(B475,Hoja1!A:G,7,FALSE)</f>
        <v>FERNANDO SOTELO AVILA</v>
      </c>
      <c r="G475" s="11">
        <v>46048</v>
      </c>
      <c r="H475" s="12">
        <v>8</v>
      </c>
      <c r="I475" s="12">
        <v>240</v>
      </c>
      <c r="J475" s="13">
        <v>46052</v>
      </c>
      <c r="K475" s="5"/>
      <c r="L475" s="13">
        <v>46294</v>
      </c>
      <c r="M475" s="14"/>
      <c r="N475" s="15">
        <f t="shared" si="110"/>
        <v>46294</v>
      </c>
      <c r="O475" s="16">
        <v>72000000</v>
      </c>
      <c r="P475" s="17"/>
      <c r="Q475" s="17">
        <f t="shared" si="112"/>
        <v>72000000</v>
      </c>
      <c r="R475" s="18">
        <f t="shared" si="113"/>
        <v>9000000</v>
      </c>
      <c r="S475" s="17">
        <f t="shared" si="114"/>
        <v>300000</v>
      </c>
      <c r="T475" s="19">
        <v>9000000</v>
      </c>
      <c r="U475" s="20">
        <v>3</v>
      </c>
      <c r="V475" s="20">
        <v>9</v>
      </c>
      <c r="W475" s="20">
        <f>1+30+30</f>
        <v>61</v>
      </c>
      <c r="X475" s="21">
        <f t="shared" si="115"/>
        <v>0.25416666666666665</v>
      </c>
      <c r="Y475" s="22">
        <f t="shared" ca="1" si="116"/>
        <v>0.38750000000000001</v>
      </c>
      <c r="Z475" s="26" t="s">
        <v>4649</v>
      </c>
      <c r="AA475" s="26">
        <f>VLOOKUP(B475,Hoja2!A:H,8,FALSE)</f>
        <v>742</v>
      </c>
      <c r="AB475" s="27">
        <v>46052</v>
      </c>
      <c r="AC475" s="26"/>
      <c r="AD475" s="27"/>
      <c r="AE475" s="24" t="s">
        <v>8</v>
      </c>
      <c r="AF475" s="24" t="s">
        <v>9</v>
      </c>
      <c r="AG475" s="24">
        <f>VLOOKUP(B475,ARL!A:Z,22,FALSE)</f>
        <v>1</v>
      </c>
      <c r="AH475" s="25" t="str">
        <f t="shared" ca="1" si="117"/>
        <v>VIGENTE</v>
      </c>
      <c r="AI475" s="44"/>
      <c r="AJ475" s="44"/>
      <c r="AK475" s="44"/>
      <c r="AL475" s="44"/>
      <c r="AM475" s="44" t="s">
        <v>0</v>
      </c>
      <c r="AN475" s="23"/>
      <c r="AO475" s="8" t="s">
        <v>2</v>
      </c>
      <c r="AP475" s="23">
        <v>46112</v>
      </c>
      <c r="AQ475" s="45" t="s">
        <v>0</v>
      </c>
      <c r="AR475" s="41">
        <v>51118001</v>
      </c>
      <c r="AS475" s="41">
        <v>24361502</v>
      </c>
      <c r="AT475" s="41" t="s">
        <v>5407</v>
      </c>
      <c r="AU475" s="40"/>
    </row>
    <row r="476" spans="1:47" ht="36">
      <c r="A476" s="9" t="s">
        <v>9</v>
      </c>
      <c r="B476" s="10" t="s">
        <v>2217</v>
      </c>
      <c r="C476" s="6" t="str">
        <f>VLOOKUP(B476,Hoja1!A:G,3,FALSE)</f>
        <v>ANTONIO ORCASITA ZULETA</v>
      </c>
      <c r="D476" s="6" t="str">
        <f>VLOOKUP(B476,Hoja1!A:G,5,FALSE)</f>
        <v>MIGUEL IVÁN PIRAGUA PADILLA</v>
      </c>
      <c r="E476" s="6" t="e">
        <f>_xlfn.XLOOKUP(B476,#REF!,#REF!," ")</f>
        <v>#REF!</v>
      </c>
      <c r="F476" s="3" t="str">
        <f>VLOOKUP(B476,Hoja1!A:G,7,FALSE)</f>
        <v>VICTOR MAURICIO ARDILA RODRIGUEZ</v>
      </c>
      <c r="G476" s="11"/>
      <c r="H476" s="12">
        <v>8</v>
      </c>
      <c r="I476" s="12">
        <v>240</v>
      </c>
      <c r="J476" s="13"/>
      <c r="K476" s="5"/>
      <c r="L476" s="13"/>
      <c r="M476" s="14"/>
      <c r="N476" s="15">
        <f t="shared" si="110"/>
        <v>0</v>
      </c>
      <c r="O476" s="16"/>
      <c r="P476" s="17"/>
      <c r="Q476" s="17">
        <f t="shared" si="112"/>
        <v>0</v>
      </c>
      <c r="R476" s="18">
        <f t="shared" si="113"/>
        <v>0</v>
      </c>
      <c r="S476" s="17">
        <f t="shared" si="114"/>
        <v>0</v>
      </c>
      <c r="T476" s="19">
        <f>+AA476*S476</f>
        <v>0</v>
      </c>
      <c r="U476" s="20">
        <v>1</v>
      </c>
      <c r="V476" s="20">
        <v>9</v>
      </c>
      <c r="W476" s="20"/>
      <c r="X476" s="21">
        <f t="shared" si="115"/>
        <v>0</v>
      </c>
      <c r="Y476" s="22">
        <f t="shared" ca="1" si="116"/>
        <v>192.27083333333334</v>
      </c>
      <c r="Z476" s="26" t="s">
        <v>4403</v>
      </c>
      <c r="AA476" s="26">
        <f>VLOOKUP(B476,Hoja2!A:H,8,FALSE)</f>
        <v>1795</v>
      </c>
      <c r="AB476" s="27">
        <v>46062</v>
      </c>
      <c r="AC476" s="26"/>
      <c r="AD476" s="27"/>
      <c r="AE476" s="24"/>
      <c r="AF476" s="24"/>
      <c r="AG476" s="24">
        <f>VLOOKUP(B476,ARL!A:Z,22,FALSE)</f>
        <v>1</v>
      </c>
      <c r="AH476" s="25" t="str">
        <f t="shared" ca="1" si="117"/>
        <v>TERMINADO</v>
      </c>
      <c r="AI476" s="44"/>
      <c r="AJ476" s="44"/>
      <c r="AK476" s="44"/>
      <c r="AL476" s="44"/>
      <c r="AM476" s="44"/>
      <c r="AN476" s="23"/>
      <c r="AO476" s="8"/>
      <c r="AP476" s="23"/>
      <c r="AQ476" s="45"/>
      <c r="AR476" s="41">
        <v>51118001</v>
      </c>
      <c r="AS476" s="41">
        <v>24361502</v>
      </c>
      <c r="AT476" s="41"/>
      <c r="AU476" s="40"/>
    </row>
    <row r="477" spans="1:47" ht="36">
      <c r="A477" s="9" t="s">
        <v>5413</v>
      </c>
      <c r="B477" s="10" t="s">
        <v>3929</v>
      </c>
      <c r="C477" s="6" t="str">
        <f>VLOOKUP(B477,Hoja1!A:G,3,FALSE)</f>
        <v>ARNOLD ESTEBAN CONTRERAS ORDUZ</v>
      </c>
      <c r="D477" s="6" t="str">
        <f>VLOOKUP(B477,Hoja1!A:G,5,FALSE)</f>
        <v>MIGUEL IVÁN PIRAGUA PADILLA</v>
      </c>
      <c r="E477" s="6" t="e">
        <f>_xlfn.XLOOKUP(B477,#REF!,#REF!," ")</f>
        <v>#REF!</v>
      </c>
      <c r="F477" s="3" t="str">
        <f>VLOOKUP(B477,Hoja1!A:G,7,FALSE)</f>
        <v>VICTOR MAURICIO ARDILA RODRIGUEZ</v>
      </c>
      <c r="G477" s="11">
        <v>46052</v>
      </c>
      <c r="H477" s="12">
        <v>8</v>
      </c>
      <c r="I477" s="12">
        <v>240</v>
      </c>
      <c r="J477" s="13">
        <v>46063</v>
      </c>
      <c r="K477" s="5"/>
      <c r="L477" s="13">
        <v>46304</v>
      </c>
      <c r="M477" s="14"/>
      <c r="N477" s="15">
        <f t="shared" si="110"/>
        <v>46304</v>
      </c>
      <c r="O477" s="16">
        <v>38400000</v>
      </c>
      <c r="P477" s="17"/>
      <c r="Q477" s="17">
        <f t="shared" si="112"/>
        <v>38400000</v>
      </c>
      <c r="R477" s="18">
        <f t="shared" si="113"/>
        <v>4800000</v>
      </c>
      <c r="S477" s="17">
        <f t="shared" si="114"/>
        <v>160000</v>
      </c>
      <c r="T477" s="19">
        <f>21*S477</f>
        <v>3360000</v>
      </c>
      <c r="U477" s="20">
        <v>1</v>
      </c>
      <c r="V477" s="20">
        <v>9</v>
      </c>
      <c r="W477" s="20">
        <v>21</v>
      </c>
      <c r="X477" s="21">
        <f t="shared" si="115"/>
        <v>8.7499999999999994E-2</v>
      </c>
      <c r="Y477" s="22">
        <f t="shared" ca="1" si="116"/>
        <v>0.34166666666666667</v>
      </c>
      <c r="Z477" s="26" t="s">
        <v>4403</v>
      </c>
      <c r="AA477" s="26">
        <f>VLOOKUP(B477,Hoja2!A:H,8,FALSE)</f>
        <v>1899</v>
      </c>
      <c r="AB477" s="27">
        <v>46063</v>
      </c>
      <c r="AC477" s="26"/>
      <c r="AD477" s="27"/>
      <c r="AE477" s="24"/>
      <c r="AF477" s="24" t="s">
        <v>8</v>
      </c>
      <c r="AG477" s="24">
        <f>VLOOKUP(B477,ARL!A:Z,22,FALSE)</f>
        <v>1</v>
      </c>
      <c r="AH477" s="25" t="str">
        <f t="shared" ca="1" si="117"/>
        <v>VIGENTE</v>
      </c>
      <c r="AI477" s="44" t="s">
        <v>3</v>
      </c>
      <c r="AJ477" s="44" t="s">
        <v>3</v>
      </c>
      <c r="AK477" s="44" t="s">
        <v>3</v>
      </c>
      <c r="AL477" s="44" t="s">
        <v>3</v>
      </c>
      <c r="AM477" s="44" t="s">
        <v>3</v>
      </c>
      <c r="AN477" s="23"/>
      <c r="AO477" s="8" t="s">
        <v>2</v>
      </c>
      <c r="AP477" s="23">
        <v>46113</v>
      </c>
      <c r="AQ477" s="45" t="s">
        <v>0</v>
      </c>
      <c r="AR477" s="41">
        <v>51118001</v>
      </c>
      <c r="AS477" s="41">
        <v>24361502</v>
      </c>
      <c r="AT477" s="41" t="s">
        <v>5407</v>
      </c>
      <c r="AU477" s="40" t="s">
        <v>5619</v>
      </c>
    </row>
    <row r="478" spans="1:47" ht="36">
      <c r="A478" s="9" t="s">
        <v>9</v>
      </c>
      <c r="B478" s="10" t="s">
        <v>3929</v>
      </c>
      <c r="C478" s="6" t="str">
        <f>VLOOKUP(B478,Hoja1!A:G,3,FALSE)</f>
        <v>ARNOLD ESTEBAN CONTRERAS ORDUZ</v>
      </c>
      <c r="D478" s="6" t="str">
        <f>VLOOKUP(B478,Hoja1!A:G,5,FALSE)</f>
        <v>MIGUEL IVÁN PIRAGUA PADILLA</v>
      </c>
      <c r="E478" s="6" t="e">
        <f>_xlfn.XLOOKUP(B478,#REF!,#REF!," ")</f>
        <v>#REF!</v>
      </c>
      <c r="F478" s="3" t="str">
        <f>VLOOKUP(B478,Hoja1!A:G,7,FALSE)</f>
        <v>VICTOR MAURICIO ARDILA RODRIGUEZ</v>
      </c>
      <c r="G478" s="11">
        <v>46052</v>
      </c>
      <c r="H478" s="12">
        <v>8</v>
      </c>
      <c r="I478" s="12">
        <v>240</v>
      </c>
      <c r="J478" s="13">
        <v>46063</v>
      </c>
      <c r="K478" s="5"/>
      <c r="L478" s="13">
        <v>46304</v>
      </c>
      <c r="M478" s="14"/>
      <c r="N478" s="15">
        <f t="shared" si="110"/>
        <v>46304</v>
      </c>
      <c r="O478" s="16">
        <v>38400000</v>
      </c>
      <c r="P478" s="17"/>
      <c r="Q478" s="17">
        <f t="shared" si="112"/>
        <v>38400000</v>
      </c>
      <c r="R478" s="18">
        <f t="shared" si="113"/>
        <v>4800000</v>
      </c>
      <c r="S478" s="17">
        <f t="shared" si="114"/>
        <v>160000</v>
      </c>
      <c r="T478" s="19">
        <f>30*S478</f>
        <v>4800000</v>
      </c>
      <c r="U478" s="20">
        <v>2</v>
      </c>
      <c r="V478" s="20">
        <v>9</v>
      </c>
      <c r="W478" s="20">
        <f>21+30</f>
        <v>51</v>
      </c>
      <c r="X478" s="21">
        <f t="shared" si="115"/>
        <v>0.21249999999999999</v>
      </c>
      <c r="Y478" s="22">
        <f t="shared" ca="1" si="116"/>
        <v>0.34166666666666667</v>
      </c>
      <c r="Z478" s="26" t="s">
        <v>4403</v>
      </c>
      <c r="AA478" s="26">
        <f>VLOOKUP(B478,Hoja2!A:H,8,FALSE)</f>
        <v>1899</v>
      </c>
      <c r="AB478" s="27">
        <v>46063</v>
      </c>
      <c r="AC478" s="26"/>
      <c r="AD478" s="27"/>
      <c r="AE478" s="24"/>
      <c r="AF478" s="24" t="s">
        <v>9</v>
      </c>
      <c r="AG478" s="24">
        <f>VLOOKUP(B478,ARL!A:Z,22,FALSE)</f>
        <v>1</v>
      </c>
      <c r="AH478" s="25" t="str">
        <f t="shared" ca="1" si="117"/>
        <v>VIGENTE</v>
      </c>
      <c r="AI478" s="44"/>
      <c r="AJ478" s="44"/>
      <c r="AK478" s="44"/>
      <c r="AL478" s="44"/>
      <c r="AM478" s="44"/>
      <c r="AN478" s="23"/>
      <c r="AO478" s="8" t="s">
        <v>2</v>
      </c>
      <c r="AP478" s="23">
        <v>46113</v>
      </c>
      <c r="AQ478" s="45" t="s">
        <v>0</v>
      </c>
      <c r="AR478" s="41">
        <v>51118001</v>
      </c>
      <c r="AS478" s="41">
        <v>24361502</v>
      </c>
      <c r="AT478" s="41" t="s">
        <v>5407</v>
      </c>
      <c r="AU478" s="40" t="s">
        <v>5620</v>
      </c>
    </row>
    <row r="479" spans="1:47" ht="36">
      <c r="A479" s="9" t="s">
        <v>9</v>
      </c>
      <c r="B479" s="10" t="s">
        <v>2222</v>
      </c>
      <c r="C479" s="6" t="str">
        <f>VLOOKUP(B479,Hoja1!A:G,3,FALSE)</f>
        <v>ALEXA JANETH ARCILA RAMIREZ</v>
      </c>
      <c r="D479" s="6" t="str">
        <f>VLOOKUP(B479,Hoja1!A:G,5,FALSE)</f>
        <v>MONICA ISABEL SANTANA MEDINA</v>
      </c>
      <c r="E479" s="6" t="e">
        <f>_xlfn.XLOOKUP(B479,#REF!,#REF!," ")</f>
        <v>#REF!</v>
      </c>
      <c r="F479" s="3" t="str">
        <f>VLOOKUP(B479,Hoja1!A:G,7,FALSE)</f>
        <v>JEISSON ANDREY GONZALEZ FLORIAN</v>
      </c>
      <c r="G479" s="11">
        <v>46050</v>
      </c>
      <c r="H479" s="12">
        <v>8</v>
      </c>
      <c r="I479" s="12">
        <v>240</v>
      </c>
      <c r="J479" s="13">
        <v>46062</v>
      </c>
      <c r="K479" s="5"/>
      <c r="L479" s="13">
        <v>46303</v>
      </c>
      <c r="M479" s="14"/>
      <c r="N479" s="15">
        <f t="shared" si="110"/>
        <v>46303</v>
      </c>
      <c r="O479" s="16">
        <v>44800000</v>
      </c>
      <c r="P479" s="17"/>
      <c r="Q479" s="17">
        <f t="shared" si="112"/>
        <v>44800000</v>
      </c>
      <c r="R479" s="18">
        <f t="shared" si="113"/>
        <v>5600000</v>
      </c>
      <c r="S479" s="17">
        <f t="shared" si="114"/>
        <v>186666.66666666666</v>
      </c>
      <c r="T479" s="19">
        <f>+R479</f>
        <v>5600000</v>
      </c>
      <c r="U479" s="20">
        <v>2</v>
      </c>
      <c r="V479" s="20">
        <v>9</v>
      </c>
      <c r="W479" s="20">
        <f>22+30</f>
        <v>52</v>
      </c>
      <c r="X479" s="21">
        <f t="shared" si="115"/>
        <v>0.21666666666666667</v>
      </c>
      <c r="Y479" s="22">
        <f t="shared" ca="1" si="116"/>
        <v>0.34583333333333333</v>
      </c>
      <c r="Z479" s="26" t="s">
        <v>4280</v>
      </c>
      <c r="AA479" s="26">
        <f>VLOOKUP(B479,Hoja2!A:H,8,FALSE)</f>
        <v>1827</v>
      </c>
      <c r="AB479" s="27">
        <v>46062</v>
      </c>
      <c r="AC479" s="26"/>
      <c r="AD479" s="27"/>
      <c r="AE479" s="24" t="s">
        <v>4</v>
      </c>
      <c r="AF479" s="24" t="s">
        <v>8</v>
      </c>
      <c r="AG479" s="24">
        <f>VLOOKUP(B479,ARL!A:Z,22,FALSE)</f>
        <v>1</v>
      </c>
      <c r="AH479" s="25" t="str">
        <f t="shared" ca="1" si="117"/>
        <v>VIGENTE</v>
      </c>
      <c r="AI479" s="44"/>
      <c r="AJ479" s="44"/>
      <c r="AK479" s="44"/>
      <c r="AL479" s="44"/>
      <c r="AM479" s="44"/>
      <c r="AN479" s="23">
        <v>46111</v>
      </c>
      <c r="AO479" s="8" t="s">
        <v>2</v>
      </c>
      <c r="AP479" s="23">
        <v>46112</v>
      </c>
      <c r="AQ479" s="45" t="s">
        <v>0</v>
      </c>
      <c r="AR479" s="41">
        <v>51118001</v>
      </c>
      <c r="AS479" s="41">
        <v>24361502</v>
      </c>
      <c r="AT479" s="41" t="s">
        <v>5417</v>
      </c>
      <c r="AU479" s="40" t="s">
        <v>5621</v>
      </c>
    </row>
    <row r="480" spans="1:47" ht="48">
      <c r="A480" s="9" t="s">
        <v>5413</v>
      </c>
      <c r="B480" s="10" t="s">
        <v>2227</v>
      </c>
      <c r="C480" s="6" t="str">
        <f>VLOOKUP(B480,Hoja1!A:G,3,FALSE)</f>
        <v>DIANA MATILDE QUICENO CANO</v>
      </c>
      <c r="D480" s="6" t="str">
        <f>VLOOKUP(B480,Hoja1!A:G,5,FALSE)</f>
        <v>WILSON MAURICIO YANGUMA LOZANO</v>
      </c>
      <c r="E480" s="6" t="e">
        <f>_xlfn.XLOOKUP(B480,#REF!,#REF!," ")</f>
        <v>#REF!</v>
      </c>
      <c r="F480" s="3" t="str">
        <f>VLOOKUP(B480,Hoja1!A:G,7,FALSE)</f>
        <v>SUGEY DIAZ TRIANA</v>
      </c>
      <c r="G480" s="11">
        <v>46052</v>
      </c>
      <c r="H480" s="12">
        <v>8</v>
      </c>
      <c r="I480" s="12">
        <v>240</v>
      </c>
      <c r="J480" s="13">
        <v>46064</v>
      </c>
      <c r="K480" s="5"/>
      <c r="L480" s="13">
        <v>46305</v>
      </c>
      <c r="M480" s="14"/>
      <c r="N480" s="15">
        <f t="shared" si="110"/>
        <v>46305</v>
      </c>
      <c r="O480" s="16">
        <v>44800000</v>
      </c>
      <c r="P480" s="17"/>
      <c r="Q480" s="17">
        <f t="shared" si="112"/>
        <v>44800000</v>
      </c>
      <c r="R480" s="18">
        <f t="shared" si="113"/>
        <v>5600000</v>
      </c>
      <c r="S480" s="17">
        <f t="shared" si="114"/>
        <v>186666.66666666666</v>
      </c>
      <c r="T480" s="19">
        <f t="shared" ref="T480:T481" si="118">30*S480</f>
        <v>5600000</v>
      </c>
      <c r="U480" s="20">
        <v>1</v>
      </c>
      <c r="V480" s="20">
        <v>9</v>
      </c>
      <c r="W480" s="20">
        <f>20+30</f>
        <v>50</v>
      </c>
      <c r="X480" s="21">
        <f t="shared" si="115"/>
        <v>0.20833333333333334</v>
      </c>
      <c r="Y480" s="22">
        <f t="shared" ca="1" si="116"/>
        <v>0.33750000000000002</v>
      </c>
      <c r="Z480" s="26" t="s">
        <v>4280</v>
      </c>
      <c r="AA480" s="26">
        <f>VLOOKUP(B480,Hoja2!A:H,8,FALSE)</f>
        <v>2102</v>
      </c>
      <c r="AB480" s="27">
        <v>46064</v>
      </c>
      <c r="AC480" s="26"/>
      <c r="AD480" s="27"/>
      <c r="AE480" s="24"/>
      <c r="AF480" s="24" t="s">
        <v>8</v>
      </c>
      <c r="AG480" s="24">
        <f>VLOOKUP(B480,ARL!A:Z,22,FALSE)</f>
        <v>1</v>
      </c>
      <c r="AH480" s="25" t="str">
        <f t="shared" ca="1" si="117"/>
        <v>VIGENTE</v>
      </c>
      <c r="AI480" s="44"/>
      <c r="AJ480" s="44"/>
      <c r="AK480" s="44"/>
      <c r="AL480" s="44"/>
      <c r="AM480" s="44"/>
      <c r="AN480" s="23"/>
      <c r="AO480" s="8"/>
      <c r="AP480" s="23"/>
      <c r="AQ480" s="45" t="s">
        <v>0</v>
      </c>
      <c r="AR480" s="41">
        <v>51118001</v>
      </c>
      <c r="AS480" s="41">
        <v>24361502</v>
      </c>
      <c r="AT480" s="41"/>
      <c r="AU480" s="40"/>
    </row>
    <row r="481" spans="1:47" ht="48">
      <c r="A481" s="9" t="s">
        <v>9</v>
      </c>
      <c r="B481" s="10" t="s">
        <v>2227</v>
      </c>
      <c r="C481" s="6" t="str">
        <f>VLOOKUP(B481,Hoja1!A:G,3,FALSE)</f>
        <v>DIANA MATILDE QUICENO CANO</v>
      </c>
      <c r="D481" s="6" t="str">
        <f>VLOOKUP(B481,Hoja1!A:G,5,FALSE)</f>
        <v>WILSON MAURICIO YANGUMA LOZANO</v>
      </c>
      <c r="E481" s="6" t="e">
        <f>_xlfn.XLOOKUP(B481,#REF!,#REF!," ")</f>
        <v>#REF!</v>
      </c>
      <c r="F481" s="3" t="str">
        <f>VLOOKUP(B481,Hoja1!A:G,7,FALSE)</f>
        <v>SUGEY DIAZ TRIANA</v>
      </c>
      <c r="G481" s="11">
        <v>46052</v>
      </c>
      <c r="H481" s="12">
        <v>8</v>
      </c>
      <c r="I481" s="12">
        <v>240</v>
      </c>
      <c r="J481" s="13">
        <v>46064</v>
      </c>
      <c r="K481" s="5"/>
      <c r="L481" s="13">
        <v>46305</v>
      </c>
      <c r="M481" s="14"/>
      <c r="N481" s="15">
        <f t="shared" si="110"/>
        <v>46305</v>
      </c>
      <c r="O481" s="16">
        <v>44800000</v>
      </c>
      <c r="P481" s="17"/>
      <c r="Q481" s="17">
        <f t="shared" si="112"/>
        <v>44800000</v>
      </c>
      <c r="R481" s="18">
        <f t="shared" si="113"/>
        <v>5600000</v>
      </c>
      <c r="S481" s="17">
        <f t="shared" si="114"/>
        <v>186666.66666666666</v>
      </c>
      <c r="T481" s="19">
        <f t="shared" si="118"/>
        <v>5600000</v>
      </c>
      <c r="U481" s="20">
        <v>2</v>
      </c>
      <c r="V481" s="20">
        <v>9</v>
      </c>
      <c r="W481" s="20">
        <f>20+30</f>
        <v>50</v>
      </c>
      <c r="X481" s="21">
        <f t="shared" si="115"/>
        <v>0.20833333333333334</v>
      </c>
      <c r="Y481" s="22">
        <f t="shared" ca="1" si="116"/>
        <v>0.33750000000000002</v>
      </c>
      <c r="Z481" s="26" t="s">
        <v>4280</v>
      </c>
      <c r="AA481" s="26">
        <f>VLOOKUP(B481,Hoja2!A:H,8,FALSE)</f>
        <v>2102</v>
      </c>
      <c r="AB481" s="27">
        <v>46064</v>
      </c>
      <c r="AC481" s="26"/>
      <c r="AD481" s="27"/>
      <c r="AE481" s="24"/>
      <c r="AF481" s="24" t="s">
        <v>8</v>
      </c>
      <c r="AG481" s="24">
        <f>VLOOKUP(B481,ARL!A:Z,22,FALSE)</f>
        <v>1</v>
      </c>
      <c r="AH481" s="25" t="str">
        <f t="shared" ca="1" si="117"/>
        <v>VIGENTE</v>
      </c>
      <c r="AI481" s="44"/>
      <c r="AJ481" s="44"/>
      <c r="AK481" s="44"/>
      <c r="AL481" s="44"/>
      <c r="AM481" s="44"/>
      <c r="AN481" s="23"/>
      <c r="AO481" s="8" t="s">
        <v>2</v>
      </c>
      <c r="AP481" s="23">
        <v>46113</v>
      </c>
      <c r="AQ481" s="45"/>
      <c r="AR481" s="41">
        <v>51118001</v>
      </c>
      <c r="AS481" s="41">
        <v>24361502</v>
      </c>
      <c r="AT481" s="41" t="s">
        <v>5407</v>
      </c>
      <c r="AU481" s="40"/>
    </row>
    <row r="482" spans="1:47" ht="36">
      <c r="A482" s="9" t="s">
        <v>9</v>
      </c>
      <c r="B482" s="10" t="s">
        <v>2231</v>
      </c>
      <c r="C482" s="6" t="str">
        <f>VLOOKUP(B482,Hoja1!A:G,3,FALSE)</f>
        <v>ALEJANDRA RIVAS ARBELAEZ</v>
      </c>
      <c r="D482" s="6" t="str">
        <f>VLOOKUP(B482,Hoja1!A:G,5,FALSE)</f>
        <v>GIOVANNY ALBERTO ALFONSO MARIN</v>
      </c>
      <c r="E482" s="6" t="e">
        <f>_xlfn.XLOOKUP(B482,#REF!,#REF!," ")</f>
        <v>#REF!</v>
      </c>
      <c r="F482" s="3" t="str">
        <f>VLOOKUP(B482,Hoja1!A:G,7,FALSE)</f>
        <v>MONICA ANDREA MIRANDA LOZADA</v>
      </c>
      <c r="G482" s="11">
        <v>46051</v>
      </c>
      <c r="H482" s="12">
        <v>8</v>
      </c>
      <c r="I482" s="12">
        <v>240</v>
      </c>
      <c r="J482" s="13">
        <v>46064</v>
      </c>
      <c r="K482" s="5"/>
      <c r="L482" s="13">
        <v>46305</v>
      </c>
      <c r="M482" s="14"/>
      <c r="N482" s="15">
        <f t="shared" ref="N482:N545" si="119">+L482+M482</f>
        <v>46305</v>
      </c>
      <c r="O482" s="16">
        <v>44800000</v>
      </c>
      <c r="P482" s="17"/>
      <c r="Q482" s="17">
        <f t="shared" si="112"/>
        <v>44800000</v>
      </c>
      <c r="R482" s="18">
        <f t="shared" si="113"/>
        <v>5600000</v>
      </c>
      <c r="S482" s="17">
        <f t="shared" si="114"/>
        <v>186666.66666666666</v>
      </c>
      <c r="T482" s="19">
        <f>30*S482</f>
        <v>5600000</v>
      </c>
      <c r="U482" s="20">
        <v>2</v>
      </c>
      <c r="V482" s="20">
        <v>9</v>
      </c>
      <c r="W482" s="20">
        <v>50</v>
      </c>
      <c r="X482" s="21">
        <f t="shared" si="115"/>
        <v>0.20833333333333334</v>
      </c>
      <c r="Y482" s="22">
        <f t="shared" ca="1" si="116"/>
        <v>0.33750000000000002</v>
      </c>
      <c r="Z482" s="26" t="s">
        <v>4280</v>
      </c>
      <c r="AA482" s="26">
        <f>VLOOKUP(B482,Hoja2!A:H,8,FALSE)</f>
        <v>2104</v>
      </c>
      <c r="AB482" s="27">
        <v>46064</v>
      </c>
      <c r="AC482" s="26"/>
      <c r="AD482" s="27"/>
      <c r="AE482" s="24" t="s">
        <v>8</v>
      </c>
      <c r="AF482" s="24" t="s">
        <v>9</v>
      </c>
      <c r="AG482" s="24">
        <f>VLOOKUP(B482,ARL!A:Z,22,FALSE)</f>
        <v>1</v>
      </c>
      <c r="AH482" s="25" t="str">
        <f t="shared" ca="1" si="117"/>
        <v>VIGENTE</v>
      </c>
      <c r="AI482" s="44" t="s">
        <v>3</v>
      </c>
      <c r="AJ482" s="44" t="s">
        <v>3</v>
      </c>
      <c r="AK482" s="44" t="s">
        <v>3</v>
      </c>
      <c r="AL482" s="44" t="s">
        <v>3</v>
      </c>
      <c r="AM482" s="44" t="s">
        <v>3</v>
      </c>
      <c r="AN482" s="23">
        <v>46116</v>
      </c>
      <c r="AO482" s="8" t="s">
        <v>2</v>
      </c>
      <c r="AP482" s="23">
        <v>46118</v>
      </c>
      <c r="AQ482" s="45" t="s">
        <v>0</v>
      </c>
      <c r="AR482" s="41">
        <v>51118001</v>
      </c>
      <c r="AS482" s="41">
        <v>24361502</v>
      </c>
      <c r="AT482" s="41" t="s">
        <v>5422</v>
      </c>
      <c r="AU482" s="40" t="s">
        <v>5622</v>
      </c>
    </row>
    <row r="483" spans="1:47" ht="36">
      <c r="A483" s="9" t="s">
        <v>9</v>
      </c>
      <c r="B483" s="10" t="s">
        <v>2235</v>
      </c>
      <c r="C483" s="6" t="str">
        <f>VLOOKUP(B483,Hoja1!A:G,3,FALSE)</f>
        <v>DARWIN CRISTANCHO</v>
      </c>
      <c r="D483" s="6" t="str">
        <f>VLOOKUP(B483,Hoja1!A:G,5,FALSE)</f>
        <v>JEISSON ANDRES ORTIZ HERNANDEZ</v>
      </c>
      <c r="E483" s="6" t="e">
        <f>_xlfn.XLOOKUP(B483,#REF!,#REF!," ")</f>
        <v>#REF!</v>
      </c>
      <c r="F483" s="3" t="str">
        <f>VLOOKUP(B483,Hoja1!A:G,7,FALSE)</f>
        <v>MONICA ANDREA MIRANDA LOZADA</v>
      </c>
      <c r="G483" s="11">
        <v>46049</v>
      </c>
      <c r="H483" s="12">
        <v>8</v>
      </c>
      <c r="I483" s="12">
        <v>240</v>
      </c>
      <c r="J483" s="13">
        <v>46055</v>
      </c>
      <c r="K483" s="5"/>
      <c r="L483" s="13">
        <v>46296</v>
      </c>
      <c r="M483" s="14"/>
      <c r="N483" s="15">
        <f t="shared" si="119"/>
        <v>46296</v>
      </c>
      <c r="O483" s="16">
        <v>44800000</v>
      </c>
      <c r="P483" s="17"/>
      <c r="Q483" s="17">
        <f t="shared" si="112"/>
        <v>44800000</v>
      </c>
      <c r="R483" s="18">
        <f t="shared" si="113"/>
        <v>5600000</v>
      </c>
      <c r="S483" s="17">
        <f t="shared" si="114"/>
        <v>186666.66666666666</v>
      </c>
      <c r="T483" s="19">
        <f>30*S483</f>
        <v>5600000</v>
      </c>
      <c r="U483" s="20">
        <v>2</v>
      </c>
      <c r="V483" s="20">
        <v>9</v>
      </c>
      <c r="W483" s="20">
        <v>59</v>
      </c>
      <c r="X483" s="21">
        <f t="shared" si="115"/>
        <v>0.24583333333333332</v>
      </c>
      <c r="Y483" s="22">
        <f t="shared" ca="1" si="116"/>
        <v>0.375</v>
      </c>
      <c r="Z483" s="26" t="s">
        <v>4726</v>
      </c>
      <c r="AA483" s="26">
        <f>VLOOKUP(B483,Hoja2!A:H,8,FALSE)</f>
        <v>811</v>
      </c>
      <c r="AB483" s="27">
        <v>46052</v>
      </c>
      <c r="AC483" s="26"/>
      <c r="AD483" s="27"/>
      <c r="AE483" s="24" t="s">
        <v>8</v>
      </c>
      <c r="AF483" s="24" t="s">
        <v>9</v>
      </c>
      <c r="AG483" s="24">
        <f>VLOOKUP(B483,ARL!A:Z,22,FALSE)</f>
        <v>1</v>
      </c>
      <c r="AH483" s="25" t="str">
        <f t="shared" ca="1" si="117"/>
        <v>VIGENTE</v>
      </c>
      <c r="AI483" s="44" t="s">
        <v>3</v>
      </c>
      <c r="AJ483" s="44" t="s">
        <v>3</v>
      </c>
      <c r="AK483" s="44" t="s">
        <v>3</v>
      </c>
      <c r="AL483" s="44" t="s">
        <v>3</v>
      </c>
      <c r="AM483" s="44" t="s">
        <v>3</v>
      </c>
      <c r="AN483" s="23"/>
      <c r="AO483" s="8" t="s">
        <v>2</v>
      </c>
      <c r="AP483" s="23">
        <v>46113</v>
      </c>
      <c r="AQ483" s="45" t="s">
        <v>0</v>
      </c>
      <c r="AR483" s="41">
        <v>51118001</v>
      </c>
      <c r="AS483" s="41">
        <v>24361502</v>
      </c>
      <c r="AT483" s="41" t="s">
        <v>5422</v>
      </c>
      <c r="AU483" s="40"/>
    </row>
    <row r="484" spans="1:47" ht="36">
      <c r="A484" s="9" t="s">
        <v>5413</v>
      </c>
      <c r="B484" s="10" t="s">
        <v>2240</v>
      </c>
      <c r="C484" s="6" t="str">
        <f>VLOOKUP(B484,Hoja1!A:G,3,FALSE)</f>
        <v>YEISI MORENO RIVAS</v>
      </c>
      <c r="D484" s="6" t="str">
        <f>VLOOKUP(B484,Hoja1!A:G,5,FALSE)</f>
        <v>JUNIOR EDUARDO RIVAS MORENO</v>
      </c>
      <c r="E484" s="6" t="e">
        <f>_xlfn.XLOOKUP(B484,#REF!,#REF!," ")</f>
        <v>#REF!</v>
      </c>
      <c r="F484" s="3" t="str">
        <f>VLOOKUP(B484,Hoja1!A:G,7,FALSE)</f>
        <v>JEISSON ANDREY GONZALEZ FLORIAN</v>
      </c>
      <c r="G484" s="11">
        <v>46051</v>
      </c>
      <c r="H484" s="12">
        <v>8</v>
      </c>
      <c r="I484" s="12">
        <v>240</v>
      </c>
      <c r="J484" s="13">
        <v>46069</v>
      </c>
      <c r="K484" s="5"/>
      <c r="L484" s="13">
        <v>46310</v>
      </c>
      <c r="M484" s="14"/>
      <c r="N484" s="15">
        <f t="shared" si="119"/>
        <v>46310</v>
      </c>
      <c r="O484" s="16">
        <v>44800000</v>
      </c>
      <c r="P484" s="17"/>
      <c r="Q484" s="17">
        <f t="shared" si="112"/>
        <v>44800000</v>
      </c>
      <c r="R484" s="18">
        <f t="shared" si="113"/>
        <v>5600000</v>
      </c>
      <c r="S484" s="17">
        <f t="shared" si="114"/>
        <v>186666.66666666666</v>
      </c>
      <c r="T484" s="19">
        <f>+S484*15</f>
        <v>2800000</v>
      </c>
      <c r="U484" s="20">
        <v>1</v>
      </c>
      <c r="V484" s="20">
        <v>9</v>
      </c>
      <c r="W484" s="20">
        <v>15</v>
      </c>
      <c r="X484" s="21">
        <f t="shared" si="115"/>
        <v>6.25E-2</v>
      </c>
      <c r="Y484" s="22">
        <f t="shared" ca="1" si="116"/>
        <v>0.31666666666666665</v>
      </c>
      <c r="Z484" s="26" t="s">
        <v>4726</v>
      </c>
      <c r="AA484" s="26">
        <f>VLOOKUP(B484,Hoja2!A:H,8,FALSE)</f>
        <v>2526</v>
      </c>
      <c r="AB484" s="27">
        <v>46069</v>
      </c>
      <c r="AC484" s="26"/>
      <c r="AD484" s="27"/>
      <c r="AE484" s="24"/>
      <c r="AF484" s="24" t="s">
        <v>4</v>
      </c>
      <c r="AG484" s="24">
        <f>VLOOKUP(B484,ARL!A:Z,22,FALSE)</f>
        <v>1</v>
      </c>
      <c r="AH484" s="25" t="str">
        <f t="shared" ca="1" si="117"/>
        <v>VIGENTE</v>
      </c>
      <c r="AI484" s="44"/>
      <c r="AJ484" s="44"/>
      <c r="AK484" s="44"/>
      <c r="AL484" s="44"/>
      <c r="AM484" s="44"/>
      <c r="AN484" s="23"/>
      <c r="AO484" s="8" t="s">
        <v>2</v>
      </c>
      <c r="AP484" s="23">
        <v>46112</v>
      </c>
      <c r="AQ484" s="45" t="s">
        <v>0</v>
      </c>
      <c r="AR484" s="41">
        <v>51118001</v>
      </c>
      <c r="AS484" s="41">
        <v>24361502</v>
      </c>
      <c r="AT484" s="41" t="s">
        <v>5417</v>
      </c>
      <c r="AU484" s="40"/>
    </row>
    <row r="485" spans="1:47" ht="36">
      <c r="A485" s="9" t="s">
        <v>9</v>
      </c>
      <c r="B485" s="10" t="s">
        <v>2240</v>
      </c>
      <c r="C485" s="6" t="str">
        <f>VLOOKUP(B485,Hoja1!A:G,3,FALSE)</f>
        <v>YEISI MORENO RIVAS</v>
      </c>
      <c r="D485" s="6" t="str">
        <f>VLOOKUP(B485,Hoja1!A:G,5,FALSE)</f>
        <v>JUNIOR EDUARDO RIVAS MORENO</v>
      </c>
      <c r="E485" s="6" t="e">
        <f>_xlfn.XLOOKUP(B485,#REF!,#REF!," ")</f>
        <v>#REF!</v>
      </c>
      <c r="F485" s="3" t="str">
        <f>VLOOKUP(B485,Hoja1!A:G,7,FALSE)</f>
        <v>JEISSON ANDREY GONZALEZ FLORIAN</v>
      </c>
      <c r="G485" s="11">
        <v>46051</v>
      </c>
      <c r="H485" s="12">
        <v>8</v>
      </c>
      <c r="I485" s="12">
        <v>240</v>
      </c>
      <c r="J485" s="13">
        <v>46069</v>
      </c>
      <c r="K485" s="5"/>
      <c r="L485" s="13">
        <v>46310</v>
      </c>
      <c r="M485" s="14"/>
      <c r="N485" s="15">
        <f t="shared" si="119"/>
        <v>46310</v>
      </c>
      <c r="O485" s="16">
        <v>44800000</v>
      </c>
      <c r="P485" s="17"/>
      <c r="Q485" s="17">
        <f t="shared" si="112"/>
        <v>44800000</v>
      </c>
      <c r="R485" s="18">
        <f t="shared" si="113"/>
        <v>5600000</v>
      </c>
      <c r="S485" s="17">
        <f t="shared" si="114"/>
        <v>186666.66666666666</v>
      </c>
      <c r="T485" s="19">
        <f>+R485</f>
        <v>5600000</v>
      </c>
      <c r="U485" s="20">
        <v>2</v>
      </c>
      <c r="V485" s="20">
        <v>9</v>
      </c>
      <c r="W485" s="20">
        <f>15+30</f>
        <v>45</v>
      </c>
      <c r="X485" s="21">
        <f t="shared" si="115"/>
        <v>0.1875</v>
      </c>
      <c r="Y485" s="22">
        <f t="shared" ca="1" si="116"/>
        <v>0.31666666666666665</v>
      </c>
      <c r="Z485" s="26" t="s">
        <v>4726</v>
      </c>
      <c r="AA485" s="26">
        <f>VLOOKUP(B485,Hoja2!A:H,8,FALSE)</f>
        <v>2526</v>
      </c>
      <c r="AB485" s="27">
        <v>46069</v>
      </c>
      <c r="AC485" s="26"/>
      <c r="AD485" s="27"/>
      <c r="AE485" s="24" t="s">
        <v>4</v>
      </c>
      <c r="AF485" s="24" t="s">
        <v>8</v>
      </c>
      <c r="AG485" s="24">
        <f>VLOOKUP(B485,ARL!A:Z,22,FALSE)</f>
        <v>1</v>
      </c>
      <c r="AH485" s="25" t="str">
        <f t="shared" ca="1" si="117"/>
        <v>VIGENTE</v>
      </c>
      <c r="AI485" s="44"/>
      <c r="AJ485" s="44"/>
      <c r="AK485" s="44"/>
      <c r="AL485" s="44"/>
      <c r="AM485" s="44"/>
      <c r="AN485" s="23">
        <v>46112</v>
      </c>
      <c r="AO485" s="8" t="s">
        <v>2</v>
      </c>
      <c r="AP485" s="23">
        <v>46118</v>
      </c>
      <c r="AQ485" s="45" t="s">
        <v>0</v>
      </c>
      <c r="AR485" s="41">
        <v>51118001</v>
      </c>
      <c r="AS485" s="41">
        <v>24361502</v>
      </c>
      <c r="AT485" s="41" t="s">
        <v>5417</v>
      </c>
      <c r="AU485" s="40" t="s">
        <v>5623</v>
      </c>
    </row>
    <row r="486" spans="1:47" ht="36">
      <c r="A486" s="9" t="s">
        <v>9</v>
      </c>
      <c r="B486" s="10" t="s">
        <v>2246</v>
      </c>
      <c r="C486" s="6" t="str">
        <f>VLOOKUP(B486,Hoja1!A:G,3,FALSE)</f>
        <v>PAULA LORENA RAMRIEZ MUR</v>
      </c>
      <c r="D486" s="6" t="str">
        <f>VLOOKUP(B486,Hoja1!A:G,5,FALSE)</f>
        <v>MONICA ISABEL SANTANA MEDINA</v>
      </c>
      <c r="E486" s="6" t="e">
        <f>_xlfn.XLOOKUP(B486,#REF!,#REF!," ")</f>
        <v>#REF!</v>
      </c>
      <c r="F486" s="3" t="str">
        <f>VLOOKUP(B486,Hoja1!A:G,7,FALSE)</f>
        <v>JEISSON ANDREY GONZALEZ FLORIAN</v>
      </c>
      <c r="G486" s="11">
        <v>46049</v>
      </c>
      <c r="H486" s="12">
        <v>8</v>
      </c>
      <c r="I486" s="12">
        <v>240</v>
      </c>
      <c r="J486" s="13">
        <v>46058</v>
      </c>
      <c r="K486" s="5"/>
      <c r="L486" s="13">
        <v>46299</v>
      </c>
      <c r="M486" s="14"/>
      <c r="N486" s="15">
        <f t="shared" si="119"/>
        <v>46299</v>
      </c>
      <c r="O486" s="16">
        <v>38400000</v>
      </c>
      <c r="P486" s="17"/>
      <c r="Q486" s="17">
        <f t="shared" si="112"/>
        <v>38400000</v>
      </c>
      <c r="R486" s="18">
        <f t="shared" si="113"/>
        <v>4800000</v>
      </c>
      <c r="S486" s="17">
        <f t="shared" si="114"/>
        <v>160000</v>
      </c>
      <c r="T486" s="19">
        <v>4160000</v>
      </c>
      <c r="U486" s="20">
        <v>2</v>
      </c>
      <c r="V486" s="20">
        <v>9</v>
      </c>
      <c r="W486" s="20">
        <f>26+30</f>
        <v>56</v>
      </c>
      <c r="X486" s="21">
        <f t="shared" si="115"/>
        <v>0.23333333333333334</v>
      </c>
      <c r="Y486" s="22">
        <f t="shared" ca="1" si="116"/>
        <v>0.36249999999999999</v>
      </c>
      <c r="Z486" s="26" t="s">
        <v>4280</v>
      </c>
      <c r="AA486" s="26">
        <f>VLOOKUP(B486,Hoja2!A:H,8,FALSE)</f>
        <v>812</v>
      </c>
      <c r="AB486" s="27">
        <v>46052</v>
      </c>
      <c r="AC486" s="26"/>
      <c r="AD486" s="27"/>
      <c r="AE486" s="24" t="s">
        <v>4</v>
      </c>
      <c r="AF486" s="24" t="s">
        <v>8</v>
      </c>
      <c r="AG486" s="24">
        <f>VLOOKUP(B486,ARL!A:Z,22,FALSE)</f>
        <v>3</v>
      </c>
      <c r="AH486" s="25" t="str">
        <f t="shared" ca="1" si="117"/>
        <v>VIGENTE</v>
      </c>
      <c r="AI486" s="44"/>
      <c r="AJ486" s="44"/>
      <c r="AK486" s="44"/>
      <c r="AL486" s="44"/>
      <c r="AM486" s="44"/>
      <c r="AN486" s="23">
        <v>46109</v>
      </c>
      <c r="AO486" s="8" t="s">
        <v>2</v>
      </c>
      <c r="AP486" s="23">
        <v>46111</v>
      </c>
      <c r="AQ486" s="45" t="s">
        <v>0</v>
      </c>
      <c r="AR486" s="41">
        <v>51118001</v>
      </c>
      <c r="AS486" s="41">
        <v>24361502</v>
      </c>
      <c r="AT486" s="41" t="s">
        <v>5438</v>
      </c>
      <c r="AU486" s="40" t="s">
        <v>5624</v>
      </c>
    </row>
    <row r="487" spans="1:47" ht="36">
      <c r="A487" s="9" t="s">
        <v>9</v>
      </c>
      <c r="B487" s="10" t="s">
        <v>2251</v>
      </c>
      <c r="C487" s="6" t="str">
        <f>VLOOKUP(B487,Hoja1!A:G,3,FALSE)</f>
        <v>WILSON ENRIQUE GOMEZ CUNCANCHON</v>
      </c>
      <c r="D487" s="6" t="str">
        <f>VLOOKUP(B487,Hoja1!A:G,5,FALSE)</f>
        <v>ISOLIER ANDRES EGUIS BENITEZ</v>
      </c>
      <c r="E487" s="6" t="s">
        <v>687</v>
      </c>
      <c r="F487" s="3" t="str">
        <f>VLOOKUP(B487,Hoja1!A:G,7,FALSE)</f>
        <v>FERNANDO SOTELO AVILA</v>
      </c>
      <c r="G487" s="11"/>
      <c r="H487" s="12">
        <v>8</v>
      </c>
      <c r="I487" s="12">
        <v>240</v>
      </c>
      <c r="J487" s="13"/>
      <c r="K487" s="5"/>
      <c r="L487" s="13"/>
      <c r="M487" s="14"/>
      <c r="N487" s="15">
        <f t="shared" si="119"/>
        <v>0</v>
      </c>
      <c r="O487" s="16"/>
      <c r="P487" s="17"/>
      <c r="Q487" s="17">
        <f t="shared" si="112"/>
        <v>0</v>
      </c>
      <c r="R487" s="18">
        <f t="shared" si="113"/>
        <v>0</v>
      </c>
      <c r="S487" s="17">
        <f t="shared" si="114"/>
        <v>0</v>
      </c>
      <c r="T487" s="19">
        <f>+AA487*S487</f>
        <v>0</v>
      </c>
      <c r="U487" s="20">
        <v>1</v>
      </c>
      <c r="V487" s="20">
        <v>9</v>
      </c>
      <c r="W487" s="20"/>
      <c r="X487" s="21">
        <f t="shared" si="115"/>
        <v>0</v>
      </c>
      <c r="Y487" s="22">
        <f t="shared" ca="1" si="116"/>
        <v>192.27083333333334</v>
      </c>
      <c r="Z487" s="26" t="s">
        <v>4302</v>
      </c>
      <c r="AA487" s="26">
        <f>VLOOKUP(B487,Hoja2!A:H,8,FALSE)</f>
        <v>2001</v>
      </c>
      <c r="AB487" s="27">
        <v>46064</v>
      </c>
      <c r="AC487" s="26"/>
      <c r="AD487" s="27"/>
      <c r="AE487" s="24"/>
      <c r="AF487" s="24"/>
      <c r="AG487" s="24">
        <f>VLOOKUP(B487,ARL!A:Z,22,FALSE)</f>
        <v>4</v>
      </c>
      <c r="AH487" s="25" t="str">
        <f t="shared" ca="1" si="117"/>
        <v>TERMINADO</v>
      </c>
      <c r="AI487" s="44"/>
      <c r="AJ487" s="44"/>
      <c r="AK487" s="44"/>
      <c r="AL487" s="44"/>
      <c r="AM487" s="44"/>
      <c r="AN487" s="23"/>
      <c r="AO487" s="8"/>
      <c r="AP487" s="23"/>
      <c r="AQ487" s="45"/>
      <c r="AR487" s="41">
        <v>51118001</v>
      </c>
      <c r="AS487" s="41">
        <v>24361502</v>
      </c>
      <c r="AT487" s="41"/>
      <c r="AU487" s="40" t="s">
        <v>5625</v>
      </c>
    </row>
    <row r="488" spans="1:47" ht="36">
      <c r="A488" s="9" t="s">
        <v>9</v>
      </c>
      <c r="B488" s="10" t="s">
        <v>2256</v>
      </c>
      <c r="C488" s="6" t="str">
        <f>VLOOKUP(B488,Hoja1!A:G,3,FALSE)</f>
        <v>JUAN MIGUEL MORENO TARQUINO</v>
      </c>
      <c r="D488" s="6" t="str">
        <f>VLOOKUP(B488,Hoja1!A:G,5,FALSE)</f>
        <v>ISOLIER ANDRES EGUIS BENITEZ</v>
      </c>
      <c r="E488" s="6" t="s">
        <v>687</v>
      </c>
      <c r="F488" s="3" t="str">
        <f>VLOOKUP(B488,Hoja1!A:G,7,FALSE)</f>
        <v>FERNANDO SOTELO AVILA</v>
      </c>
      <c r="G488" s="11">
        <v>46045</v>
      </c>
      <c r="H488" s="12">
        <v>8</v>
      </c>
      <c r="I488" s="12">
        <v>240</v>
      </c>
      <c r="J488" s="13">
        <v>46055</v>
      </c>
      <c r="K488" s="5"/>
      <c r="L488" s="13">
        <v>46296</v>
      </c>
      <c r="M488" s="14"/>
      <c r="N488" s="15">
        <f t="shared" si="119"/>
        <v>46296</v>
      </c>
      <c r="O488" s="16">
        <v>64000000</v>
      </c>
      <c r="P488" s="17"/>
      <c r="Q488" s="17">
        <f t="shared" si="112"/>
        <v>64000000</v>
      </c>
      <c r="R488" s="18">
        <f t="shared" si="113"/>
        <v>8000000</v>
      </c>
      <c r="S488" s="17">
        <f t="shared" si="114"/>
        <v>266666.66666666669</v>
      </c>
      <c r="T488" s="19">
        <f>R488</f>
        <v>8000000</v>
      </c>
      <c r="U488" s="20">
        <v>2</v>
      </c>
      <c r="V488" s="20">
        <v>9</v>
      </c>
      <c r="W488" s="20">
        <f>29+30</f>
        <v>59</v>
      </c>
      <c r="X488" s="21">
        <f t="shared" si="115"/>
        <v>0.24583333333333332</v>
      </c>
      <c r="Y488" s="22">
        <f t="shared" ca="1" si="116"/>
        <v>0.375</v>
      </c>
      <c r="Z488" s="26" t="s">
        <v>4302</v>
      </c>
      <c r="AA488" s="26">
        <f>VLOOKUP(B488,Hoja2!A:H,8,FALSE)</f>
        <v>637</v>
      </c>
      <c r="AB488" s="27">
        <v>46049</v>
      </c>
      <c r="AC488" s="26"/>
      <c r="AD488" s="27"/>
      <c r="AE488" s="24" t="s">
        <v>6</v>
      </c>
      <c r="AF488" s="24" t="s">
        <v>8</v>
      </c>
      <c r="AG488" s="24">
        <f>VLOOKUP(B488,ARL!A:Z,22,FALSE)</f>
        <v>5</v>
      </c>
      <c r="AH488" s="25" t="str">
        <f t="shared" ca="1" si="117"/>
        <v>VIGENTE</v>
      </c>
      <c r="AI488" s="44"/>
      <c r="AJ488" s="44"/>
      <c r="AK488" s="44"/>
      <c r="AL488" s="44"/>
      <c r="AM488" s="44"/>
      <c r="AN488" s="23"/>
      <c r="AO488" s="8" t="s">
        <v>2</v>
      </c>
      <c r="AP488" s="23">
        <v>46108</v>
      </c>
      <c r="AQ488" s="45" t="s">
        <v>0</v>
      </c>
      <c r="AR488" s="41">
        <v>51118001</v>
      </c>
      <c r="AS488" s="41">
        <v>24361502</v>
      </c>
      <c r="AT488" s="41" t="s">
        <v>5407</v>
      </c>
      <c r="AU488" s="40"/>
    </row>
    <row r="489" spans="1:47" ht="36">
      <c r="A489" s="9" t="s">
        <v>9</v>
      </c>
      <c r="B489" s="10" t="s">
        <v>2259</v>
      </c>
      <c r="C489" s="6" t="str">
        <f>VLOOKUP(B489,Hoja1!A:G,3,FALSE)</f>
        <v>OMAR RUBIANO CASTRO</v>
      </c>
      <c r="D489" s="6" t="str">
        <f>VLOOKUP(B489,Hoja1!A:G,5,FALSE)</f>
        <v>ESTHEFANY CHAVERRA MOSQUERA</v>
      </c>
      <c r="E489" s="6" t="s">
        <v>353</v>
      </c>
      <c r="F489" s="3" t="str">
        <f>VLOOKUP(B489,Hoja1!A:G,7,FALSE)</f>
        <v>FERNANDO SOTELO AVILA</v>
      </c>
      <c r="G489" s="11">
        <v>46045</v>
      </c>
      <c r="H489" s="12">
        <v>8</v>
      </c>
      <c r="I489" s="12">
        <v>240</v>
      </c>
      <c r="J489" s="13">
        <v>46058</v>
      </c>
      <c r="K489" s="5"/>
      <c r="L489" s="13">
        <v>46299</v>
      </c>
      <c r="M489" s="14"/>
      <c r="N489" s="15">
        <f t="shared" si="119"/>
        <v>46299</v>
      </c>
      <c r="O489" s="16">
        <v>72000000</v>
      </c>
      <c r="P489" s="17"/>
      <c r="Q489" s="17">
        <f t="shared" si="112"/>
        <v>72000000</v>
      </c>
      <c r="R489" s="18">
        <f t="shared" si="113"/>
        <v>9000000</v>
      </c>
      <c r="S489" s="17">
        <f t="shared" si="114"/>
        <v>300000</v>
      </c>
      <c r="T489" s="19">
        <f>R489</f>
        <v>9000000</v>
      </c>
      <c r="U489" s="20">
        <v>2</v>
      </c>
      <c r="V489" s="20">
        <v>9</v>
      </c>
      <c r="W489" s="20">
        <f>26+30</f>
        <v>56</v>
      </c>
      <c r="X489" s="21">
        <f t="shared" si="115"/>
        <v>0.23333333333333334</v>
      </c>
      <c r="Y489" s="22">
        <f t="shared" ca="1" si="116"/>
        <v>0.36249999999999999</v>
      </c>
      <c r="Z489" s="26" t="s">
        <v>4285</v>
      </c>
      <c r="AA489" s="26">
        <f>VLOOKUP(B489,Hoja2!A:H,8,FALSE)</f>
        <v>597</v>
      </c>
      <c r="AB489" s="27">
        <v>46049</v>
      </c>
      <c r="AC489" s="26"/>
      <c r="AD489" s="27"/>
      <c r="AE489" s="24" t="s">
        <v>4</v>
      </c>
      <c r="AF489" s="24" t="s">
        <v>9</v>
      </c>
      <c r="AG489" s="24">
        <f>VLOOKUP(B489,ARL!A:Z,22,FALSE)</f>
        <v>3</v>
      </c>
      <c r="AH489" s="25" t="str">
        <f t="shared" ca="1" si="117"/>
        <v>VIGENTE</v>
      </c>
      <c r="AI489" s="44"/>
      <c r="AJ489" s="44"/>
      <c r="AK489" s="44"/>
      <c r="AL489" s="44"/>
      <c r="AM489" s="44"/>
      <c r="AN489" s="23">
        <v>46109</v>
      </c>
      <c r="AO489" s="8" t="s">
        <v>2</v>
      </c>
      <c r="AP489" s="23">
        <v>46111</v>
      </c>
      <c r="AQ489" s="45" t="s">
        <v>0</v>
      </c>
      <c r="AR489" s="41">
        <v>51118001</v>
      </c>
      <c r="AS489" s="41">
        <v>24361502</v>
      </c>
      <c r="AT489" s="41" t="s">
        <v>5626</v>
      </c>
      <c r="AU489" s="40" t="s">
        <v>5627</v>
      </c>
    </row>
    <row r="490" spans="1:47" ht="29.1">
      <c r="A490" s="9" t="s">
        <v>9</v>
      </c>
      <c r="B490" s="10" t="s">
        <v>2265</v>
      </c>
      <c r="C490" s="6" t="str">
        <f>VLOOKUP(B490,Hoja1!A:G,3,FALSE)</f>
        <v>CARLOS ALBERTO MELENDEZ</v>
      </c>
      <c r="D490" s="6" t="str">
        <f>VLOOKUP(B490,Hoja1!A:G,5,FALSE)</f>
        <v>OMAR RUBIANO CASTRO</v>
      </c>
      <c r="E490" s="6" t="e">
        <f>_xlfn.XLOOKUP(B490,#REF!,#REF!," ")</f>
        <v>#REF!</v>
      </c>
      <c r="F490" s="3" t="str">
        <f>VLOOKUP(B490,Hoja1!A:G,7,FALSE)</f>
        <v>MONICA ANDREA MIRANDA LOZADA</v>
      </c>
      <c r="G490" s="11">
        <v>46045</v>
      </c>
      <c r="H490" s="12">
        <v>8</v>
      </c>
      <c r="I490" s="12">
        <v>240</v>
      </c>
      <c r="J490" s="13">
        <v>46056</v>
      </c>
      <c r="K490" s="5"/>
      <c r="L490" s="13">
        <v>46297</v>
      </c>
      <c r="M490" s="14"/>
      <c r="N490" s="15">
        <f t="shared" si="119"/>
        <v>46297</v>
      </c>
      <c r="O490" s="16">
        <v>64000000</v>
      </c>
      <c r="P490" s="17"/>
      <c r="Q490" s="17">
        <f t="shared" si="112"/>
        <v>64000000</v>
      </c>
      <c r="R490" s="18">
        <f t="shared" si="113"/>
        <v>8000000</v>
      </c>
      <c r="S490" s="17">
        <f t="shared" si="114"/>
        <v>266666.66666666669</v>
      </c>
      <c r="T490" s="19">
        <f>30*S490</f>
        <v>8000000.0000000009</v>
      </c>
      <c r="U490" s="20">
        <v>2</v>
      </c>
      <c r="V490" s="20">
        <v>9</v>
      </c>
      <c r="W490" s="20">
        <v>58</v>
      </c>
      <c r="X490" s="21">
        <f t="shared" si="115"/>
        <v>0.24166666666666667</v>
      </c>
      <c r="Y490" s="22">
        <f t="shared" ca="1" si="116"/>
        <v>0.37083333333333335</v>
      </c>
      <c r="Z490" s="26" t="s">
        <v>4285</v>
      </c>
      <c r="AA490" s="26">
        <f>VLOOKUP(B490,Hoja2!A:H,8,FALSE)</f>
        <v>598</v>
      </c>
      <c r="AB490" s="27">
        <v>46049</v>
      </c>
      <c r="AC490" s="26"/>
      <c r="AD490" s="27"/>
      <c r="AE490" s="24" t="s">
        <v>4</v>
      </c>
      <c r="AF490" s="24" t="s">
        <v>9</v>
      </c>
      <c r="AG490" s="24">
        <f>VLOOKUP(B490,ARL!A:Z,22,FALSE)</f>
        <v>5</v>
      </c>
      <c r="AH490" s="25" t="str">
        <f t="shared" ca="1" si="117"/>
        <v>VIGENTE</v>
      </c>
      <c r="AI490" s="44" t="s">
        <v>3</v>
      </c>
      <c r="AJ490" s="44" t="s">
        <v>3</v>
      </c>
      <c r="AK490" s="44" t="s">
        <v>3</v>
      </c>
      <c r="AL490" s="44" t="s">
        <v>3</v>
      </c>
      <c r="AM490" s="44" t="s">
        <v>0</v>
      </c>
      <c r="AN490" s="23"/>
      <c r="AO490" s="8" t="s">
        <v>2</v>
      </c>
      <c r="AP490" s="23">
        <v>46111</v>
      </c>
      <c r="AQ490" s="45" t="s">
        <v>0</v>
      </c>
      <c r="AR490" s="41">
        <v>51118001</v>
      </c>
      <c r="AS490" s="41">
        <v>24361502</v>
      </c>
      <c r="AT490" s="41" t="s">
        <v>5628</v>
      </c>
      <c r="AU490" s="40" t="s">
        <v>5629</v>
      </c>
    </row>
    <row r="491" spans="1:47" ht="43.7">
      <c r="A491" s="9" t="s">
        <v>9</v>
      </c>
      <c r="B491" s="10" t="s">
        <v>2272</v>
      </c>
      <c r="C491" s="6" t="str">
        <f>VLOOKUP(B491,Hoja1!A:G,3,FALSE)</f>
        <v>BAUDILIO DURAN MENDIVELSO</v>
      </c>
      <c r="D491" s="6" t="str">
        <f>VLOOKUP(B491,Hoja1!A:G,5,FALSE)</f>
        <v>RICARDO ALEJANDRO ALVARADO ORTIZ</v>
      </c>
      <c r="E491" s="6" t="s">
        <v>669</v>
      </c>
      <c r="F491" s="3" t="str">
        <f>VLOOKUP(B491,Hoja1!A:G,7,FALSE)</f>
        <v>ANA MATILDE GUTIERREZ BOLIVAR</v>
      </c>
      <c r="G491" s="11">
        <v>46045</v>
      </c>
      <c r="H491" s="12">
        <v>8</v>
      </c>
      <c r="I491" s="12">
        <v>240</v>
      </c>
      <c r="J491" s="13">
        <v>46050</v>
      </c>
      <c r="K491" s="5"/>
      <c r="L491" s="13">
        <v>46292</v>
      </c>
      <c r="M491" s="14"/>
      <c r="N491" s="15">
        <f t="shared" si="119"/>
        <v>46292</v>
      </c>
      <c r="O491" s="16">
        <v>24760000</v>
      </c>
      <c r="P491" s="17"/>
      <c r="Q491" s="17">
        <f t="shared" si="112"/>
        <v>24760000</v>
      </c>
      <c r="R491" s="18">
        <f t="shared" si="113"/>
        <v>3095000</v>
      </c>
      <c r="S491" s="17">
        <f t="shared" si="114"/>
        <v>103166.66666666667</v>
      </c>
      <c r="T491" s="19">
        <v>3095000</v>
      </c>
      <c r="U491" s="20">
        <v>3</v>
      </c>
      <c r="V491" s="20">
        <v>9</v>
      </c>
      <c r="W491" s="20">
        <f>3+30+30</f>
        <v>63</v>
      </c>
      <c r="X491" s="21">
        <f t="shared" si="115"/>
        <v>0.26250000000000001</v>
      </c>
      <c r="Y491" s="22">
        <f t="shared" ca="1" si="116"/>
        <v>0.39583333333333331</v>
      </c>
      <c r="Z491" s="26" t="s">
        <v>4244</v>
      </c>
      <c r="AA491" s="26">
        <f>VLOOKUP(B491,Hoja2!A:H,8,FALSE)</f>
        <v>656</v>
      </c>
      <c r="AB491" s="27">
        <v>46050</v>
      </c>
      <c r="AC491" s="26"/>
      <c r="AD491" s="27"/>
      <c r="AE491" s="24" t="s">
        <v>8</v>
      </c>
      <c r="AF491" s="24" t="s">
        <v>9</v>
      </c>
      <c r="AG491" s="24">
        <f>VLOOKUP(B491,ARL!A:Z,22,FALSE)</f>
        <v>5</v>
      </c>
      <c r="AH491" s="25" t="str">
        <f t="shared" ca="1" si="117"/>
        <v>VIGENTE</v>
      </c>
      <c r="AI491" s="44" t="s">
        <v>3</v>
      </c>
      <c r="AJ491" s="44" t="s">
        <v>3</v>
      </c>
      <c r="AK491" s="44" t="s">
        <v>3</v>
      </c>
      <c r="AL491" s="44" t="s">
        <v>3</v>
      </c>
      <c r="AM491" s="44" t="s">
        <v>3</v>
      </c>
      <c r="AN491" s="23">
        <v>46111</v>
      </c>
      <c r="AO491" s="8" t="s">
        <v>2</v>
      </c>
      <c r="AP491" s="23">
        <v>46112</v>
      </c>
      <c r="AQ491" s="45" t="s">
        <v>0</v>
      </c>
      <c r="AR491" s="41">
        <v>51118001</v>
      </c>
      <c r="AS491" s="41">
        <v>24361502</v>
      </c>
      <c r="AT491" s="41" t="s">
        <v>5477</v>
      </c>
      <c r="AU491" s="40" t="s">
        <v>5630</v>
      </c>
    </row>
    <row r="492" spans="1:47" ht="36">
      <c r="A492" s="9" t="s">
        <v>9</v>
      </c>
      <c r="B492" s="10" t="s">
        <v>2277</v>
      </c>
      <c r="C492" s="6" t="str">
        <f>VLOOKUP(B492,Hoja1!A:G,3,FALSE)</f>
        <v>CARLOS ALBERTO BECERRA UBAQUE</v>
      </c>
      <c r="D492" s="6" t="str">
        <f>VLOOKUP(B492,Hoja1!A:G,5,FALSE)</f>
        <v>JEISSON LEONARDO GIL GUZMAN</v>
      </c>
      <c r="E492" s="6" t="s">
        <v>669</v>
      </c>
      <c r="F492" s="3" t="str">
        <f>VLOOKUP(B492,Hoja1!A:G,7,FALSE)</f>
        <v>ANA MATILDE GUTIERREZ BOLIVAR</v>
      </c>
      <c r="G492" s="11">
        <v>46135</v>
      </c>
      <c r="H492" s="12">
        <v>8</v>
      </c>
      <c r="I492" s="12">
        <v>240</v>
      </c>
      <c r="J492" s="13">
        <v>46050</v>
      </c>
      <c r="K492" s="5"/>
      <c r="L492" s="13">
        <v>46292</v>
      </c>
      <c r="M492" s="14"/>
      <c r="N492" s="15">
        <f t="shared" si="119"/>
        <v>46292</v>
      </c>
      <c r="O492" s="16">
        <v>24760000</v>
      </c>
      <c r="P492" s="17"/>
      <c r="Q492" s="17">
        <f t="shared" si="112"/>
        <v>24760000</v>
      </c>
      <c r="R492" s="18">
        <f t="shared" si="113"/>
        <v>3095000</v>
      </c>
      <c r="S492" s="17">
        <f t="shared" si="114"/>
        <v>103166.66666666667</v>
      </c>
      <c r="T492" s="19">
        <v>3095000</v>
      </c>
      <c r="U492" s="20">
        <v>3</v>
      </c>
      <c r="V492" s="20">
        <v>9</v>
      </c>
      <c r="W492" s="20">
        <f>3+30+30</f>
        <v>63</v>
      </c>
      <c r="X492" s="21">
        <f t="shared" si="115"/>
        <v>0.26250000000000001</v>
      </c>
      <c r="Y492" s="22">
        <f t="shared" ca="1" si="116"/>
        <v>0.39583333333333331</v>
      </c>
      <c r="Z492" s="26" t="s">
        <v>4244</v>
      </c>
      <c r="AA492" s="26">
        <f>VLOOKUP(B492,Hoja2!A:H,8,FALSE)</f>
        <v>658</v>
      </c>
      <c r="AB492" s="27">
        <v>46050</v>
      </c>
      <c r="AC492" s="26"/>
      <c r="AD492" s="27"/>
      <c r="AE492" s="24" t="s">
        <v>6</v>
      </c>
      <c r="AF492" s="24" t="s">
        <v>8</v>
      </c>
      <c r="AG492" s="24">
        <f>VLOOKUP(B492,ARL!A:Z,22,FALSE)</f>
        <v>5</v>
      </c>
      <c r="AH492" s="25" t="str">
        <f t="shared" ca="1" si="117"/>
        <v>VIGENTE</v>
      </c>
      <c r="AI492" s="44" t="s">
        <v>3</v>
      </c>
      <c r="AJ492" s="44" t="s">
        <v>3</v>
      </c>
      <c r="AK492" s="44" t="s">
        <v>3</v>
      </c>
      <c r="AL492" s="44" t="s">
        <v>3</v>
      </c>
      <c r="AM492" s="44" t="s">
        <v>3</v>
      </c>
      <c r="AN492" s="23"/>
      <c r="AO492" s="8" t="s">
        <v>2</v>
      </c>
      <c r="AP492" s="23">
        <v>46109</v>
      </c>
      <c r="AQ492" s="45" t="s">
        <v>0</v>
      </c>
      <c r="AR492" s="41">
        <v>51118001</v>
      </c>
      <c r="AS492" s="41">
        <v>24361502</v>
      </c>
      <c r="AT492" s="41" t="s">
        <v>5477</v>
      </c>
      <c r="AU492" s="40"/>
    </row>
    <row r="493" spans="1:47" ht="36">
      <c r="A493" s="9" t="s">
        <v>9</v>
      </c>
      <c r="B493" s="10" t="s">
        <v>2281</v>
      </c>
      <c r="C493" s="6" t="str">
        <f>VLOOKUP(B493,Hoja1!A:G,3,FALSE)</f>
        <v>GUILLERMO DUEÑAS DUARTE</v>
      </c>
      <c r="D493" s="6" t="str">
        <f>VLOOKUP(B493,Hoja1!A:G,5,FALSE)</f>
        <v>RICARDO ALEJANDRO ALVARADO ORTIZ</v>
      </c>
      <c r="E493" s="6" t="s">
        <v>669</v>
      </c>
      <c r="F493" s="3" t="str">
        <f>VLOOKUP(B493,Hoja1!A:G,7,FALSE)</f>
        <v>ANA MATILDE GUTIERREZ BOLIVAR</v>
      </c>
      <c r="G493" s="11">
        <v>46045</v>
      </c>
      <c r="H493" s="12">
        <v>8</v>
      </c>
      <c r="I493" s="12">
        <v>240</v>
      </c>
      <c r="J493" s="13">
        <v>46050</v>
      </c>
      <c r="K493" s="5"/>
      <c r="L493" s="13">
        <v>46292</v>
      </c>
      <c r="M493" s="14"/>
      <c r="N493" s="15">
        <f t="shared" si="119"/>
        <v>46292</v>
      </c>
      <c r="O493" s="16">
        <v>24760000</v>
      </c>
      <c r="P493" s="17"/>
      <c r="Q493" s="17">
        <f t="shared" si="112"/>
        <v>24760000</v>
      </c>
      <c r="R493" s="18">
        <f t="shared" si="113"/>
        <v>3095000</v>
      </c>
      <c r="S493" s="17">
        <f t="shared" si="114"/>
        <v>103166.66666666667</v>
      </c>
      <c r="T493" s="19">
        <v>3095000</v>
      </c>
      <c r="U493" s="20">
        <v>3</v>
      </c>
      <c r="V493" s="20">
        <v>9</v>
      </c>
      <c r="W493" s="20">
        <f>3+30+30</f>
        <v>63</v>
      </c>
      <c r="X493" s="21">
        <f t="shared" si="115"/>
        <v>0.26250000000000001</v>
      </c>
      <c r="Y493" s="22">
        <f t="shared" ca="1" si="116"/>
        <v>0.39583333333333331</v>
      </c>
      <c r="Z493" s="26" t="s">
        <v>4244</v>
      </c>
      <c r="AA493" s="26">
        <f>VLOOKUP(B493,Hoja2!A:H,8,FALSE)</f>
        <v>654</v>
      </c>
      <c r="AB493" s="27">
        <v>46050</v>
      </c>
      <c r="AC493" s="26"/>
      <c r="AD493" s="27"/>
      <c r="AE493" s="24" t="s">
        <v>8</v>
      </c>
      <c r="AF493" s="24" t="s">
        <v>9</v>
      </c>
      <c r="AG493" s="24">
        <f>VLOOKUP(B493,ARL!A:Z,22,FALSE)</f>
        <v>5</v>
      </c>
      <c r="AH493" s="25" t="str">
        <f t="shared" ca="1" si="117"/>
        <v>VIGENTE</v>
      </c>
      <c r="AI493" s="44" t="s">
        <v>3</v>
      </c>
      <c r="AJ493" s="44" t="s">
        <v>3</v>
      </c>
      <c r="AK493" s="44" t="s">
        <v>3</v>
      </c>
      <c r="AL493" s="44" t="s">
        <v>3</v>
      </c>
      <c r="AM493" s="44" t="s">
        <v>3</v>
      </c>
      <c r="AN493" s="23">
        <v>46112</v>
      </c>
      <c r="AO493" s="8" t="s">
        <v>2</v>
      </c>
      <c r="AP493" s="23">
        <v>46112</v>
      </c>
      <c r="AQ493" s="45"/>
      <c r="AR493" s="41">
        <v>51118001</v>
      </c>
      <c r="AS493" s="41">
        <v>24361502</v>
      </c>
      <c r="AT493" s="41" t="s">
        <v>5477</v>
      </c>
      <c r="AU493" s="40" t="s">
        <v>5631</v>
      </c>
    </row>
    <row r="494" spans="1:47" ht="36">
      <c r="A494" s="9" t="s">
        <v>9</v>
      </c>
      <c r="B494" s="10" t="s">
        <v>2285</v>
      </c>
      <c r="C494" s="6" t="str">
        <f>VLOOKUP(B494,Hoja1!A:G,3,FALSE)</f>
        <v>JOSE MAURICIO CASTAÑEDA PRIETO</v>
      </c>
      <c r="D494" s="6" t="str">
        <f>VLOOKUP(B494,Hoja1!A:G,5,FALSE)</f>
        <v>RICARDO ALEJANDRO ALVARADO ORTIZ</v>
      </c>
      <c r="E494" s="6" t="s">
        <v>669</v>
      </c>
      <c r="F494" s="3" t="str">
        <f>VLOOKUP(B494,Hoja1!A:G,7,FALSE)</f>
        <v>ANA MATILDE GUTIERREZ BOLIVAR</v>
      </c>
      <c r="G494" s="11">
        <v>46045</v>
      </c>
      <c r="H494" s="12">
        <v>8</v>
      </c>
      <c r="I494" s="12">
        <v>240</v>
      </c>
      <c r="J494" s="13">
        <v>46050</v>
      </c>
      <c r="K494" s="5"/>
      <c r="L494" s="13">
        <v>46292</v>
      </c>
      <c r="M494" s="14"/>
      <c r="N494" s="15">
        <f t="shared" si="119"/>
        <v>46292</v>
      </c>
      <c r="O494" s="16">
        <v>24760000</v>
      </c>
      <c r="P494" s="17"/>
      <c r="Q494" s="17">
        <f t="shared" si="112"/>
        <v>24760000</v>
      </c>
      <c r="R494" s="18">
        <f t="shared" si="113"/>
        <v>3095000</v>
      </c>
      <c r="S494" s="17">
        <f t="shared" si="114"/>
        <v>103166.66666666667</v>
      </c>
      <c r="T494" s="19">
        <v>3095000</v>
      </c>
      <c r="U494" s="20">
        <v>3</v>
      </c>
      <c r="V494" s="20">
        <v>9</v>
      </c>
      <c r="W494" s="20">
        <f>3+30+30</f>
        <v>63</v>
      </c>
      <c r="X494" s="21">
        <f t="shared" si="115"/>
        <v>0.26250000000000001</v>
      </c>
      <c r="Y494" s="22">
        <f t="shared" ca="1" si="116"/>
        <v>0.39583333333333331</v>
      </c>
      <c r="Z494" s="26" t="s">
        <v>4244</v>
      </c>
      <c r="AA494" s="26">
        <f>VLOOKUP(B494,Hoja2!A:H,8,FALSE)</f>
        <v>657</v>
      </c>
      <c r="AB494" s="27">
        <v>46050</v>
      </c>
      <c r="AC494" s="26"/>
      <c r="AD494" s="27"/>
      <c r="AE494" s="24" t="s">
        <v>8</v>
      </c>
      <c r="AF494" s="24" t="s">
        <v>9</v>
      </c>
      <c r="AG494" s="24">
        <f>VLOOKUP(B494,ARL!A:Z,22,FALSE)</f>
        <v>5</v>
      </c>
      <c r="AH494" s="25" t="str">
        <f t="shared" ca="1" si="117"/>
        <v>VIGENTE</v>
      </c>
      <c r="AI494" s="44" t="s">
        <v>3</v>
      </c>
      <c r="AJ494" s="44" t="s">
        <v>3</v>
      </c>
      <c r="AK494" s="44" t="s">
        <v>3</v>
      </c>
      <c r="AL494" s="44" t="s">
        <v>3</v>
      </c>
      <c r="AM494" s="44" t="s">
        <v>3</v>
      </c>
      <c r="AN494" s="23"/>
      <c r="AO494" s="8" t="s">
        <v>2</v>
      </c>
      <c r="AP494" s="23">
        <v>46109</v>
      </c>
      <c r="AQ494" s="45" t="s">
        <v>0</v>
      </c>
      <c r="AR494" s="41">
        <v>51118001</v>
      </c>
      <c r="AS494" s="41">
        <v>24361502</v>
      </c>
      <c r="AT494" s="41" t="s">
        <v>5477</v>
      </c>
      <c r="AU494" s="40"/>
    </row>
    <row r="495" spans="1:47" ht="36">
      <c r="A495" s="9" t="s">
        <v>5413</v>
      </c>
      <c r="B495" s="10" t="s">
        <v>2289</v>
      </c>
      <c r="C495" s="6" t="str">
        <f>VLOOKUP(B495,Hoja1!A:G,3,FALSE)</f>
        <v>LUIS GABRIEL CARREÑO GARCIA</v>
      </c>
      <c r="D495" s="6" t="str">
        <f>VLOOKUP(B495,Hoja1!A:G,5,FALSE)</f>
        <v>RICARDO ALEJANDRO ALVARADO ORTIZ</v>
      </c>
      <c r="E495" s="6" t="e">
        <f>_xlfn.XLOOKUP(B495,#REF!,#REF!," ")</f>
        <v>#REF!</v>
      </c>
      <c r="F495" s="3" t="str">
        <f>VLOOKUP(B495,Hoja1!A:G,7,FALSE)</f>
        <v>ANA MATILDE GUTIERREZ BOLIVAR</v>
      </c>
      <c r="G495" s="11">
        <v>46048</v>
      </c>
      <c r="H495" s="12">
        <v>8</v>
      </c>
      <c r="I495" s="12">
        <v>240</v>
      </c>
      <c r="J495" s="13">
        <v>46055</v>
      </c>
      <c r="K495" s="5"/>
      <c r="L495" s="13">
        <v>46296</v>
      </c>
      <c r="M495" s="14"/>
      <c r="N495" s="15">
        <f t="shared" si="119"/>
        <v>46296</v>
      </c>
      <c r="O495" s="16">
        <v>24760000</v>
      </c>
      <c r="P495" s="17"/>
      <c r="Q495" s="17">
        <f t="shared" si="112"/>
        <v>24760000</v>
      </c>
      <c r="R495" s="18">
        <f t="shared" si="113"/>
        <v>3095000</v>
      </c>
      <c r="S495" s="17">
        <f t="shared" si="114"/>
        <v>103166.66666666667</v>
      </c>
      <c r="T495" s="19">
        <f>+W495*S495</f>
        <v>2991833.3333333335</v>
      </c>
      <c r="U495" s="20">
        <v>1</v>
      </c>
      <c r="V495" s="20">
        <v>9</v>
      </c>
      <c r="W495" s="20">
        <v>29</v>
      </c>
      <c r="X495" s="21">
        <f t="shared" si="115"/>
        <v>0.12083333333333333</v>
      </c>
      <c r="Y495" s="22">
        <f t="shared" ca="1" si="116"/>
        <v>0.375</v>
      </c>
      <c r="Z495" s="26" t="s">
        <v>4244</v>
      </c>
      <c r="AA495" s="26">
        <f>VLOOKUP(B495,Hoja2!A:H,8,FALSE)</f>
        <v>720</v>
      </c>
      <c r="AB495" s="27">
        <v>46052</v>
      </c>
      <c r="AC495" s="26"/>
      <c r="AD495" s="27"/>
      <c r="AE495" s="24"/>
      <c r="AF495" s="24" t="s">
        <v>8</v>
      </c>
      <c r="AG495" s="24">
        <f>VLOOKUP(B495,ARL!A:Z,22,FALSE)</f>
        <v>5</v>
      </c>
      <c r="AH495" s="25" t="str">
        <f t="shared" ca="1" si="117"/>
        <v>VIGENTE</v>
      </c>
      <c r="AI495" s="44" t="s">
        <v>3</v>
      </c>
      <c r="AJ495" s="44" t="s">
        <v>3</v>
      </c>
      <c r="AK495" s="44" t="s">
        <v>3</v>
      </c>
      <c r="AL495" s="44" t="s">
        <v>3</v>
      </c>
      <c r="AM495" s="44" t="s">
        <v>3</v>
      </c>
      <c r="AN495" s="23"/>
      <c r="AO495" s="8" t="s">
        <v>2</v>
      </c>
      <c r="AP495" s="23">
        <v>46112</v>
      </c>
      <c r="AQ495" s="45" t="s">
        <v>0</v>
      </c>
      <c r="AR495" s="41">
        <v>51118001</v>
      </c>
      <c r="AS495" s="41">
        <v>24361502</v>
      </c>
      <c r="AT495" s="41" t="s">
        <v>5477</v>
      </c>
      <c r="AU495" s="40"/>
    </row>
    <row r="496" spans="1:47" ht="36">
      <c r="A496" s="9" t="s">
        <v>9</v>
      </c>
      <c r="B496" s="10" t="s">
        <v>2289</v>
      </c>
      <c r="C496" s="6" t="str">
        <f>VLOOKUP(B496,Hoja1!A:G,3,FALSE)</f>
        <v>LUIS GABRIEL CARREÑO GARCIA</v>
      </c>
      <c r="D496" s="6" t="str">
        <f>VLOOKUP(B496,Hoja1!A:G,5,FALSE)</f>
        <v>RICARDO ALEJANDRO ALVARADO ORTIZ</v>
      </c>
      <c r="E496" s="6" t="e">
        <f>_xlfn.XLOOKUP(B496,#REF!,#REF!," ")</f>
        <v>#REF!</v>
      </c>
      <c r="F496" s="3" t="str">
        <f>VLOOKUP(B496,Hoja1!A:G,7,FALSE)</f>
        <v>ANA MATILDE GUTIERREZ BOLIVAR</v>
      </c>
      <c r="G496" s="11">
        <v>46048</v>
      </c>
      <c r="H496" s="12">
        <v>8</v>
      </c>
      <c r="I496" s="12">
        <v>240</v>
      </c>
      <c r="J496" s="13">
        <v>46055</v>
      </c>
      <c r="K496" s="5"/>
      <c r="L496" s="13">
        <v>46296</v>
      </c>
      <c r="M496" s="14"/>
      <c r="N496" s="15">
        <f t="shared" si="119"/>
        <v>46296</v>
      </c>
      <c r="O496" s="16">
        <v>24760000</v>
      </c>
      <c r="P496" s="17"/>
      <c r="Q496" s="17">
        <f t="shared" si="112"/>
        <v>24760000</v>
      </c>
      <c r="R496" s="18">
        <f t="shared" si="113"/>
        <v>3095000</v>
      </c>
      <c r="S496" s="17">
        <f t="shared" si="114"/>
        <v>103166.66666666667</v>
      </c>
      <c r="T496" s="19">
        <v>3095000</v>
      </c>
      <c r="U496" s="20">
        <v>2</v>
      </c>
      <c r="V496" s="20">
        <v>9</v>
      </c>
      <c r="W496" s="20">
        <f>29+30</f>
        <v>59</v>
      </c>
      <c r="X496" s="21">
        <f t="shared" si="115"/>
        <v>0.24583333333333332</v>
      </c>
      <c r="Y496" s="22">
        <f t="shared" ca="1" si="116"/>
        <v>0.375</v>
      </c>
      <c r="Z496" s="26" t="s">
        <v>4244</v>
      </c>
      <c r="AA496" s="26">
        <f>VLOOKUP(B496,Hoja2!A:H,8,FALSE)</f>
        <v>720</v>
      </c>
      <c r="AB496" s="27">
        <v>46052</v>
      </c>
      <c r="AC496" s="26"/>
      <c r="AD496" s="27"/>
      <c r="AE496" s="24" t="s">
        <v>8</v>
      </c>
      <c r="AF496" s="24" t="s">
        <v>9</v>
      </c>
      <c r="AG496" s="24">
        <f>VLOOKUP(B496,ARL!A:Z,22,FALSE)</f>
        <v>5</v>
      </c>
      <c r="AH496" s="25" t="str">
        <f t="shared" ca="1" si="117"/>
        <v>VIGENTE</v>
      </c>
      <c r="AI496" s="44" t="s">
        <v>3</v>
      </c>
      <c r="AJ496" s="44" t="s">
        <v>3</v>
      </c>
      <c r="AK496" s="44" t="s">
        <v>3</v>
      </c>
      <c r="AL496" s="44" t="s">
        <v>3</v>
      </c>
      <c r="AM496" s="44" t="s">
        <v>3</v>
      </c>
      <c r="AN496" s="23"/>
      <c r="AO496" s="8" t="s">
        <v>2</v>
      </c>
      <c r="AP496" s="23">
        <v>46112</v>
      </c>
      <c r="AQ496" s="45" t="s">
        <v>0</v>
      </c>
      <c r="AR496" s="41">
        <v>51118001</v>
      </c>
      <c r="AS496" s="41">
        <v>24361502</v>
      </c>
      <c r="AT496" s="41" t="s">
        <v>5477</v>
      </c>
      <c r="AU496" s="40"/>
    </row>
    <row r="497" spans="1:47" ht="36">
      <c r="A497" s="9" t="s">
        <v>9</v>
      </c>
      <c r="B497" s="10" t="s">
        <v>2294</v>
      </c>
      <c r="C497" s="6" t="str">
        <f>VLOOKUP(B497,Hoja1!A:G,3,FALSE)</f>
        <v>OSCAR OCHOA RAMIREZ</v>
      </c>
      <c r="D497" s="6" t="str">
        <f>VLOOKUP(B497,Hoja1!A:G,5,FALSE)</f>
        <v>RICARDO ALEJANDRO ALVARADO ORTIZ</v>
      </c>
      <c r="E497" s="6" t="s">
        <v>669</v>
      </c>
      <c r="F497" s="3" t="str">
        <f>VLOOKUP(B497,Hoja1!A:G,7,FALSE)</f>
        <v>ANA MATILDE GUTIERREZ BOLIVAR</v>
      </c>
      <c r="G497" s="11">
        <v>46045</v>
      </c>
      <c r="H497" s="12">
        <v>8</v>
      </c>
      <c r="I497" s="12">
        <v>240</v>
      </c>
      <c r="J497" s="13">
        <v>46050</v>
      </c>
      <c r="K497" s="5"/>
      <c r="L497" s="13">
        <v>46292</v>
      </c>
      <c r="M497" s="14"/>
      <c r="N497" s="15">
        <f t="shared" si="119"/>
        <v>46292</v>
      </c>
      <c r="O497" s="16">
        <v>24760000</v>
      </c>
      <c r="P497" s="17"/>
      <c r="Q497" s="17">
        <f t="shared" si="112"/>
        <v>24760000</v>
      </c>
      <c r="R497" s="18">
        <f t="shared" si="113"/>
        <v>3095000</v>
      </c>
      <c r="S497" s="17">
        <f t="shared" si="114"/>
        <v>103166.66666666667</v>
      </c>
      <c r="T497" s="19">
        <v>3095000</v>
      </c>
      <c r="U497" s="20">
        <v>3</v>
      </c>
      <c r="V497" s="20">
        <v>9</v>
      </c>
      <c r="W497" s="20">
        <f>3+30+30</f>
        <v>63</v>
      </c>
      <c r="X497" s="21">
        <f t="shared" si="115"/>
        <v>0.26250000000000001</v>
      </c>
      <c r="Y497" s="22">
        <f t="shared" ca="1" si="116"/>
        <v>0.39583333333333331</v>
      </c>
      <c r="Z497" s="26" t="s">
        <v>4244</v>
      </c>
      <c r="AA497" s="26">
        <f>VLOOKUP(B497,Hoja2!A:H,8,FALSE)</f>
        <v>661</v>
      </c>
      <c r="AB497" s="27">
        <v>46050</v>
      </c>
      <c r="AC497" s="26"/>
      <c r="AD497" s="27"/>
      <c r="AE497" s="24" t="s">
        <v>6</v>
      </c>
      <c r="AF497" s="24" t="s">
        <v>8</v>
      </c>
      <c r="AG497" s="24">
        <f>VLOOKUP(B497,ARL!A:Z,22,FALSE)</f>
        <v>5</v>
      </c>
      <c r="AH497" s="25" t="str">
        <f t="shared" ca="1" si="117"/>
        <v>VIGENTE</v>
      </c>
      <c r="AI497" s="44" t="s">
        <v>3</v>
      </c>
      <c r="AJ497" s="44" t="s">
        <v>3</v>
      </c>
      <c r="AK497" s="44" t="s">
        <v>3</v>
      </c>
      <c r="AL497" s="44" t="s">
        <v>3</v>
      </c>
      <c r="AM497" s="44" t="s">
        <v>3</v>
      </c>
      <c r="AN497" s="23"/>
      <c r="AO497" s="8" t="s">
        <v>2</v>
      </c>
      <c r="AP497" s="23">
        <v>46113</v>
      </c>
      <c r="AQ497" s="45" t="s">
        <v>0</v>
      </c>
      <c r="AR497" s="41">
        <v>51118001</v>
      </c>
      <c r="AS497" s="41">
        <v>24361502</v>
      </c>
      <c r="AT497" s="41" t="s">
        <v>5477</v>
      </c>
      <c r="AU497" s="40"/>
    </row>
    <row r="498" spans="1:47" ht="36">
      <c r="A498" s="9" t="s">
        <v>9</v>
      </c>
      <c r="B498" s="10" t="s">
        <v>2298</v>
      </c>
      <c r="C498" s="6" t="str">
        <f>VLOOKUP(B498,Hoja1!A:G,3,FALSE)</f>
        <v>RUBEN DAVID CAMINOS ARANGO</v>
      </c>
      <c r="D498" s="6" t="str">
        <f>VLOOKUP(B498,Hoja1!A:G,5,FALSE)</f>
        <v>RICARDO ALEJANDRO ALVARADO ORTIZ</v>
      </c>
      <c r="E498" s="6" t="s">
        <v>669</v>
      </c>
      <c r="F498" s="3" t="str">
        <f>VLOOKUP(B498,Hoja1!A:G,7,FALSE)</f>
        <v>ANA MATILDE GUTIERREZ BOLIVAR</v>
      </c>
      <c r="G498" s="11">
        <v>46049</v>
      </c>
      <c r="H498" s="12">
        <v>8</v>
      </c>
      <c r="I498" s="12">
        <v>240</v>
      </c>
      <c r="J498" s="13">
        <v>46057</v>
      </c>
      <c r="K498" s="5"/>
      <c r="L498" s="13">
        <v>46298</v>
      </c>
      <c r="M498" s="14"/>
      <c r="N498" s="15">
        <f t="shared" si="119"/>
        <v>46298</v>
      </c>
      <c r="O498" s="16">
        <v>24760000</v>
      </c>
      <c r="P498" s="17"/>
      <c r="Q498" s="17">
        <f t="shared" si="112"/>
        <v>24760000</v>
      </c>
      <c r="R498" s="18">
        <f t="shared" si="113"/>
        <v>3095000</v>
      </c>
      <c r="S498" s="17">
        <f t="shared" si="114"/>
        <v>103166.66666666667</v>
      </c>
      <c r="T498" s="19">
        <v>3095000</v>
      </c>
      <c r="U498" s="20">
        <v>2</v>
      </c>
      <c r="V498" s="20">
        <v>9</v>
      </c>
      <c r="W498" s="20">
        <f>27+30</f>
        <v>57</v>
      </c>
      <c r="X498" s="21">
        <f t="shared" si="115"/>
        <v>0.23749999999999999</v>
      </c>
      <c r="Y498" s="22">
        <f t="shared" ca="1" si="116"/>
        <v>0.36666666666666664</v>
      </c>
      <c r="Z498" s="26" t="s">
        <v>4244</v>
      </c>
      <c r="AA498" s="26">
        <f>VLOOKUP(B498,Hoja2!A:H,8,FALSE)</f>
        <v>680</v>
      </c>
      <c r="AB498" s="27">
        <v>46052</v>
      </c>
      <c r="AC498" s="26"/>
      <c r="AD498" s="27"/>
      <c r="AE498" s="24" t="s">
        <v>4</v>
      </c>
      <c r="AF498" s="24" t="s">
        <v>8</v>
      </c>
      <c r="AG498" s="24">
        <f>VLOOKUP(B498,ARL!A:Z,22,FALSE)</f>
        <v>5</v>
      </c>
      <c r="AH498" s="25" t="str">
        <f t="shared" ca="1" si="117"/>
        <v>VIGENTE</v>
      </c>
      <c r="AI498" s="44" t="s">
        <v>3</v>
      </c>
      <c r="AJ498" s="44" t="s">
        <v>3</v>
      </c>
      <c r="AK498" s="44" t="s">
        <v>3</v>
      </c>
      <c r="AL498" s="44" t="s">
        <v>3</v>
      </c>
      <c r="AM498" s="44" t="s">
        <v>3</v>
      </c>
      <c r="AN498" s="23"/>
      <c r="AO498" s="8" t="s">
        <v>2</v>
      </c>
      <c r="AP498" s="23">
        <v>46111</v>
      </c>
      <c r="AQ498" s="45" t="s">
        <v>0</v>
      </c>
      <c r="AR498" s="41">
        <v>51118001</v>
      </c>
      <c r="AS498" s="41">
        <v>24361502</v>
      </c>
      <c r="AT498" s="41" t="s">
        <v>5477</v>
      </c>
      <c r="AU498" s="40"/>
    </row>
    <row r="499" spans="1:47" ht="36">
      <c r="A499" s="9" t="s">
        <v>9</v>
      </c>
      <c r="B499" s="10" t="s">
        <v>2302</v>
      </c>
      <c r="C499" s="6" t="str">
        <f>VLOOKUP(B499,Hoja1!A:G,3,FALSE)</f>
        <v>WILSON FEIJOO RINCON</v>
      </c>
      <c r="D499" s="6" t="str">
        <f>VLOOKUP(B499,Hoja1!A:G,5,FALSE)</f>
        <v>RICARDO ALEJANDRO ALVARADO ORTIZ</v>
      </c>
      <c r="E499" s="6" t="s">
        <v>669</v>
      </c>
      <c r="F499" s="3" t="str">
        <f>VLOOKUP(B499,Hoja1!A:G,7,FALSE)</f>
        <v>ANA MATILDE GUTIERREZ BOLIVAR</v>
      </c>
      <c r="G499" s="11">
        <v>46045</v>
      </c>
      <c r="H499" s="12">
        <v>8</v>
      </c>
      <c r="I499" s="12">
        <v>240</v>
      </c>
      <c r="J499" s="13">
        <v>46050</v>
      </c>
      <c r="K499" s="5"/>
      <c r="L499" s="13">
        <v>46292</v>
      </c>
      <c r="M499" s="14"/>
      <c r="N499" s="15">
        <f t="shared" si="119"/>
        <v>46292</v>
      </c>
      <c r="O499" s="16">
        <v>24760000</v>
      </c>
      <c r="P499" s="17"/>
      <c r="Q499" s="17">
        <f t="shared" si="112"/>
        <v>24760000</v>
      </c>
      <c r="R499" s="18">
        <f t="shared" si="113"/>
        <v>3095000</v>
      </c>
      <c r="S499" s="17">
        <f t="shared" si="114"/>
        <v>103166.66666666667</v>
      </c>
      <c r="T499" s="19">
        <v>3095000</v>
      </c>
      <c r="U499" s="20">
        <v>3</v>
      </c>
      <c r="V499" s="20">
        <v>9</v>
      </c>
      <c r="W499" s="20">
        <f>3+30+30</f>
        <v>63</v>
      </c>
      <c r="X499" s="21">
        <f t="shared" si="115"/>
        <v>0.26250000000000001</v>
      </c>
      <c r="Y499" s="22">
        <f t="shared" ca="1" si="116"/>
        <v>0.39583333333333331</v>
      </c>
      <c r="Z499" s="26" t="s">
        <v>4244</v>
      </c>
      <c r="AA499" s="26">
        <f>VLOOKUP(B499,Hoja2!A:H,8,FALSE)</f>
        <v>665</v>
      </c>
      <c r="AB499" s="27">
        <v>46050</v>
      </c>
      <c r="AC499" s="26"/>
      <c r="AD499" s="27"/>
      <c r="AE499" s="24" t="s">
        <v>6</v>
      </c>
      <c r="AF499" s="24" t="s">
        <v>8</v>
      </c>
      <c r="AG499" s="24">
        <f>VLOOKUP(B499,ARL!A:Z,22,FALSE)</f>
        <v>5</v>
      </c>
      <c r="AH499" s="25" t="str">
        <f t="shared" ca="1" si="117"/>
        <v>VIGENTE</v>
      </c>
      <c r="AI499" s="44" t="s">
        <v>3</v>
      </c>
      <c r="AJ499" s="44" t="s">
        <v>3</v>
      </c>
      <c r="AK499" s="44" t="s">
        <v>3</v>
      </c>
      <c r="AL499" s="44" t="s">
        <v>3</v>
      </c>
      <c r="AM499" s="44" t="s">
        <v>3</v>
      </c>
      <c r="AN499" s="23"/>
      <c r="AO499" s="8" t="s">
        <v>2</v>
      </c>
      <c r="AP499" s="23">
        <v>46111</v>
      </c>
      <c r="AQ499" s="45" t="s">
        <v>0</v>
      </c>
      <c r="AR499" s="41">
        <v>51118001</v>
      </c>
      <c r="AS499" s="41">
        <v>24361502</v>
      </c>
      <c r="AT499" s="41" t="s">
        <v>5477</v>
      </c>
      <c r="AU499" s="40"/>
    </row>
    <row r="500" spans="1:47" ht="43.7">
      <c r="A500" s="9" t="s">
        <v>9</v>
      </c>
      <c r="B500" s="10" t="s">
        <v>2307</v>
      </c>
      <c r="C500" s="6" t="str">
        <f>VLOOKUP(B500,Hoja1!A:G,3,FALSE)</f>
        <v>ADRIANA CAMILA RUIZ MATEUS</v>
      </c>
      <c r="D500" s="6" t="str">
        <f>VLOOKUP(B500,Hoja1!A:G,5,FALSE)</f>
        <v>ANA MARIA CANO ARDILA</v>
      </c>
      <c r="E500" s="6" t="s">
        <v>1394</v>
      </c>
      <c r="F500" s="3" t="str">
        <f>VLOOKUP(B500,Hoja1!A:G,7,FALSE)</f>
        <v>DARWIN JOHAN CRISTANCHO MICAN</v>
      </c>
      <c r="G500" s="11">
        <v>46044</v>
      </c>
      <c r="H500" s="12">
        <v>8</v>
      </c>
      <c r="I500" s="12">
        <v>240</v>
      </c>
      <c r="J500" s="13">
        <v>46049</v>
      </c>
      <c r="K500" s="5" t="s">
        <v>4248</v>
      </c>
      <c r="L500" s="13">
        <v>46291</v>
      </c>
      <c r="M500" s="14">
        <v>0</v>
      </c>
      <c r="N500" s="15">
        <f t="shared" si="119"/>
        <v>46291</v>
      </c>
      <c r="O500" s="16">
        <v>38400000</v>
      </c>
      <c r="P500" s="17">
        <v>0</v>
      </c>
      <c r="Q500" s="17">
        <f t="shared" si="112"/>
        <v>38400000</v>
      </c>
      <c r="R500" s="18">
        <f t="shared" si="113"/>
        <v>4800000</v>
      </c>
      <c r="S500" s="17">
        <f t="shared" si="114"/>
        <v>160000</v>
      </c>
      <c r="T500" s="19">
        <f>30*S500</f>
        <v>4800000</v>
      </c>
      <c r="U500" s="20">
        <v>3</v>
      </c>
      <c r="V500" s="20">
        <v>9</v>
      </c>
      <c r="W500" s="20">
        <f>4+34+30</f>
        <v>68</v>
      </c>
      <c r="X500" s="21">
        <f t="shared" si="115"/>
        <v>0.28333333333333333</v>
      </c>
      <c r="Y500" s="22">
        <f t="shared" ca="1" si="116"/>
        <v>0.4</v>
      </c>
      <c r="Z500" s="26" t="s">
        <v>4381</v>
      </c>
      <c r="AA500" s="26">
        <f>VLOOKUP(B500,Hoja2!A:H,8,FALSE)</f>
        <v>620</v>
      </c>
      <c r="AB500" s="27">
        <v>46049</v>
      </c>
      <c r="AC500" s="26" t="s">
        <v>4248</v>
      </c>
      <c r="AD500" s="27" t="s">
        <v>4248</v>
      </c>
      <c r="AE500" s="24" t="s">
        <v>8</v>
      </c>
      <c r="AF500" s="24" t="s">
        <v>9</v>
      </c>
      <c r="AG500" s="24">
        <f>VLOOKUP(B500,ARL!A:Z,22,FALSE)</f>
        <v>4</v>
      </c>
      <c r="AH500" s="25" t="str">
        <f t="shared" ca="1" si="117"/>
        <v>VIGENTE</v>
      </c>
      <c r="AI500" s="44" t="s">
        <v>3</v>
      </c>
      <c r="AJ500" s="44" t="s">
        <v>3</v>
      </c>
      <c r="AK500" s="44" t="s">
        <v>3</v>
      </c>
      <c r="AL500" s="44" t="s">
        <v>3</v>
      </c>
      <c r="AM500" s="44" t="s">
        <v>3</v>
      </c>
      <c r="AN500" s="23"/>
      <c r="AO500" s="8" t="s">
        <v>2</v>
      </c>
      <c r="AP500" s="23">
        <v>46113</v>
      </c>
      <c r="AQ500" s="45" t="s">
        <v>0</v>
      </c>
      <c r="AR500" s="41">
        <v>51118001</v>
      </c>
      <c r="AS500" s="41">
        <v>24361502</v>
      </c>
      <c r="AT500" s="41" t="s">
        <v>5460</v>
      </c>
      <c r="AU500" s="40" t="s">
        <v>5538</v>
      </c>
    </row>
    <row r="501" spans="1:47" ht="24">
      <c r="A501" s="9" t="s">
        <v>9</v>
      </c>
      <c r="B501" s="10" t="s">
        <v>2313</v>
      </c>
      <c r="C501" s="6" t="str">
        <f>VLOOKUP(B501,Hoja1!A:G,3,FALSE)</f>
        <v>ANGELA MARIA BELTRAN TORRES</v>
      </c>
      <c r="D501" s="6" t="str">
        <f>VLOOKUP(B501,Hoja1!A:G,5,FALSE)</f>
        <v>ANA MARIA CANO ARDILA</v>
      </c>
      <c r="E501" s="6" t="s">
        <v>1394</v>
      </c>
      <c r="F501" s="3" t="str">
        <f>VLOOKUP(B501,Hoja1!A:G,7,FALSE)</f>
        <v>DARWIN JOHAN CRISTANCHO MICAN</v>
      </c>
      <c r="G501" s="11">
        <v>46044</v>
      </c>
      <c r="H501" s="12">
        <v>8</v>
      </c>
      <c r="I501" s="12">
        <v>240</v>
      </c>
      <c r="J501" s="13">
        <v>46049</v>
      </c>
      <c r="K501" s="5" t="s">
        <v>4248</v>
      </c>
      <c r="L501" s="13">
        <v>46291</v>
      </c>
      <c r="M501" s="14">
        <v>0</v>
      </c>
      <c r="N501" s="15">
        <f t="shared" si="119"/>
        <v>46291</v>
      </c>
      <c r="O501" s="16">
        <v>38400000</v>
      </c>
      <c r="P501" s="17">
        <v>0</v>
      </c>
      <c r="Q501" s="17">
        <f t="shared" si="112"/>
        <v>38400000</v>
      </c>
      <c r="R501" s="18">
        <f t="shared" si="113"/>
        <v>4800000</v>
      </c>
      <c r="S501" s="17">
        <f t="shared" si="114"/>
        <v>160000</v>
      </c>
      <c r="T501" s="19">
        <f>30*S501</f>
        <v>4800000</v>
      </c>
      <c r="U501" s="20">
        <v>3</v>
      </c>
      <c r="V501" s="20">
        <v>9</v>
      </c>
      <c r="W501" s="20">
        <f>4+34+30</f>
        <v>68</v>
      </c>
      <c r="X501" s="21">
        <f t="shared" si="115"/>
        <v>0.28333333333333333</v>
      </c>
      <c r="Y501" s="22">
        <f t="shared" ca="1" si="116"/>
        <v>0.4</v>
      </c>
      <c r="Z501" s="26" t="s">
        <v>4381</v>
      </c>
      <c r="AA501" s="26">
        <f>VLOOKUP(B501,Hoja2!A:H,8,FALSE)</f>
        <v>621</v>
      </c>
      <c r="AB501" s="27">
        <v>46049</v>
      </c>
      <c r="AC501" s="26" t="s">
        <v>4248</v>
      </c>
      <c r="AD501" s="27" t="s">
        <v>4248</v>
      </c>
      <c r="AE501" s="24" t="s">
        <v>6</v>
      </c>
      <c r="AF501" s="24" t="s">
        <v>8</v>
      </c>
      <c r="AG501" s="24">
        <f>VLOOKUP(B501,ARL!A:Z,22,FALSE)</f>
        <v>4</v>
      </c>
      <c r="AH501" s="25" t="str">
        <f t="shared" ca="1" si="117"/>
        <v>VIGENTE</v>
      </c>
      <c r="AI501" s="44" t="s">
        <v>3</v>
      </c>
      <c r="AJ501" s="44" t="s">
        <v>3</v>
      </c>
      <c r="AK501" s="44" t="s">
        <v>3</v>
      </c>
      <c r="AL501" s="44" t="s">
        <v>3</v>
      </c>
      <c r="AM501" s="44" t="s">
        <v>3</v>
      </c>
      <c r="AN501" s="23"/>
      <c r="AO501" s="8" t="s">
        <v>2</v>
      </c>
      <c r="AP501" s="23">
        <v>46111</v>
      </c>
      <c r="AQ501" s="45" t="s">
        <v>0</v>
      </c>
      <c r="AR501" s="41">
        <v>51118001</v>
      </c>
      <c r="AS501" s="41">
        <v>24361502</v>
      </c>
      <c r="AT501" s="41" t="s">
        <v>5460</v>
      </c>
      <c r="AU501" s="40"/>
    </row>
    <row r="502" spans="1:47" ht="24">
      <c r="A502" s="9" t="s">
        <v>9</v>
      </c>
      <c r="B502" s="10" t="s">
        <v>2318</v>
      </c>
      <c r="C502" s="6" t="s">
        <v>2319</v>
      </c>
      <c r="D502" s="6" t="str">
        <f>VLOOKUP(B502,Hoja1!A:G,5,FALSE)</f>
        <v>ANA MARIA CANO ARDILA</v>
      </c>
      <c r="E502" s="6" t="s">
        <v>1394</v>
      </c>
      <c r="F502" s="3" t="str">
        <f>VLOOKUP(B502,Hoja1!A:G,7,FALSE)</f>
        <v>DARWIN JOHAN CRISTANCHO MICAN</v>
      </c>
      <c r="G502" s="11">
        <v>46044</v>
      </c>
      <c r="H502" s="12">
        <v>8</v>
      </c>
      <c r="I502" s="12">
        <v>240</v>
      </c>
      <c r="J502" s="13">
        <v>46049</v>
      </c>
      <c r="K502" s="5" t="s">
        <v>4248</v>
      </c>
      <c r="L502" s="13">
        <v>46291</v>
      </c>
      <c r="M502" s="14">
        <v>0</v>
      </c>
      <c r="N502" s="15">
        <f t="shared" si="119"/>
        <v>46291</v>
      </c>
      <c r="O502" s="16">
        <v>38400000</v>
      </c>
      <c r="P502" s="17">
        <v>0</v>
      </c>
      <c r="Q502" s="17">
        <f t="shared" si="112"/>
        <v>38400000</v>
      </c>
      <c r="R502" s="18">
        <f t="shared" si="113"/>
        <v>4800000</v>
      </c>
      <c r="S502" s="17">
        <f t="shared" si="114"/>
        <v>160000</v>
      </c>
      <c r="T502" s="19">
        <f>30*S502</f>
        <v>4800000</v>
      </c>
      <c r="U502" s="20">
        <v>3</v>
      </c>
      <c r="V502" s="20">
        <v>9</v>
      </c>
      <c r="W502" s="20">
        <f>4+34+30</f>
        <v>68</v>
      </c>
      <c r="X502" s="21">
        <f t="shared" si="115"/>
        <v>0.28333333333333333</v>
      </c>
      <c r="Y502" s="22">
        <f t="shared" ca="1" si="116"/>
        <v>0.4</v>
      </c>
      <c r="Z502" s="26" t="s">
        <v>4381</v>
      </c>
      <c r="AA502" s="26">
        <f>VLOOKUP(B502,Hoja2!A:H,8,FALSE)</f>
        <v>622</v>
      </c>
      <c r="AB502" s="27">
        <v>46049</v>
      </c>
      <c r="AC502" s="26" t="s">
        <v>4248</v>
      </c>
      <c r="AD502" s="27" t="s">
        <v>4248</v>
      </c>
      <c r="AE502" s="24" t="s">
        <v>8</v>
      </c>
      <c r="AF502" s="24" t="s">
        <v>9</v>
      </c>
      <c r="AG502" s="24">
        <f>VLOOKUP(B502,ARL!A:Z,22,FALSE)</f>
        <v>4</v>
      </c>
      <c r="AH502" s="25" t="str">
        <f t="shared" ca="1" si="117"/>
        <v>VIGENTE</v>
      </c>
      <c r="AI502" s="44" t="s">
        <v>3</v>
      </c>
      <c r="AJ502" s="44" t="s">
        <v>3</v>
      </c>
      <c r="AK502" s="44" t="s">
        <v>3</v>
      </c>
      <c r="AL502" s="44" t="s">
        <v>3</v>
      </c>
      <c r="AM502" s="44" t="s">
        <v>3</v>
      </c>
      <c r="AN502" s="23"/>
      <c r="AO502" s="8" t="s">
        <v>2</v>
      </c>
      <c r="AP502" s="23">
        <v>46111</v>
      </c>
      <c r="AQ502" s="45" t="s">
        <v>0</v>
      </c>
      <c r="AR502" s="41">
        <v>51118001</v>
      </c>
      <c r="AS502" s="41">
        <v>24361502</v>
      </c>
      <c r="AT502" s="41" t="s">
        <v>5460</v>
      </c>
      <c r="AU502" s="40"/>
    </row>
    <row r="503" spans="1:47" ht="24">
      <c r="A503" s="9" t="s">
        <v>9</v>
      </c>
      <c r="B503" s="10" t="s">
        <v>2322</v>
      </c>
      <c r="C503" s="6" t="str">
        <f>VLOOKUP(B503,Hoja1!A:G,3,FALSE)</f>
        <v>JACKELINE RODRIGUEZ ARIZA</v>
      </c>
      <c r="D503" s="6" t="str">
        <f>VLOOKUP(B503,Hoja1!A:G,5,FALSE)</f>
        <v>ANA MARIA CANO ARDILA</v>
      </c>
      <c r="E503" s="6" t="s">
        <v>1394</v>
      </c>
      <c r="F503" s="3" t="str">
        <f>VLOOKUP(B503,Hoja1!A:G,7,FALSE)</f>
        <v>DARWIN JOHAN CRISTANCHO MICAN</v>
      </c>
      <c r="G503" s="11">
        <v>46044</v>
      </c>
      <c r="H503" s="12">
        <v>8</v>
      </c>
      <c r="I503" s="12">
        <v>240</v>
      </c>
      <c r="J503" s="13">
        <v>46050</v>
      </c>
      <c r="K503" s="5" t="s">
        <v>4248</v>
      </c>
      <c r="L503" s="13">
        <v>46292</v>
      </c>
      <c r="M503" s="14">
        <v>0</v>
      </c>
      <c r="N503" s="15">
        <f t="shared" si="119"/>
        <v>46292</v>
      </c>
      <c r="O503" s="16">
        <v>38400000</v>
      </c>
      <c r="P503" s="17">
        <v>0</v>
      </c>
      <c r="Q503" s="17">
        <f t="shared" si="112"/>
        <v>38400000</v>
      </c>
      <c r="R503" s="18">
        <f t="shared" si="113"/>
        <v>4800000</v>
      </c>
      <c r="S503" s="17">
        <f t="shared" si="114"/>
        <v>160000</v>
      </c>
      <c r="T503" s="19">
        <f>30*S503</f>
        <v>4800000</v>
      </c>
      <c r="U503" s="20">
        <v>3</v>
      </c>
      <c r="V503" s="20">
        <v>9</v>
      </c>
      <c r="W503" s="20">
        <f>30+33</f>
        <v>63</v>
      </c>
      <c r="X503" s="21">
        <f t="shared" si="115"/>
        <v>0.26250000000000001</v>
      </c>
      <c r="Y503" s="22">
        <f t="shared" ca="1" si="116"/>
        <v>0.39583333333333331</v>
      </c>
      <c r="Z503" s="26" t="s">
        <v>4381</v>
      </c>
      <c r="AA503" s="26">
        <f>VLOOKUP(B503,Hoja2!A:H,8,FALSE)</f>
        <v>624</v>
      </c>
      <c r="AB503" s="27">
        <v>46049</v>
      </c>
      <c r="AC503" s="26" t="s">
        <v>4248</v>
      </c>
      <c r="AD503" s="27" t="s">
        <v>4248</v>
      </c>
      <c r="AE503" s="24" t="s">
        <v>6</v>
      </c>
      <c r="AF503" s="24" t="s">
        <v>8</v>
      </c>
      <c r="AG503" s="24">
        <f>VLOOKUP(B503,ARL!A:Z,22,FALSE)</f>
        <v>4</v>
      </c>
      <c r="AH503" s="25" t="str">
        <f t="shared" ca="1" si="117"/>
        <v>VIGENTE</v>
      </c>
      <c r="AI503" s="44" t="s">
        <v>3</v>
      </c>
      <c r="AJ503" s="44" t="s">
        <v>3</v>
      </c>
      <c r="AK503" s="44" t="s">
        <v>3</v>
      </c>
      <c r="AL503" s="44" t="s">
        <v>3</v>
      </c>
      <c r="AM503" s="44" t="s">
        <v>3</v>
      </c>
      <c r="AN503" s="23"/>
      <c r="AO503" s="8" t="s">
        <v>2</v>
      </c>
      <c r="AP503" s="23">
        <v>46111</v>
      </c>
      <c r="AQ503" s="45" t="s">
        <v>0</v>
      </c>
      <c r="AR503" s="41">
        <v>51118001</v>
      </c>
      <c r="AS503" s="41">
        <v>24361502</v>
      </c>
      <c r="AT503" s="41" t="s">
        <v>5460</v>
      </c>
      <c r="AU503" s="40"/>
    </row>
    <row r="504" spans="1:47" ht="24">
      <c r="A504" s="9" t="s">
        <v>9</v>
      </c>
      <c r="B504" s="10" t="s">
        <v>2326</v>
      </c>
      <c r="C504" s="6" t="str">
        <f>VLOOKUP(B504,Hoja1!A:G,3,FALSE)</f>
        <v>JOHAN ANDRES MORENO GARRIDO</v>
      </c>
      <c r="D504" s="6" t="str">
        <f>VLOOKUP(B504,Hoja1!A:G,5,FALSE)</f>
        <v>ANA MARIA CANO ARDILA</v>
      </c>
      <c r="E504" s="6" t="s">
        <v>1394</v>
      </c>
      <c r="F504" s="3" t="str">
        <f>VLOOKUP(B504,Hoja1!A:G,7,FALSE)</f>
        <v>DARWIN JOHAN CRISTANCHO MICAN</v>
      </c>
      <c r="G504" s="11">
        <v>46057</v>
      </c>
      <c r="H504" s="12">
        <v>8</v>
      </c>
      <c r="I504" s="12">
        <v>240</v>
      </c>
      <c r="J504" s="13">
        <v>46057</v>
      </c>
      <c r="K504" s="5" t="s">
        <v>4248</v>
      </c>
      <c r="L504" s="13">
        <v>46298</v>
      </c>
      <c r="M504" s="14">
        <v>0</v>
      </c>
      <c r="N504" s="15">
        <f t="shared" si="119"/>
        <v>46298</v>
      </c>
      <c r="O504" s="16">
        <v>38400000</v>
      </c>
      <c r="P504" s="17">
        <v>0</v>
      </c>
      <c r="Q504" s="17">
        <f t="shared" si="112"/>
        <v>38400000</v>
      </c>
      <c r="R504" s="18">
        <f t="shared" si="113"/>
        <v>4800000</v>
      </c>
      <c r="S504" s="17">
        <f t="shared" si="114"/>
        <v>160000</v>
      </c>
      <c r="T504" s="19">
        <f>27*S504</f>
        <v>4320000</v>
      </c>
      <c r="U504" s="20">
        <v>1</v>
      </c>
      <c r="V504" s="20">
        <v>9</v>
      </c>
      <c r="W504" s="20">
        <v>27</v>
      </c>
      <c r="X504" s="21">
        <f t="shared" si="115"/>
        <v>0.1125</v>
      </c>
      <c r="Y504" s="22">
        <f t="shared" ca="1" si="116"/>
        <v>0.36666666666666664</v>
      </c>
      <c r="Z504" s="26" t="s">
        <v>4381</v>
      </c>
      <c r="AA504" s="26">
        <f>VLOOKUP(B504,Hoja2!A:H,8,FALSE)</f>
        <v>625</v>
      </c>
      <c r="AB504" s="27">
        <v>46049</v>
      </c>
      <c r="AC504" s="26" t="s">
        <v>4248</v>
      </c>
      <c r="AD504" s="27" t="s">
        <v>4248</v>
      </c>
      <c r="AE504" s="24" t="s">
        <v>4</v>
      </c>
      <c r="AF504" s="24"/>
      <c r="AG504" s="24">
        <f>VLOOKUP(B504,ARL!A:Z,22,FALSE)</f>
        <v>4</v>
      </c>
      <c r="AH504" s="25" t="str">
        <f t="shared" ca="1" si="117"/>
        <v>VIGENTE</v>
      </c>
      <c r="AI504" s="44" t="s">
        <v>3</v>
      </c>
      <c r="AJ504" s="44" t="s">
        <v>3</v>
      </c>
      <c r="AK504" s="44" t="s">
        <v>3</v>
      </c>
      <c r="AL504" s="44" t="s">
        <v>3</v>
      </c>
      <c r="AM504" s="44" t="s">
        <v>3</v>
      </c>
      <c r="AN504" s="23"/>
      <c r="AO504" s="8"/>
      <c r="AP504" s="23"/>
      <c r="AQ504" s="45"/>
      <c r="AR504" s="41">
        <v>51118001</v>
      </c>
      <c r="AS504" s="41">
        <v>24361502</v>
      </c>
      <c r="AT504" s="41" t="s">
        <v>5552</v>
      </c>
      <c r="AU504" s="40"/>
    </row>
    <row r="505" spans="1:47" ht="24">
      <c r="A505" s="9" t="s">
        <v>9</v>
      </c>
      <c r="B505" s="10" t="s">
        <v>2330</v>
      </c>
      <c r="C505" s="6" t="str">
        <f>VLOOKUP(B505,Hoja1!A:G,3,FALSE)</f>
        <v>ROSA ELVIA BARRERA ROMERO</v>
      </c>
      <c r="D505" s="6" t="str">
        <f>VLOOKUP(B505,Hoja1!A:G,5,FALSE)</f>
        <v>ANA MARIA CANO ARDILA</v>
      </c>
      <c r="E505" s="6" t="s">
        <v>1394</v>
      </c>
      <c r="F505" s="3" t="str">
        <f>VLOOKUP(B505,Hoja1!A:G,7,FALSE)</f>
        <v>DARWIN JOHAN CRISTANCHO MICAN</v>
      </c>
      <c r="G505" s="11">
        <v>46044</v>
      </c>
      <c r="H505" s="12">
        <v>8</v>
      </c>
      <c r="I505" s="12">
        <v>240</v>
      </c>
      <c r="J505" s="13">
        <v>46049</v>
      </c>
      <c r="K505" s="5" t="s">
        <v>4248</v>
      </c>
      <c r="L505" s="13">
        <v>46291</v>
      </c>
      <c r="M505" s="14">
        <v>0</v>
      </c>
      <c r="N505" s="15">
        <f t="shared" si="119"/>
        <v>46291</v>
      </c>
      <c r="O505" s="16">
        <v>38400000</v>
      </c>
      <c r="P505" s="17">
        <v>0</v>
      </c>
      <c r="Q505" s="17">
        <f t="shared" si="112"/>
        <v>38400000</v>
      </c>
      <c r="R505" s="18">
        <f t="shared" si="113"/>
        <v>4800000</v>
      </c>
      <c r="S505" s="17">
        <f t="shared" si="114"/>
        <v>160000</v>
      </c>
      <c r="T505" s="19">
        <f>30*S505</f>
        <v>4800000</v>
      </c>
      <c r="U505" s="20">
        <v>3</v>
      </c>
      <c r="V505" s="20">
        <v>9</v>
      </c>
      <c r="W505" s="20">
        <f>34+30</f>
        <v>64</v>
      </c>
      <c r="X505" s="21">
        <f t="shared" si="115"/>
        <v>0.26666666666666666</v>
      </c>
      <c r="Y505" s="22">
        <f t="shared" ca="1" si="116"/>
        <v>0.4</v>
      </c>
      <c r="Z505" s="26" t="s">
        <v>4381</v>
      </c>
      <c r="AA505" s="26">
        <f>VLOOKUP(B505,Hoja2!A:H,8,FALSE)</f>
        <v>626</v>
      </c>
      <c r="AB505" s="27">
        <v>46049</v>
      </c>
      <c r="AC505" s="26" t="s">
        <v>4248</v>
      </c>
      <c r="AD505" s="27" t="s">
        <v>4248</v>
      </c>
      <c r="AE505" s="24" t="s">
        <v>8</v>
      </c>
      <c r="AF505" s="24" t="s">
        <v>9</v>
      </c>
      <c r="AG505" s="24">
        <f>VLOOKUP(B505,ARL!A:Z,22,FALSE)</f>
        <v>4</v>
      </c>
      <c r="AH505" s="25" t="str">
        <f t="shared" ca="1" si="117"/>
        <v>VIGENTE</v>
      </c>
      <c r="AI505" s="44" t="s">
        <v>3</v>
      </c>
      <c r="AJ505" s="44" t="s">
        <v>3</v>
      </c>
      <c r="AK505" s="44" t="s">
        <v>3</v>
      </c>
      <c r="AL505" s="44" t="s">
        <v>3</v>
      </c>
      <c r="AM505" s="44" t="s">
        <v>3</v>
      </c>
      <c r="AN505" s="23"/>
      <c r="AO505" s="8" t="s">
        <v>2</v>
      </c>
      <c r="AP505" s="23">
        <v>46108</v>
      </c>
      <c r="AQ505" s="45" t="s">
        <v>0</v>
      </c>
      <c r="AR505" s="41">
        <v>51118001</v>
      </c>
      <c r="AS505" s="41">
        <v>24361502</v>
      </c>
      <c r="AT505" s="41" t="s">
        <v>5460</v>
      </c>
      <c r="AU505" s="40"/>
    </row>
    <row r="506" spans="1:47" ht="24">
      <c r="A506" s="9" t="s">
        <v>9</v>
      </c>
      <c r="B506" s="10" t="s">
        <v>2334</v>
      </c>
      <c r="C506" s="6" t="str">
        <f>VLOOKUP(B506,Hoja1!A:G,3,FALSE)</f>
        <v>OMAR DAVID LAVERDE CABRERA</v>
      </c>
      <c r="D506" s="6" t="str">
        <f>VLOOKUP(B506,Hoja1!A:G,5,FALSE)</f>
        <v>ISOLIER ANDRES EGUIS BENITEZ</v>
      </c>
      <c r="E506" s="6" t="s">
        <v>687</v>
      </c>
      <c r="F506" s="3" t="str">
        <f>VLOOKUP(B506,Hoja1!A:G,7,FALSE)</f>
        <v>FERNANDO SOTELO AVILA</v>
      </c>
      <c r="G506" s="11">
        <v>46045</v>
      </c>
      <c r="H506" s="12">
        <v>8</v>
      </c>
      <c r="I506" s="12">
        <v>240</v>
      </c>
      <c r="J506" s="13">
        <v>46055</v>
      </c>
      <c r="K506" s="5"/>
      <c r="L506" s="13">
        <v>46296</v>
      </c>
      <c r="M506" s="14"/>
      <c r="N506" s="15">
        <f t="shared" si="119"/>
        <v>46296</v>
      </c>
      <c r="O506" s="16">
        <v>44800000</v>
      </c>
      <c r="P506" s="17"/>
      <c r="Q506" s="17">
        <f t="shared" si="112"/>
        <v>44800000</v>
      </c>
      <c r="R506" s="18">
        <f t="shared" si="113"/>
        <v>5600000</v>
      </c>
      <c r="S506" s="17">
        <f t="shared" si="114"/>
        <v>186666.66666666666</v>
      </c>
      <c r="T506" s="19">
        <f>R506</f>
        <v>5600000</v>
      </c>
      <c r="U506" s="20">
        <v>2</v>
      </c>
      <c r="V506" s="20">
        <v>9</v>
      </c>
      <c r="W506" s="20">
        <f>29+30</f>
        <v>59</v>
      </c>
      <c r="X506" s="21">
        <f t="shared" si="115"/>
        <v>0.24583333333333332</v>
      </c>
      <c r="Y506" s="22">
        <f t="shared" ca="1" si="116"/>
        <v>0.375</v>
      </c>
      <c r="Z506" s="26" t="s">
        <v>4302</v>
      </c>
      <c r="AA506" s="26">
        <f>VLOOKUP(B506,Hoja2!A:H,8,FALSE)</f>
        <v>639</v>
      </c>
      <c r="AB506" s="27">
        <v>46049</v>
      </c>
      <c r="AC506" s="26"/>
      <c r="AD506" s="27"/>
      <c r="AE506" s="24" t="s">
        <v>4</v>
      </c>
      <c r="AF506" s="24" t="s">
        <v>8</v>
      </c>
      <c r="AG506" s="24">
        <f>VLOOKUP(B506,ARL!A:Z,22,FALSE)</f>
        <v>5</v>
      </c>
      <c r="AH506" s="25" t="str">
        <f t="shared" ca="1" si="117"/>
        <v>VIGENTE</v>
      </c>
      <c r="AI506" s="44"/>
      <c r="AJ506" s="44"/>
      <c r="AK506" s="44"/>
      <c r="AL506" s="44"/>
      <c r="AM506" s="44"/>
      <c r="AN506" s="23"/>
      <c r="AO506" s="8" t="s">
        <v>2</v>
      </c>
      <c r="AP506" s="23">
        <v>46112</v>
      </c>
      <c r="AQ506" s="45" t="s">
        <v>0</v>
      </c>
      <c r="AR506" s="41">
        <v>51118001</v>
      </c>
      <c r="AS506" s="41">
        <v>24361502</v>
      </c>
      <c r="AT506" s="41" t="s">
        <v>5407</v>
      </c>
      <c r="AU506" s="40"/>
    </row>
    <row r="507" spans="1:47" ht="43.7">
      <c r="A507" s="9" t="s">
        <v>9</v>
      </c>
      <c r="B507" s="10" t="s">
        <v>2339</v>
      </c>
      <c r="C507" s="6" t="str">
        <f>VLOOKUP(B507,Hoja1!A:G,3,FALSE)</f>
        <v>JUAN CARLOS MARTINEZ GONZALEZ</v>
      </c>
      <c r="D507" s="6" t="str">
        <f>VLOOKUP(B507,Hoja1!A:G,5,FALSE)</f>
        <v>AHYDA ROCIO QUIROGA PIRAQUIVE</v>
      </c>
      <c r="E507" s="6" t="e">
        <f>_xlfn.XLOOKUP(B507,#REF!,#REF!," ")</f>
        <v>#REF!</v>
      </c>
      <c r="F507" s="3" t="str">
        <f>VLOOKUP(B507,Hoja1!A:G,7,FALSE)</f>
        <v>VICTOR MAURICIO ARDILA RODRIGUEZ</v>
      </c>
      <c r="G507" s="11">
        <v>46045</v>
      </c>
      <c r="H507" s="12">
        <v>8</v>
      </c>
      <c r="I507" s="12">
        <v>240</v>
      </c>
      <c r="J507" s="13">
        <v>46049</v>
      </c>
      <c r="K507" s="5"/>
      <c r="L507" s="13">
        <v>46291</v>
      </c>
      <c r="M507" s="14"/>
      <c r="N507" s="15">
        <f t="shared" si="119"/>
        <v>46291</v>
      </c>
      <c r="O507" s="16">
        <v>38400000</v>
      </c>
      <c r="P507" s="17"/>
      <c r="Q507" s="17">
        <f t="shared" si="112"/>
        <v>38400000</v>
      </c>
      <c r="R507" s="18">
        <f t="shared" si="113"/>
        <v>4800000</v>
      </c>
      <c r="S507" s="17">
        <f t="shared" si="114"/>
        <v>160000</v>
      </c>
      <c r="T507" s="19">
        <f>30*S507</f>
        <v>4800000</v>
      </c>
      <c r="U507" s="20">
        <v>3</v>
      </c>
      <c r="V507" s="20">
        <v>9</v>
      </c>
      <c r="W507" s="20">
        <f>4+30+30</f>
        <v>64</v>
      </c>
      <c r="X507" s="21">
        <f t="shared" si="115"/>
        <v>0.26666666666666666</v>
      </c>
      <c r="Y507" s="22">
        <f t="shared" ca="1" si="116"/>
        <v>0.4</v>
      </c>
      <c r="Z507" s="26" t="s">
        <v>4302</v>
      </c>
      <c r="AA507" s="26">
        <f>VLOOKUP(B507,Hoja2!A:H,8,FALSE)</f>
        <v>640</v>
      </c>
      <c r="AB507" s="27">
        <v>46049</v>
      </c>
      <c r="AC507" s="26"/>
      <c r="AD507" s="27"/>
      <c r="AE507" s="24" t="s">
        <v>8</v>
      </c>
      <c r="AF507" s="24" t="s">
        <v>8</v>
      </c>
      <c r="AG507" s="24">
        <f>VLOOKUP(B507,ARL!A:Z,22,FALSE)</f>
        <v>5</v>
      </c>
      <c r="AH507" s="25" t="str">
        <f t="shared" ca="1" si="117"/>
        <v>VIGENTE</v>
      </c>
      <c r="AI507" s="44"/>
      <c r="AJ507" s="44"/>
      <c r="AK507" s="44"/>
      <c r="AL507" s="44"/>
      <c r="AM507" s="44"/>
      <c r="AN507" s="23"/>
      <c r="AO507" s="8" t="s">
        <v>2</v>
      </c>
      <c r="AP507" s="23">
        <v>46110</v>
      </c>
      <c r="AQ507" s="45" t="s">
        <v>0</v>
      </c>
      <c r="AR507" s="41">
        <v>51118001</v>
      </c>
      <c r="AS507" s="41">
        <v>24361502</v>
      </c>
      <c r="AT507" s="41" t="s">
        <v>5407</v>
      </c>
      <c r="AU507" s="40" t="s">
        <v>5632</v>
      </c>
    </row>
    <row r="508" spans="1:47" ht="36">
      <c r="A508" s="9" t="s">
        <v>9</v>
      </c>
      <c r="B508" s="10" t="s">
        <v>2344</v>
      </c>
      <c r="C508" s="6" t="str">
        <f>VLOOKUP(B508,Hoja1!A:G,3,FALSE)</f>
        <v>YOHANNA ANDREA ESPITIA ROJAS</v>
      </c>
      <c r="D508" s="6" t="str">
        <f>VLOOKUP(B508,Hoja1!A:G,5,FALSE)</f>
        <v>ARCADIO SARMIENTO RAMIREZ</v>
      </c>
      <c r="E508" s="6" t="e">
        <f>_xlfn.XLOOKUP(B508,#REF!,#REF!," ")</f>
        <v>#REF!</v>
      </c>
      <c r="F508" s="3" t="str">
        <f>VLOOKUP(B508,Hoja1!A:G,7,FALSE)</f>
        <v>FRANCY YOBANA GARCIA DAZA</v>
      </c>
      <c r="G508" s="11">
        <v>46045</v>
      </c>
      <c r="H508" s="12">
        <v>8</v>
      </c>
      <c r="I508" s="12">
        <v>240</v>
      </c>
      <c r="J508" s="13">
        <v>46056</v>
      </c>
      <c r="K508" s="5"/>
      <c r="L508" s="13">
        <v>46297</v>
      </c>
      <c r="M508" s="14"/>
      <c r="N508" s="15">
        <f t="shared" si="119"/>
        <v>46297</v>
      </c>
      <c r="O508" s="16">
        <v>34400000</v>
      </c>
      <c r="P508" s="17"/>
      <c r="Q508" s="17">
        <f t="shared" ref="Q508:Q571" si="120">+O508+P508</f>
        <v>34400000</v>
      </c>
      <c r="R508" s="18">
        <f t="shared" si="113"/>
        <v>4300000</v>
      </c>
      <c r="S508" s="17">
        <f t="shared" si="114"/>
        <v>143333.33333333334</v>
      </c>
      <c r="T508" s="19">
        <v>4300000</v>
      </c>
      <c r="U508" s="20">
        <v>2</v>
      </c>
      <c r="V508" s="20">
        <v>9</v>
      </c>
      <c r="W508" s="20">
        <f>28+30</f>
        <v>58</v>
      </c>
      <c r="X508" s="21">
        <f t="shared" si="115"/>
        <v>0.24166666666666667</v>
      </c>
      <c r="Y508" s="22">
        <f t="shared" ca="1" si="116"/>
        <v>0.37083333333333335</v>
      </c>
      <c r="Z508" s="26" t="s">
        <v>4244</v>
      </c>
      <c r="AA508" s="26">
        <f>VLOOKUP(B508,Hoja2!A:H,8,FALSE)</f>
        <v>677</v>
      </c>
      <c r="AB508" s="27">
        <v>46050</v>
      </c>
      <c r="AC508" s="26"/>
      <c r="AD508" s="27"/>
      <c r="AE508" s="24" t="s">
        <v>4</v>
      </c>
      <c r="AF508" s="24" t="s">
        <v>8</v>
      </c>
      <c r="AG508" s="24">
        <f>VLOOKUP(B508,ARL!A:Z,22,FALSE)</f>
        <v>1</v>
      </c>
      <c r="AH508" s="25" t="str">
        <f t="shared" ca="1" si="117"/>
        <v>VIGENTE</v>
      </c>
      <c r="AI508" s="44"/>
      <c r="AJ508" s="44"/>
      <c r="AK508" s="44"/>
      <c r="AL508" s="44"/>
      <c r="AM508" s="44"/>
      <c r="AN508" s="23"/>
      <c r="AO508" s="8" t="s">
        <v>2</v>
      </c>
      <c r="AP508" s="23">
        <v>46111</v>
      </c>
      <c r="AQ508" s="45" t="s">
        <v>0</v>
      </c>
      <c r="AR508" s="41">
        <v>51118001</v>
      </c>
      <c r="AS508" s="41">
        <v>24361502</v>
      </c>
      <c r="AT508" s="41" t="s">
        <v>5505</v>
      </c>
      <c r="AU508" s="40"/>
    </row>
    <row r="509" spans="1:47" ht="24">
      <c r="A509" s="9" t="s">
        <v>9</v>
      </c>
      <c r="B509" s="10" t="s">
        <v>2349</v>
      </c>
      <c r="C509" s="6" t="str">
        <f>VLOOKUP(B509,Hoja1!A:G,3,FALSE)</f>
        <v>DANIELA CAMPO</v>
      </c>
      <c r="D509" s="6" t="str">
        <f>VLOOKUP(B509,Hoja1!A:G,5,FALSE)</f>
        <v>ISOLIER ANDRES EGUIS BENITEZ</v>
      </c>
      <c r="E509" s="6" t="s">
        <v>687</v>
      </c>
      <c r="F509" s="3" t="str">
        <f>VLOOKUP(B509,Hoja1!A:G,7,FALSE)</f>
        <v>FERNANDO SOTELO AVILA</v>
      </c>
      <c r="G509" s="11">
        <v>46045</v>
      </c>
      <c r="H509" s="12">
        <v>8</v>
      </c>
      <c r="I509" s="12">
        <v>240</v>
      </c>
      <c r="J509" s="13">
        <v>46024</v>
      </c>
      <c r="K509" s="5"/>
      <c r="L509" s="13">
        <v>46296</v>
      </c>
      <c r="M509" s="14"/>
      <c r="N509" s="15">
        <f t="shared" si="119"/>
        <v>46296</v>
      </c>
      <c r="O509" s="16">
        <v>64000000</v>
      </c>
      <c r="P509" s="17"/>
      <c r="Q509" s="17">
        <f t="shared" si="120"/>
        <v>64000000</v>
      </c>
      <c r="R509" s="18">
        <f t="shared" si="113"/>
        <v>8000000</v>
      </c>
      <c r="S509" s="17">
        <f t="shared" si="114"/>
        <v>266666.66666666669</v>
      </c>
      <c r="T509" s="19">
        <f>R509</f>
        <v>8000000</v>
      </c>
      <c r="U509" s="20">
        <v>2</v>
      </c>
      <c r="V509" s="20">
        <v>9</v>
      </c>
      <c r="W509" s="20">
        <f>29+30</f>
        <v>59</v>
      </c>
      <c r="X509" s="21">
        <f t="shared" si="115"/>
        <v>0.24583333333333332</v>
      </c>
      <c r="Y509" s="22">
        <f t="shared" ca="1" si="116"/>
        <v>0.50416666666666665</v>
      </c>
      <c r="Z509" s="26" t="s">
        <v>4302</v>
      </c>
      <c r="AA509" s="26">
        <f>VLOOKUP(B509,Hoja2!A:H,8,FALSE)</f>
        <v>643</v>
      </c>
      <c r="AB509" s="27">
        <v>46050</v>
      </c>
      <c r="AC509" s="26"/>
      <c r="AD509" s="27"/>
      <c r="AE509" s="24" t="s">
        <v>8</v>
      </c>
      <c r="AF509" s="24" t="s">
        <v>9</v>
      </c>
      <c r="AG509" s="24">
        <f>VLOOKUP(B509,ARL!A:Z,22,FALSE)</f>
        <v>5</v>
      </c>
      <c r="AH509" s="25" t="str">
        <f t="shared" ca="1" si="117"/>
        <v>VIGENTE</v>
      </c>
      <c r="AI509" s="44"/>
      <c r="AJ509" s="44"/>
      <c r="AK509" s="44"/>
      <c r="AL509" s="44"/>
      <c r="AM509" s="44"/>
      <c r="AN509" s="23"/>
      <c r="AO509" s="8" t="s">
        <v>2</v>
      </c>
      <c r="AP509" s="23" t="s">
        <v>5633</v>
      </c>
      <c r="AQ509" s="45" t="s">
        <v>0</v>
      </c>
      <c r="AR509" s="41">
        <v>51118001</v>
      </c>
      <c r="AS509" s="41">
        <v>24361502</v>
      </c>
      <c r="AT509" s="41" t="s">
        <v>5407</v>
      </c>
      <c r="AU509" s="40"/>
    </row>
    <row r="510" spans="1:47" ht="24">
      <c r="A510" s="9" t="s">
        <v>9</v>
      </c>
      <c r="B510" s="10" t="s">
        <v>2354</v>
      </c>
      <c r="C510" s="6" t="str">
        <f>VLOOKUP(B510,Hoja1!A:G,3,FALSE)</f>
        <v>DANIELA MARIA SOTO OROZCO</v>
      </c>
      <c r="D510" s="6" t="str">
        <f>VLOOKUP(B510,Hoja1!A:G,5,FALSE)</f>
        <v>ISOLIER ANDRES EGUIS BENITEZ</v>
      </c>
      <c r="E510" s="6" t="s">
        <v>687</v>
      </c>
      <c r="F510" s="3" t="str">
        <f>VLOOKUP(B510,Hoja1!A:G,7,FALSE)</f>
        <v>FERNANDO SOTELO AVILA</v>
      </c>
      <c r="G510" s="11">
        <v>46045</v>
      </c>
      <c r="H510" s="12">
        <v>8</v>
      </c>
      <c r="I510" s="12">
        <v>240</v>
      </c>
      <c r="J510" s="13">
        <v>46049</v>
      </c>
      <c r="K510" s="5"/>
      <c r="L510" s="13">
        <v>46291</v>
      </c>
      <c r="M510" s="14"/>
      <c r="N510" s="15">
        <f t="shared" si="119"/>
        <v>46291</v>
      </c>
      <c r="O510" s="16">
        <v>64000000</v>
      </c>
      <c r="P510" s="17"/>
      <c r="Q510" s="17">
        <f t="shared" si="120"/>
        <v>64000000</v>
      </c>
      <c r="R510" s="18">
        <f t="shared" si="113"/>
        <v>8000000</v>
      </c>
      <c r="S510" s="17">
        <f t="shared" si="114"/>
        <v>266666.66666666669</v>
      </c>
      <c r="T510" s="19">
        <v>8000000</v>
      </c>
      <c r="U510" s="20">
        <v>3</v>
      </c>
      <c r="V510" s="20">
        <v>9</v>
      </c>
      <c r="W510" s="20">
        <f>4+30+30</f>
        <v>64</v>
      </c>
      <c r="X510" s="21">
        <f t="shared" si="115"/>
        <v>0.26666666666666666</v>
      </c>
      <c r="Y510" s="22">
        <f t="shared" ca="1" si="116"/>
        <v>0.4</v>
      </c>
      <c r="Z510" s="26" t="s">
        <v>4302</v>
      </c>
      <c r="AA510" s="26">
        <f>VLOOKUP(B510,Hoja2!A:H,8,FALSE)</f>
        <v>642</v>
      </c>
      <c r="AB510" s="27">
        <v>46049</v>
      </c>
      <c r="AC510" s="26"/>
      <c r="AD510" s="27"/>
      <c r="AE510" s="24" t="s">
        <v>8</v>
      </c>
      <c r="AF510" s="24" t="s">
        <v>9</v>
      </c>
      <c r="AG510" s="24">
        <f>VLOOKUP(B510,ARL!A:Z,22,FALSE)</f>
        <v>5</v>
      </c>
      <c r="AH510" s="25" t="str">
        <f t="shared" ca="1" si="117"/>
        <v>VIGENTE</v>
      </c>
      <c r="AI510" s="44"/>
      <c r="AJ510" s="44"/>
      <c r="AK510" s="44">
        <f>7744536/12</f>
        <v>645378</v>
      </c>
      <c r="AL510" s="44"/>
      <c r="AM510" s="44"/>
      <c r="AN510" s="23"/>
      <c r="AO510" s="8" t="s">
        <v>2</v>
      </c>
      <c r="AP510" s="23">
        <v>46112</v>
      </c>
      <c r="AQ510" s="45" t="s">
        <v>0</v>
      </c>
      <c r="AR510" s="41">
        <v>51118001</v>
      </c>
      <c r="AS510" s="41">
        <v>24361502</v>
      </c>
      <c r="AT510" s="41" t="s">
        <v>5407</v>
      </c>
      <c r="AU510" s="40"/>
    </row>
    <row r="511" spans="1:47" ht="24">
      <c r="A511" s="9" t="s">
        <v>9</v>
      </c>
      <c r="B511" s="10" t="s">
        <v>2359</v>
      </c>
      <c r="C511" s="6" t="str">
        <f>VLOOKUP(B511,Hoja1!A:G,3,FALSE)</f>
        <v>MANUEL DE JESUS ALVAREZ VASCO</v>
      </c>
      <c r="D511" s="6" t="str">
        <f>VLOOKUP(B511,Hoja1!A:G,5,FALSE)</f>
        <v>YULI YIMENA RUEDA TELLEZ</v>
      </c>
      <c r="E511" s="6" t="e">
        <f>_xlfn.XLOOKUP(B511,#REF!,#REF!," ")</f>
        <v>#REF!</v>
      </c>
      <c r="F511" s="3" t="str">
        <f>VLOOKUP(B511,Hoja1!A:G,7,FALSE)</f>
        <v>SUGEY DIAZ TRIANA</v>
      </c>
      <c r="G511" s="11">
        <v>46045</v>
      </c>
      <c r="H511" s="12">
        <v>8</v>
      </c>
      <c r="I511" s="12">
        <v>240</v>
      </c>
      <c r="J511" s="13">
        <v>46050</v>
      </c>
      <c r="K511" s="5"/>
      <c r="L511" s="13">
        <v>46292</v>
      </c>
      <c r="M511" s="14"/>
      <c r="N511" s="15">
        <f t="shared" si="119"/>
        <v>46292</v>
      </c>
      <c r="O511" s="16">
        <v>38400000</v>
      </c>
      <c r="P511" s="17"/>
      <c r="Q511" s="17">
        <f t="shared" si="120"/>
        <v>38400000</v>
      </c>
      <c r="R511" s="18">
        <f t="shared" si="113"/>
        <v>4800000</v>
      </c>
      <c r="S511" s="17">
        <f t="shared" si="114"/>
        <v>160000</v>
      </c>
      <c r="T511" s="19">
        <f>30*S511</f>
        <v>4800000</v>
      </c>
      <c r="U511" s="20">
        <v>3</v>
      </c>
      <c r="V511" s="20">
        <v>9</v>
      </c>
      <c r="W511" s="20">
        <f>30+3+30</f>
        <v>63</v>
      </c>
      <c r="X511" s="21">
        <f t="shared" si="115"/>
        <v>0.26250000000000001</v>
      </c>
      <c r="Y511" s="22">
        <f t="shared" ca="1" si="116"/>
        <v>0.39583333333333331</v>
      </c>
      <c r="Z511" s="26" t="s">
        <v>4244</v>
      </c>
      <c r="AA511" s="26">
        <f>VLOOKUP(B511,Hoja2!A:H,8,FALSE)</f>
        <v>652</v>
      </c>
      <c r="AB511" s="27">
        <v>46050</v>
      </c>
      <c r="AC511" s="26"/>
      <c r="AD511" s="27"/>
      <c r="AE511" s="24" t="s">
        <v>8</v>
      </c>
      <c r="AF511" s="24" t="s">
        <v>9</v>
      </c>
      <c r="AG511" s="24">
        <f>VLOOKUP(B511,ARL!A:Z,22,FALSE)</f>
        <v>1</v>
      </c>
      <c r="AH511" s="25" t="str">
        <f t="shared" ca="1" si="117"/>
        <v>VIGENTE</v>
      </c>
      <c r="AI511" s="44"/>
      <c r="AJ511" s="44"/>
      <c r="AK511" s="44"/>
      <c r="AL511" s="44"/>
      <c r="AM511" s="44"/>
      <c r="AN511" s="23"/>
      <c r="AO511" s="8" t="s">
        <v>2</v>
      </c>
      <c r="AP511" s="23">
        <v>46111</v>
      </c>
      <c r="AQ511" s="45"/>
      <c r="AR511" s="41">
        <v>51118001</v>
      </c>
      <c r="AS511" s="41">
        <v>24361502</v>
      </c>
      <c r="AT511" s="41" t="s">
        <v>5498</v>
      </c>
      <c r="AU511" s="40"/>
    </row>
    <row r="512" spans="1:47" ht="36">
      <c r="A512" s="9" t="s">
        <v>9</v>
      </c>
      <c r="B512" s="10" t="s">
        <v>2364</v>
      </c>
      <c r="C512" s="6" t="str">
        <f>VLOOKUP(B512,Hoja1!A:G,3,FALSE)</f>
        <v>ANGIE PAOLA VIVAS SAENZ</v>
      </c>
      <c r="D512" s="6" t="str">
        <f>VLOOKUP(B512,Hoja1!A:G,5,FALSE)</f>
        <v>JAIR ENRIQUE CAMACHO ARROYO</v>
      </c>
      <c r="E512" s="6" t="e">
        <f>_xlfn.XLOOKUP(B512,#REF!,#REF!," ")</f>
        <v>#REF!</v>
      </c>
      <c r="F512" s="3" t="str">
        <f>VLOOKUP(B512,Hoja1!A:G,7,FALSE)</f>
        <v>FRANCY YOBANA GARCIA DAZA</v>
      </c>
      <c r="G512" s="11">
        <v>46050</v>
      </c>
      <c r="H512" s="12">
        <v>8</v>
      </c>
      <c r="I512" s="12">
        <v>240</v>
      </c>
      <c r="J512" s="13">
        <v>46062</v>
      </c>
      <c r="K512" s="5"/>
      <c r="L512" s="13">
        <v>46303</v>
      </c>
      <c r="M512" s="14"/>
      <c r="N512" s="15">
        <f t="shared" si="119"/>
        <v>46303</v>
      </c>
      <c r="O512" s="16">
        <v>24760000</v>
      </c>
      <c r="P512" s="17"/>
      <c r="Q512" s="17">
        <f t="shared" si="120"/>
        <v>24760000</v>
      </c>
      <c r="R512" s="18">
        <f t="shared" si="113"/>
        <v>3095000</v>
      </c>
      <c r="S512" s="17">
        <f t="shared" si="114"/>
        <v>103166.66666666667</v>
      </c>
      <c r="T512" s="19">
        <v>3095000</v>
      </c>
      <c r="U512" s="20">
        <v>2</v>
      </c>
      <c r="V512" s="20">
        <v>9</v>
      </c>
      <c r="W512" s="20">
        <f>22+30</f>
        <v>52</v>
      </c>
      <c r="X512" s="21">
        <f t="shared" si="115"/>
        <v>0.21666666666666667</v>
      </c>
      <c r="Y512" s="22">
        <f t="shared" ca="1" si="116"/>
        <v>0.34583333333333333</v>
      </c>
      <c r="Z512" s="26" t="s">
        <v>4373</v>
      </c>
      <c r="AA512" s="26">
        <f>VLOOKUP(B512,Hoja2!A:H,8,FALSE)</f>
        <v>1805</v>
      </c>
      <c r="AB512" s="27">
        <v>46062</v>
      </c>
      <c r="AC512" s="26"/>
      <c r="AD512" s="27"/>
      <c r="AE512" s="24" t="s">
        <v>4</v>
      </c>
      <c r="AF512" s="24" t="s">
        <v>8</v>
      </c>
      <c r="AG512" s="24">
        <f>VLOOKUP(B512,ARL!A:Z,22,FALSE)</f>
        <v>5</v>
      </c>
      <c r="AH512" s="25" t="str">
        <f t="shared" ca="1" si="117"/>
        <v>VIGENTE</v>
      </c>
      <c r="AI512" s="44"/>
      <c r="AJ512" s="44"/>
      <c r="AK512" s="44"/>
      <c r="AL512" s="44"/>
      <c r="AM512" s="44"/>
      <c r="AN512" s="23"/>
      <c r="AO512" s="8" t="s">
        <v>2</v>
      </c>
      <c r="AP512" s="23">
        <v>46111</v>
      </c>
      <c r="AQ512" s="45" t="s">
        <v>0</v>
      </c>
      <c r="AR512" s="41">
        <v>51118001</v>
      </c>
      <c r="AS512" s="41">
        <v>24361502</v>
      </c>
      <c r="AT512" s="41" t="s">
        <v>5505</v>
      </c>
      <c r="AU512" s="40"/>
    </row>
    <row r="513" spans="1:47" ht="36">
      <c r="A513" s="9" t="s">
        <v>9</v>
      </c>
      <c r="B513" s="10" t="s">
        <v>2368</v>
      </c>
      <c r="C513" s="6" t="str">
        <f>VLOOKUP(B513,Hoja1!A:G,3,FALSE)</f>
        <v>BLANCA ROCHA</v>
      </c>
      <c r="D513" s="6" t="str">
        <f>VLOOKUP(B513,Hoja1!A:G,5,FALSE)</f>
        <v>JAIR ENRIQUE CAMACHO ARROYO</v>
      </c>
      <c r="E513" s="6" t="e">
        <f>_xlfn.XLOOKUP(B513,#REF!,#REF!," ")</f>
        <v>#REF!</v>
      </c>
      <c r="F513" s="3" t="str">
        <f>VLOOKUP(B513,Hoja1!A:G,7,FALSE)</f>
        <v>FRANCY YOBANA GARCIA DAZA</v>
      </c>
      <c r="G513" s="11">
        <v>46049</v>
      </c>
      <c r="H513" s="12">
        <v>8</v>
      </c>
      <c r="I513" s="12">
        <v>240</v>
      </c>
      <c r="J513" s="13">
        <v>46059</v>
      </c>
      <c r="K513" s="5"/>
      <c r="L513" s="13">
        <v>46300</v>
      </c>
      <c r="M513" s="14"/>
      <c r="N513" s="15">
        <f t="shared" si="119"/>
        <v>46300</v>
      </c>
      <c r="O513" s="16">
        <v>24760000</v>
      </c>
      <c r="P513" s="17"/>
      <c r="Q513" s="17">
        <f t="shared" si="120"/>
        <v>24760000</v>
      </c>
      <c r="R513" s="18">
        <f t="shared" si="113"/>
        <v>3095000</v>
      </c>
      <c r="S513" s="17">
        <f t="shared" si="114"/>
        <v>103166.66666666667</v>
      </c>
      <c r="T513" s="19">
        <v>3095000</v>
      </c>
      <c r="U513" s="20">
        <v>2</v>
      </c>
      <c r="V513" s="20">
        <v>9</v>
      </c>
      <c r="W513" s="20">
        <f>25+30</f>
        <v>55</v>
      </c>
      <c r="X513" s="21">
        <f t="shared" si="115"/>
        <v>0.22916666666666666</v>
      </c>
      <c r="Y513" s="22">
        <f t="shared" ca="1" si="116"/>
        <v>0.35833333333333334</v>
      </c>
      <c r="Z513" s="26" t="s">
        <v>4373</v>
      </c>
      <c r="AA513" s="26">
        <f>VLOOKUP(B513,Hoja2!A:H,8,FALSE)</f>
        <v>793</v>
      </c>
      <c r="AB513" s="27">
        <v>46052</v>
      </c>
      <c r="AC513" s="26"/>
      <c r="AD513" s="27"/>
      <c r="AE513" s="24" t="s">
        <v>4</v>
      </c>
      <c r="AF513" s="24" t="s">
        <v>8</v>
      </c>
      <c r="AG513" s="24">
        <f>VLOOKUP(B513,ARL!A:Z,22,FALSE)</f>
        <v>5</v>
      </c>
      <c r="AH513" s="25" t="str">
        <f t="shared" ca="1" si="117"/>
        <v>VIGENTE</v>
      </c>
      <c r="AI513" s="44"/>
      <c r="AJ513" s="44"/>
      <c r="AK513" s="44"/>
      <c r="AL513" s="44"/>
      <c r="AM513" s="44"/>
      <c r="AN513" s="23"/>
      <c r="AO513" s="8" t="s">
        <v>2</v>
      </c>
      <c r="AP513" s="23">
        <v>46108</v>
      </c>
      <c r="AQ513" s="45" t="s">
        <v>0</v>
      </c>
      <c r="AR513" s="41">
        <v>51118001</v>
      </c>
      <c r="AS513" s="41">
        <v>24361502</v>
      </c>
      <c r="AT513" s="41" t="s">
        <v>5505</v>
      </c>
      <c r="AU513" s="40"/>
    </row>
    <row r="514" spans="1:47" ht="36">
      <c r="A514" s="9" t="s">
        <v>9</v>
      </c>
      <c r="B514" s="10" t="s">
        <v>2372</v>
      </c>
      <c r="C514" s="6" t="str">
        <f>VLOOKUP(B514,Hoja1!A:G,3,FALSE)</f>
        <v>CRISTIAN BEDOYA</v>
      </c>
      <c r="D514" s="6" t="str">
        <f>VLOOKUP(B514,Hoja1!A:G,5,FALSE)</f>
        <v>JAIR ENRIQUE CAMACHO ARROYO</v>
      </c>
      <c r="E514" s="6" t="e">
        <f>_xlfn.XLOOKUP(B514,#REF!,#REF!," ")</f>
        <v>#REF!</v>
      </c>
      <c r="F514" s="3" t="str">
        <f>VLOOKUP(B514,Hoja1!A:G,7,FALSE)</f>
        <v>FRANCY YOBANA GARCIA DAZA</v>
      </c>
      <c r="G514" s="11">
        <v>46049</v>
      </c>
      <c r="H514" s="12">
        <v>8</v>
      </c>
      <c r="I514" s="12">
        <v>240</v>
      </c>
      <c r="J514" s="13">
        <v>46057</v>
      </c>
      <c r="K514" s="5"/>
      <c r="L514" s="13">
        <v>46298</v>
      </c>
      <c r="M514" s="14"/>
      <c r="N514" s="15">
        <f t="shared" si="119"/>
        <v>46298</v>
      </c>
      <c r="O514" s="16">
        <v>24760000</v>
      </c>
      <c r="P514" s="17"/>
      <c r="Q514" s="17">
        <f t="shared" si="120"/>
        <v>24760000</v>
      </c>
      <c r="R514" s="18">
        <f t="shared" si="113"/>
        <v>3095000</v>
      </c>
      <c r="S514" s="17">
        <f t="shared" si="114"/>
        <v>103166.66666666667</v>
      </c>
      <c r="T514" s="19">
        <v>3095000</v>
      </c>
      <c r="U514" s="20">
        <v>2</v>
      </c>
      <c r="V514" s="20">
        <v>9</v>
      </c>
      <c r="W514" s="20">
        <f>27+30</f>
        <v>57</v>
      </c>
      <c r="X514" s="21">
        <f t="shared" si="115"/>
        <v>0.23749999999999999</v>
      </c>
      <c r="Y514" s="22">
        <f t="shared" ca="1" si="116"/>
        <v>0.36666666666666664</v>
      </c>
      <c r="Z514" s="26" t="s">
        <v>4373</v>
      </c>
      <c r="AA514" s="26">
        <f>VLOOKUP(B514,Hoja2!A:H,8,FALSE)</f>
        <v>794</v>
      </c>
      <c r="AB514" s="27">
        <v>46052</v>
      </c>
      <c r="AC514" s="26"/>
      <c r="AD514" s="27"/>
      <c r="AE514" s="24" t="s">
        <v>4</v>
      </c>
      <c r="AF514" s="24" t="s">
        <v>8</v>
      </c>
      <c r="AG514" s="24">
        <f>VLOOKUP(B514,ARL!A:Z,22,FALSE)</f>
        <v>5</v>
      </c>
      <c r="AH514" s="25" t="str">
        <f t="shared" ca="1" si="117"/>
        <v>VIGENTE</v>
      </c>
      <c r="AI514" s="44"/>
      <c r="AJ514" s="44"/>
      <c r="AK514" s="44"/>
      <c r="AL514" s="44"/>
      <c r="AM514" s="44"/>
      <c r="AN514" s="23"/>
      <c r="AO514" s="8" t="s">
        <v>2</v>
      </c>
      <c r="AP514" s="23">
        <v>46111</v>
      </c>
      <c r="AQ514" s="45" t="s">
        <v>0</v>
      </c>
      <c r="AR514" s="41">
        <v>51118001</v>
      </c>
      <c r="AS514" s="41">
        <v>24361502</v>
      </c>
      <c r="AT514" s="41" t="s">
        <v>5505</v>
      </c>
      <c r="AU514" s="40"/>
    </row>
    <row r="515" spans="1:47" ht="24">
      <c r="A515" s="9" t="s">
        <v>9</v>
      </c>
      <c r="B515" s="10" t="s">
        <v>2376</v>
      </c>
      <c r="C515" s="6" t="str">
        <f>VLOOKUP(B515,Hoja1!A:G,3,FALSE)</f>
        <v>DIEGO ANDRÉS DÍAZ HOLGUÍN</v>
      </c>
      <c r="D515" s="6" t="str">
        <f>VLOOKUP(B515,Hoja1!A:G,5,FALSE)</f>
        <v>NATALY SUAREZ BARRANTES</v>
      </c>
      <c r="E515" s="6" t="s">
        <v>997</v>
      </c>
      <c r="F515" s="3" t="str">
        <f>VLOOKUP(B515,Hoja1!A:G,7,FALSE)</f>
        <v>FERNANDO SOTELO AVILA</v>
      </c>
      <c r="G515" s="11">
        <v>46048</v>
      </c>
      <c r="H515" s="12">
        <v>8</v>
      </c>
      <c r="I515" s="12">
        <v>240</v>
      </c>
      <c r="J515" s="13">
        <v>46055</v>
      </c>
      <c r="K515" s="5"/>
      <c r="L515" s="13">
        <v>46296</v>
      </c>
      <c r="M515" s="14"/>
      <c r="N515" s="15">
        <f t="shared" si="119"/>
        <v>46296</v>
      </c>
      <c r="O515" s="16">
        <v>54400000</v>
      </c>
      <c r="P515" s="17"/>
      <c r="Q515" s="17">
        <f t="shared" si="120"/>
        <v>54400000</v>
      </c>
      <c r="R515" s="18">
        <f t="shared" si="113"/>
        <v>6800000</v>
      </c>
      <c r="S515" s="17">
        <f t="shared" si="114"/>
        <v>226666.66666666666</v>
      </c>
      <c r="T515" s="19">
        <f>R515</f>
        <v>6800000</v>
      </c>
      <c r="U515" s="20">
        <v>2</v>
      </c>
      <c r="V515" s="20">
        <v>9</v>
      </c>
      <c r="W515" s="20">
        <f>29+30</f>
        <v>59</v>
      </c>
      <c r="X515" s="21">
        <f t="shared" si="115"/>
        <v>0.24583333333333332</v>
      </c>
      <c r="Y515" s="22">
        <f t="shared" ca="1" si="116"/>
        <v>0.375</v>
      </c>
      <c r="Z515" s="26" t="s">
        <v>4386</v>
      </c>
      <c r="AA515" s="26">
        <f>VLOOKUP(B515,Hoja2!A:H,8,FALSE)</f>
        <v>705</v>
      </c>
      <c r="AB515" s="27">
        <v>46052</v>
      </c>
      <c r="AC515" s="26"/>
      <c r="AD515" s="27"/>
      <c r="AE515" s="24" t="s">
        <v>8</v>
      </c>
      <c r="AF515" s="24" t="s">
        <v>9</v>
      </c>
      <c r="AG515" s="24">
        <f>VLOOKUP(B515,ARL!A:Z,22,FALSE)</f>
        <v>4</v>
      </c>
      <c r="AH515" s="25" t="str">
        <f t="shared" ca="1" si="117"/>
        <v>VIGENTE</v>
      </c>
      <c r="AI515" s="44"/>
      <c r="AJ515" s="44"/>
      <c r="AK515" s="44"/>
      <c r="AL515" s="44"/>
      <c r="AM515" s="44"/>
      <c r="AN515" s="23"/>
      <c r="AO515" s="8" t="s">
        <v>2</v>
      </c>
      <c r="AP515" s="23">
        <v>46111</v>
      </c>
      <c r="AQ515" s="45" t="s">
        <v>0</v>
      </c>
      <c r="AR515" s="41">
        <v>51118001</v>
      </c>
      <c r="AS515" s="41">
        <v>24361502</v>
      </c>
      <c r="AT515" s="41" t="s">
        <v>5407</v>
      </c>
      <c r="AU515" s="40"/>
    </row>
    <row r="516" spans="1:47" ht="36">
      <c r="A516" s="9" t="s">
        <v>9</v>
      </c>
      <c r="B516" s="10" t="s">
        <v>2381</v>
      </c>
      <c r="C516" s="6" t="str">
        <f>VLOOKUP(B516,Hoja1!A:G,3,FALSE)</f>
        <v>ELMER PINO</v>
      </c>
      <c r="D516" s="6" t="str">
        <f>VLOOKUP(B516,Hoja1!A:G,5,FALSE)</f>
        <v>JAIR ENRIQUE CAMACHO ARROYO</v>
      </c>
      <c r="E516" s="6" t="e">
        <f>_xlfn.XLOOKUP(B516,#REF!,#REF!," ")</f>
        <v>#REF!</v>
      </c>
      <c r="F516" s="3" t="str">
        <f>VLOOKUP(B516,Hoja1!A:G,7,FALSE)</f>
        <v>FRANCY YOBANA GARCIA DAZA</v>
      </c>
      <c r="G516" s="11">
        <v>46050</v>
      </c>
      <c r="H516" s="12">
        <v>8</v>
      </c>
      <c r="I516" s="12">
        <v>240</v>
      </c>
      <c r="J516" s="13">
        <v>46062</v>
      </c>
      <c r="K516" s="5"/>
      <c r="L516" s="13">
        <v>46303</v>
      </c>
      <c r="M516" s="14"/>
      <c r="N516" s="15">
        <f t="shared" si="119"/>
        <v>46303</v>
      </c>
      <c r="O516" s="16">
        <v>24760000</v>
      </c>
      <c r="P516" s="17"/>
      <c r="Q516" s="17">
        <f t="shared" si="120"/>
        <v>24760000</v>
      </c>
      <c r="R516" s="18">
        <f t="shared" si="113"/>
        <v>3095000</v>
      </c>
      <c r="S516" s="17">
        <f t="shared" si="114"/>
        <v>103166.66666666667</v>
      </c>
      <c r="T516" s="19">
        <v>3095000</v>
      </c>
      <c r="U516" s="20">
        <v>2</v>
      </c>
      <c r="V516" s="20">
        <v>9</v>
      </c>
      <c r="W516" s="20">
        <f>22+30</f>
        <v>52</v>
      </c>
      <c r="X516" s="21">
        <f t="shared" si="115"/>
        <v>0.21666666666666667</v>
      </c>
      <c r="Y516" s="22">
        <f t="shared" ca="1" si="116"/>
        <v>0.34583333333333333</v>
      </c>
      <c r="Z516" s="26" t="s">
        <v>4373</v>
      </c>
      <c r="AA516" s="26">
        <f>VLOOKUP(B516,Hoja2!A:H,8,FALSE)</f>
        <v>1812</v>
      </c>
      <c r="AB516" s="27">
        <v>46062</v>
      </c>
      <c r="AC516" s="26"/>
      <c r="AD516" s="27"/>
      <c r="AE516" s="24" t="s">
        <v>6</v>
      </c>
      <c r="AF516" s="24" t="s">
        <v>8</v>
      </c>
      <c r="AG516" s="24">
        <f>VLOOKUP(B516,ARL!A:Z,22,FALSE)</f>
        <v>5</v>
      </c>
      <c r="AH516" s="25" t="str">
        <f t="shared" ca="1" si="117"/>
        <v>VIGENTE</v>
      </c>
      <c r="AI516" s="44"/>
      <c r="AJ516" s="44"/>
      <c r="AK516" s="44"/>
      <c r="AL516" s="44"/>
      <c r="AM516" s="44"/>
      <c r="AN516" s="23"/>
      <c r="AO516" s="8" t="s">
        <v>2</v>
      </c>
      <c r="AP516" s="23">
        <v>46111</v>
      </c>
      <c r="AQ516" s="45" t="s">
        <v>0</v>
      </c>
      <c r="AR516" s="41">
        <v>51118001</v>
      </c>
      <c r="AS516" s="41">
        <v>24361502</v>
      </c>
      <c r="AT516" s="41" t="s">
        <v>5505</v>
      </c>
      <c r="AU516" s="40"/>
    </row>
    <row r="517" spans="1:47" ht="36">
      <c r="A517" s="9" t="s">
        <v>9</v>
      </c>
      <c r="B517" s="10" t="s">
        <v>2385</v>
      </c>
      <c r="C517" s="6" t="str">
        <f>VLOOKUP(B517,Hoja1!A:G,3,FALSE)</f>
        <v>GABRIEL ESTEBAN RODRIGUEZ CORDERO</v>
      </c>
      <c r="D517" s="6" t="str">
        <f>VLOOKUP(B517,Hoja1!A:G,5,FALSE)</f>
        <v>DIEGO MAURICIO ROJAS CACHOPE</v>
      </c>
      <c r="E517" s="6" t="e">
        <f>_xlfn.XLOOKUP(B517,#REF!,#REF!," ")</f>
        <v>#REF!</v>
      </c>
      <c r="F517" s="3" t="str">
        <f>VLOOKUP(B517,Hoja1!A:G,7,FALSE)</f>
        <v>JEISSON ANDREY GONZALEZ FLORIAN</v>
      </c>
      <c r="G517" s="11">
        <v>46051</v>
      </c>
      <c r="H517" s="12">
        <v>8</v>
      </c>
      <c r="I517" s="12">
        <v>240</v>
      </c>
      <c r="J517" s="13">
        <v>46064</v>
      </c>
      <c r="K517" s="5"/>
      <c r="L517" s="13">
        <v>46305</v>
      </c>
      <c r="M517" s="14"/>
      <c r="N517" s="15">
        <f t="shared" si="119"/>
        <v>46305</v>
      </c>
      <c r="O517" s="16">
        <v>48000000</v>
      </c>
      <c r="P517" s="17"/>
      <c r="Q517" s="17">
        <f t="shared" si="120"/>
        <v>48000000</v>
      </c>
      <c r="R517" s="18">
        <f t="shared" si="113"/>
        <v>6000000</v>
      </c>
      <c r="S517" s="17">
        <f t="shared" si="114"/>
        <v>200000</v>
      </c>
      <c r="T517" s="19">
        <f>+R517</f>
        <v>6000000</v>
      </c>
      <c r="U517" s="20">
        <v>2</v>
      </c>
      <c r="V517" s="20">
        <v>9</v>
      </c>
      <c r="W517" s="20">
        <v>20</v>
      </c>
      <c r="X517" s="21">
        <f t="shared" si="115"/>
        <v>8.3333333333333329E-2</v>
      </c>
      <c r="Y517" s="22">
        <f t="shared" ca="1" si="116"/>
        <v>0.33750000000000002</v>
      </c>
      <c r="Z517" s="26" t="s">
        <v>4373</v>
      </c>
      <c r="AA517" s="26">
        <f>VLOOKUP(B517,Hoja2!A:H,8,FALSE)</f>
        <v>1987</v>
      </c>
      <c r="AB517" s="27">
        <v>46064</v>
      </c>
      <c r="AC517" s="26"/>
      <c r="AD517" s="27"/>
      <c r="AE517" s="24" t="s">
        <v>8</v>
      </c>
      <c r="AF517" s="24" t="s">
        <v>9</v>
      </c>
      <c r="AG517" s="24">
        <f>VLOOKUP(B517,ARL!A:Z,22,FALSE)</f>
        <v>4</v>
      </c>
      <c r="AH517" s="25" t="str">
        <f t="shared" ca="1" si="117"/>
        <v>VIGENTE</v>
      </c>
      <c r="AI517" s="44"/>
      <c r="AJ517" s="44"/>
      <c r="AK517" s="44"/>
      <c r="AL517" s="44"/>
      <c r="AM517" s="44"/>
      <c r="AN517" s="23"/>
      <c r="AO517" s="8" t="s">
        <v>2</v>
      </c>
      <c r="AP517" s="23">
        <v>46110</v>
      </c>
      <c r="AQ517" s="45" t="s">
        <v>0</v>
      </c>
      <c r="AR517" s="41">
        <v>51118001</v>
      </c>
      <c r="AS517" s="41">
        <v>24361502</v>
      </c>
      <c r="AT517" s="41" t="s">
        <v>5417</v>
      </c>
      <c r="AU517" s="40"/>
    </row>
    <row r="518" spans="1:47" ht="36">
      <c r="A518" s="9" t="s">
        <v>9</v>
      </c>
      <c r="B518" s="10" t="s">
        <v>2389</v>
      </c>
      <c r="C518" s="6" t="str">
        <f>VLOOKUP(B518,Hoja1!A:G,3,FALSE)</f>
        <v>GERALDINE MELO BELLO</v>
      </c>
      <c r="D518" s="6" t="str">
        <f>VLOOKUP(B518,Hoja1!A:G,5,FALSE)</f>
        <v>JAIR ENRIQUE CAMACHO ARROYO</v>
      </c>
      <c r="E518" s="6" t="e">
        <f>_xlfn.XLOOKUP(B518,#REF!,#REF!," ")</f>
        <v>#REF!</v>
      </c>
      <c r="F518" s="3" t="str">
        <f>VLOOKUP(B518,Hoja1!A:G,7,FALSE)</f>
        <v>FRANCY YOBANA GARCIA DAZA</v>
      </c>
      <c r="G518" s="11">
        <v>46049</v>
      </c>
      <c r="H518" s="12">
        <v>8</v>
      </c>
      <c r="I518" s="12">
        <v>240</v>
      </c>
      <c r="J518" s="13">
        <v>46058</v>
      </c>
      <c r="K518" s="5"/>
      <c r="L518" s="13">
        <v>46299</v>
      </c>
      <c r="M518" s="14"/>
      <c r="N518" s="15">
        <f t="shared" si="119"/>
        <v>46299</v>
      </c>
      <c r="O518" s="16">
        <v>24760000</v>
      </c>
      <c r="P518" s="17"/>
      <c r="Q518" s="17">
        <f t="shared" si="120"/>
        <v>24760000</v>
      </c>
      <c r="R518" s="18">
        <f t="shared" si="113"/>
        <v>3095000</v>
      </c>
      <c r="S518" s="17">
        <f t="shared" si="114"/>
        <v>103166.66666666667</v>
      </c>
      <c r="T518" s="19">
        <v>3095000</v>
      </c>
      <c r="U518" s="20">
        <v>2</v>
      </c>
      <c r="V518" s="20">
        <v>9</v>
      </c>
      <c r="W518" s="20">
        <f>26+30</f>
        <v>56</v>
      </c>
      <c r="X518" s="21">
        <f t="shared" si="115"/>
        <v>0.23333333333333334</v>
      </c>
      <c r="Y518" s="22">
        <f t="shared" ca="1" si="116"/>
        <v>0.36249999999999999</v>
      </c>
      <c r="Z518" s="26" t="s">
        <v>4373</v>
      </c>
      <c r="AA518" s="26">
        <f>VLOOKUP(B518,Hoja2!A:H,8,FALSE)</f>
        <v>795</v>
      </c>
      <c r="AB518" s="27">
        <v>46052</v>
      </c>
      <c r="AC518" s="26"/>
      <c r="AD518" s="27"/>
      <c r="AE518" s="24" t="s">
        <v>4</v>
      </c>
      <c r="AF518" s="24" t="s">
        <v>8</v>
      </c>
      <c r="AG518" s="24">
        <f>VLOOKUP(B518,ARL!A:Z,22,FALSE)</f>
        <v>5</v>
      </c>
      <c r="AH518" s="25" t="str">
        <f t="shared" ca="1" si="117"/>
        <v>VIGENTE</v>
      </c>
      <c r="AI518" s="44"/>
      <c r="AJ518" s="44"/>
      <c r="AK518" s="44"/>
      <c r="AL518" s="44"/>
      <c r="AM518" s="44"/>
      <c r="AN518" s="23"/>
      <c r="AO518" s="8" t="s">
        <v>2</v>
      </c>
      <c r="AP518" s="23">
        <v>46114</v>
      </c>
      <c r="AQ518" s="45" t="s">
        <v>0</v>
      </c>
      <c r="AR518" s="41">
        <v>51118001</v>
      </c>
      <c r="AS518" s="41">
        <v>24361502</v>
      </c>
      <c r="AT518" s="41" t="s">
        <v>5505</v>
      </c>
      <c r="AU518" s="40"/>
    </row>
    <row r="519" spans="1:47" ht="24">
      <c r="A519" s="9" t="s">
        <v>9</v>
      </c>
      <c r="B519" s="10" t="s">
        <v>2393</v>
      </c>
      <c r="C519" s="6" t="str">
        <f>VLOOKUP(B519,Hoja1!A:G,3,FALSE)</f>
        <v>INGRID TATIANA ALVAREZ BELTRAN</v>
      </c>
      <c r="D519" s="6" t="str">
        <f>VLOOKUP(B519,Hoja1!A:G,5,FALSE)</f>
        <v>DIEGO MAURICIO ROJAS CACHOPE</v>
      </c>
      <c r="E519" s="6" t="e">
        <f>_xlfn.XLOOKUP(B519,#REF!,#REF!," ")</f>
        <v>#REF!</v>
      </c>
      <c r="F519" s="3" t="str">
        <f>VLOOKUP(B519,Hoja1!A:G,7,FALSE)</f>
        <v>JEISSON ANDREY GONZALEZ FLORIAN</v>
      </c>
      <c r="G519" s="11">
        <v>46051</v>
      </c>
      <c r="H519" s="12">
        <v>8</v>
      </c>
      <c r="I519" s="12">
        <v>240</v>
      </c>
      <c r="J519" s="13">
        <v>46064</v>
      </c>
      <c r="K519" s="5"/>
      <c r="L519" s="13">
        <v>46305</v>
      </c>
      <c r="M519" s="14"/>
      <c r="N519" s="15">
        <f t="shared" si="119"/>
        <v>46305</v>
      </c>
      <c r="O519" s="16">
        <v>48000000</v>
      </c>
      <c r="P519" s="17"/>
      <c r="Q519" s="17">
        <f t="shared" si="120"/>
        <v>48000000</v>
      </c>
      <c r="R519" s="18">
        <f t="shared" si="113"/>
        <v>6000000</v>
      </c>
      <c r="S519" s="17">
        <f t="shared" si="114"/>
        <v>200000</v>
      </c>
      <c r="T519" s="19">
        <f>+R519</f>
        <v>6000000</v>
      </c>
      <c r="U519" s="20">
        <v>2</v>
      </c>
      <c r="V519" s="20">
        <v>9</v>
      </c>
      <c r="W519" s="20">
        <f>20+30</f>
        <v>50</v>
      </c>
      <c r="X519" s="21">
        <f t="shared" si="115"/>
        <v>0.20833333333333334</v>
      </c>
      <c r="Y519" s="22">
        <f t="shared" ca="1" si="116"/>
        <v>0.33750000000000002</v>
      </c>
      <c r="Z519" s="26" t="s">
        <v>4373</v>
      </c>
      <c r="AA519" s="26">
        <f>VLOOKUP(B519,Hoja2!A:H,8,FALSE)</f>
        <v>1989</v>
      </c>
      <c r="AB519" s="27">
        <v>46064</v>
      </c>
      <c r="AC519" s="26"/>
      <c r="AD519" s="27"/>
      <c r="AE519" s="24" t="s">
        <v>4</v>
      </c>
      <c r="AF519" s="24" t="s">
        <v>8</v>
      </c>
      <c r="AG519" s="24">
        <f>VLOOKUP(B519,ARL!A:Z,22,FALSE)</f>
        <v>4</v>
      </c>
      <c r="AH519" s="25" t="str">
        <f t="shared" ca="1" si="117"/>
        <v>VIGENTE</v>
      </c>
      <c r="AI519" s="44"/>
      <c r="AJ519" s="44"/>
      <c r="AK519" s="44"/>
      <c r="AL519" s="44"/>
      <c r="AM519" s="44" t="s">
        <v>0</v>
      </c>
      <c r="AN519" s="23"/>
      <c r="AO519" s="8" t="s">
        <v>2</v>
      </c>
      <c r="AP519" s="23">
        <v>46118</v>
      </c>
      <c r="AQ519" s="45" t="s">
        <v>0</v>
      </c>
      <c r="AR519" s="41">
        <v>51118001</v>
      </c>
      <c r="AS519" s="41">
        <v>24361502</v>
      </c>
      <c r="AT519" s="41" t="s">
        <v>5417</v>
      </c>
      <c r="AU519" s="40" t="s">
        <v>5634</v>
      </c>
    </row>
    <row r="520" spans="1:47" ht="36">
      <c r="A520" s="9" t="s">
        <v>9</v>
      </c>
      <c r="B520" s="10" t="s">
        <v>2398</v>
      </c>
      <c r="C520" s="6" t="str">
        <f>VLOOKUP(B520,Hoja1!A:G,3,FALSE)</f>
        <v>JOSE VICENTE BRICEÑO BENAVIDES</v>
      </c>
      <c r="D520" s="6" t="str">
        <f>VLOOKUP(B520,Hoja1!A:G,5,FALSE)</f>
        <v>JAIR ENRIQUE CAMACHO ARROYO</v>
      </c>
      <c r="E520" s="6" t="e">
        <f>_xlfn.XLOOKUP(B520,#REF!,#REF!," ")</f>
        <v>#REF!</v>
      </c>
      <c r="F520" s="3" t="str">
        <f>VLOOKUP(B520,Hoja1!A:G,7,FALSE)</f>
        <v>FRANCY YOBANA GARCIA DAZA</v>
      </c>
      <c r="G520" s="11">
        <v>46050</v>
      </c>
      <c r="H520" s="12">
        <v>8</v>
      </c>
      <c r="I520" s="12">
        <v>240</v>
      </c>
      <c r="J520" s="13">
        <v>46062</v>
      </c>
      <c r="K520" s="5"/>
      <c r="L520" s="13">
        <v>46303</v>
      </c>
      <c r="M520" s="14"/>
      <c r="N520" s="15">
        <f t="shared" si="119"/>
        <v>46303</v>
      </c>
      <c r="O520" s="16">
        <v>24760000</v>
      </c>
      <c r="P520" s="17"/>
      <c r="Q520" s="17">
        <f t="shared" si="120"/>
        <v>24760000</v>
      </c>
      <c r="R520" s="18">
        <f t="shared" si="113"/>
        <v>3095000</v>
      </c>
      <c r="S520" s="17">
        <f t="shared" si="114"/>
        <v>103166.66666666667</v>
      </c>
      <c r="T520" s="19">
        <v>2269667</v>
      </c>
      <c r="U520" s="20">
        <v>2</v>
      </c>
      <c r="V520" s="20">
        <v>9</v>
      </c>
      <c r="W520" s="20">
        <f>22+30</f>
        <v>52</v>
      </c>
      <c r="X520" s="21">
        <f t="shared" si="115"/>
        <v>0.21666666666666667</v>
      </c>
      <c r="Y520" s="22">
        <f t="shared" ca="1" si="116"/>
        <v>0.34583333333333333</v>
      </c>
      <c r="Z520" s="26" t="s">
        <v>4373</v>
      </c>
      <c r="AA520" s="26">
        <f>VLOOKUP(B520,Hoja2!A:H,8,FALSE)</f>
        <v>1813</v>
      </c>
      <c r="AB520" s="27">
        <v>46062</v>
      </c>
      <c r="AC520" s="26"/>
      <c r="AD520" s="27"/>
      <c r="AE520" s="24" t="s">
        <v>4</v>
      </c>
      <c r="AF520" s="24" t="s">
        <v>8</v>
      </c>
      <c r="AG520" s="24">
        <f>VLOOKUP(B520,ARL!A:Z,22,FALSE)</f>
        <v>5</v>
      </c>
      <c r="AH520" s="25" t="str">
        <f t="shared" ca="1" si="117"/>
        <v>VIGENTE</v>
      </c>
      <c r="AI520" s="44"/>
      <c r="AJ520" s="44"/>
      <c r="AK520" s="44"/>
      <c r="AL520" s="44"/>
      <c r="AM520" s="44"/>
      <c r="AN520" s="23"/>
      <c r="AO520" s="8" t="s">
        <v>2</v>
      </c>
      <c r="AP520" s="23">
        <v>46112</v>
      </c>
      <c r="AQ520" s="45" t="s">
        <v>0</v>
      </c>
      <c r="AR520" s="41">
        <v>51118001</v>
      </c>
      <c r="AS520" s="41">
        <v>24361502</v>
      </c>
      <c r="AT520" s="41" t="s">
        <v>5505</v>
      </c>
      <c r="AU520" s="40"/>
    </row>
    <row r="521" spans="1:47" ht="36">
      <c r="A521" s="9" t="s">
        <v>9</v>
      </c>
      <c r="B521" s="10" t="s">
        <v>2403</v>
      </c>
      <c r="C521" s="6" t="str">
        <f>VLOOKUP(B521,Hoja1!A:G,3,FALSE)</f>
        <v>JUAN DAVID DE AVILA</v>
      </c>
      <c r="D521" s="6" t="str">
        <f>VLOOKUP(B521,Hoja1!A:G,5,FALSE)</f>
        <v>JAIR ENRIQUE CAMACHO ARROYO</v>
      </c>
      <c r="E521" s="6" t="e">
        <f>_xlfn.XLOOKUP(B521,#REF!,#REF!," ")</f>
        <v>#REF!</v>
      </c>
      <c r="F521" s="3" t="str">
        <f>VLOOKUP(B521,Hoja1!A:G,7,FALSE)</f>
        <v>FRANCY YOBANA GARCIA DAZA</v>
      </c>
      <c r="G521" s="11">
        <v>46050</v>
      </c>
      <c r="H521" s="12">
        <v>8</v>
      </c>
      <c r="I521" s="12">
        <v>240</v>
      </c>
      <c r="J521" s="13">
        <v>46062</v>
      </c>
      <c r="K521" s="5"/>
      <c r="L521" s="13">
        <v>46303</v>
      </c>
      <c r="M521" s="14"/>
      <c r="N521" s="15">
        <f t="shared" si="119"/>
        <v>46303</v>
      </c>
      <c r="O521" s="16">
        <v>24760000</v>
      </c>
      <c r="P521" s="17"/>
      <c r="Q521" s="17">
        <f t="shared" si="120"/>
        <v>24760000</v>
      </c>
      <c r="R521" s="18">
        <f t="shared" si="113"/>
        <v>3095000</v>
      </c>
      <c r="S521" s="17">
        <f t="shared" si="114"/>
        <v>103166.66666666667</v>
      </c>
      <c r="T521" s="19">
        <v>3095000</v>
      </c>
      <c r="U521" s="20">
        <v>2</v>
      </c>
      <c r="V521" s="20">
        <v>9</v>
      </c>
      <c r="W521" s="20">
        <f>22+30</f>
        <v>52</v>
      </c>
      <c r="X521" s="21">
        <f t="shared" si="115"/>
        <v>0.21666666666666667</v>
      </c>
      <c r="Y521" s="22">
        <f t="shared" ca="1" si="116"/>
        <v>0.34583333333333333</v>
      </c>
      <c r="Z521" s="26" t="s">
        <v>4373</v>
      </c>
      <c r="AA521" s="26">
        <f>VLOOKUP(B521,Hoja2!A:H,8,FALSE)</f>
        <v>1814</v>
      </c>
      <c r="AB521" s="27">
        <v>46062</v>
      </c>
      <c r="AC521" s="26"/>
      <c r="AD521" s="27"/>
      <c r="AE521" s="24" t="s">
        <v>4</v>
      </c>
      <c r="AF521" s="24" t="s">
        <v>8</v>
      </c>
      <c r="AG521" s="24">
        <f>VLOOKUP(B521,ARL!A:Z,22,FALSE)</f>
        <v>5</v>
      </c>
      <c r="AH521" s="25" t="str">
        <f t="shared" ca="1" si="117"/>
        <v>VIGENTE</v>
      </c>
      <c r="AI521" s="44"/>
      <c r="AJ521" s="44"/>
      <c r="AK521" s="44"/>
      <c r="AL521" s="44"/>
      <c r="AM521" s="44"/>
      <c r="AN521" s="23"/>
      <c r="AO521" s="8" t="s">
        <v>2</v>
      </c>
      <c r="AP521" s="23">
        <v>46111</v>
      </c>
      <c r="AQ521" s="45" t="s">
        <v>0</v>
      </c>
      <c r="AR521" s="41">
        <v>51118001</v>
      </c>
      <c r="AS521" s="41">
        <v>24361502</v>
      </c>
      <c r="AT521" s="41" t="s">
        <v>5505</v>
      </c>
      <c r="AU521" s="40"/>
    </row>
    <row r="522" spans="1:47" ht="24">
      <c r="A522" s="9" t="s">
        <v>9</v>
      </c>
      <c r="B522" s="10" t="s">
        <v>2407</v>
      </c>
      <c r="C522" s="6" t="str">
        <f>VLOOKUP(B522,Hoja1!A:G,3,FALSE)</f>
        <v>MANUEL REY RAMIREZ</v>
      </c>
      <c r="D522" s="6" t="str">
        <f>VLOOKUP(B522,Hoja1!A:G,5,FALSE)</f>
        <v>NATALY SUAREZ BARRANTES</v>
      </c>
      <c r="E522" s="6" t="s">
        <v>997</v>
      </c>
      <c r="F522" s="3" t="str">
        <f>VLOOKUP(B522,Hoja1!A:G,7,FALSE)</f>
        <v>FERNANDO SOTELO AVILA</v>
      </c>
      <c r="G522" s="11">
        <v>46048</v>
      </c>
      <c r="H522" s="12">
        <v>8</v>
      </c>
      <c r="I522" s="12">
        <v>240</v>
      </c>
      <c r="J522" s="13">
        <v>46055</v>
      </c>
      <c r="K522" s="5"/>
      <c r="L522" s="13">
        <v>46296</v>
      </c>
      <c r="M522" s="14"/>
      <c r="N522" s="15">
        <f t="shared" si="119"/>
        <v>46296</v>
      </c>
      <c r="O522" s="16">
        <v>23200000</v>
      </c>
      <c r="P522" s="17"/>
      <c r="Q522" s="17">
        <f t="shared" si="120"/>
        <v>23200000</v>
      </c>
      <c r="R522" s="18">
        <f t="shared" si="113"/>
        <v>2900000</v>
      </c>
      <c r="S522" s="17">
        <f t="shared" si="114"/>
        <v>96666.666666666672</v>
      </c>
      <c r="T522" s="19">
        <f>R522</f>
        <v>2900000</v>
      </c>
      <c r="U522" s="20">
        <v>2</v>
      </c>
      <c r="V522" s="20">
        <v>9</v>
      </c>
      <c r="W522" s="20">
        <f>29+30</f>
        <v>59</v>
      </c>
      <c r="X522" s="21">
        <f t="shared" si="115"/>
        <v>0.24583333333333332</v>
      </c>
      <c r="Y522" s="22">
        <f t="shared" ca="1" si="116"/>
        <v>0.375</v>
      </c>
      <c r="Z522" s="26" t="s">
        <v>4386</v>
      </c>
      <c r="AA522" s="26">
        <f>VLOOKUP(B522,Hoja2!A:H,8,FALSE)</f>
        <v>706</v>
      </c>
      <c r="AB522" s="27">
        <v>46052</v>
      </c>
      <c r="AC522" s="26"/>
      <c r="AD522" s="27"/>
      <c r="AE522" s="24" t="s">
        <v>4</v>
      </c>
      <c r="AF522" s="24" t="s">
        <v>6</v>
      </c>
      <c r="AG522" s="24">
        <f>VLOOKUP(B522,ARL!A:Z,22,FALSE)</f>
        <v>1</v>
      </c>
      <c r="AH522" s="25" t="str">
        <f t="shared" ca="1" si="117"/>
        <v>VIGENTE</v>
      </c>
      <c r="AI522" s="44"/>
      <c r="AJ522" s="44"/>
      <c r="AK522" s="44"/>
      <c r="AL522" s="44"/>
      <c r="AM522" s="44"/>
      <c r="AN522" s="23">
        <v>46113</v>
      </c>
      <c r="AO522" s="8" t="s">
        <v>2</v>
      </c>
      <c r="AP522" s="23">
        <v>46118</v>
      </c>
      <c r="AQ522" s="45" t="s">
        <v>0</v>
      </c>
      <c r="AR522" s="41">
        <v>51118001</v>
      </c>
      <c r="AS522" s="41">
        <v>24361502</v>
      </c>
      <c r="AT522" s="41" t="s">
        <v>5407</v>
      </c>
      <c r="AU522" s="40" t="s">
        <v>5635</v>
      </c>
    </row>
    <row r="523" spans="1:47" ht="36">
      <c r="A523" s="9" t="s">
        <v>9</v>
      </c>
      <c r="B523" s="10" t="s">
        <v>2412</v>
      </c>
      <c r="C523" s="6" t="str">
        <f>VLOOKUP(B523,Hoja1!A:G,3,FALSE)</f>
        <v>MARIA DEL PILAR FLOREZ GOMEZ</v>
      </c>
      <c r="D523" s="6" t="str">
        <f>VLOOKUP(B523,Hoja1!A:G,5,FALSE)</f>
        <v>JAIR ENRIQUE CAMACHO ARROYO</v>
      </c>
      <c r="E523" s="6" t="e">
        <f>_xlfn.XLOOKUP(B523,#REF!,#REF!," ")</f>
        <v>#REF!</v>
      </c>
      <c r="F523" s="3" t="str">
        <f>VLOOKUP(B523,Hoja1!A:G,7,FALSE)</f>
        <v>FRANCY YOBANA GARCIA DAZA</v>
      </c>
      <c r="G523" s="11">
        <v>46048</v>
      </c>
      <c r="H523" s="12">
        <v>8</v>
      </c>
      <c r="I523" s="12">
        <v>240</v>
      </c>
      <c r="J523" s="13">
        <v>46055</v>
      </c>
      <c r="K523" s="5"/>
      <c r="L523" s="13">
        <v>46296</v>
      </c>
      <c r="M523" s="14"/>
      <c r="N523" s="15">
        <f t="shared" si="119"/>
        <v>46296</v>
      </c>
      <c r="O523" s="16">
        <v>24760000</v>
      </c>
      <c r="P523" s="17"/>
      <c r="Q523" s="17">
        <f t="shared" si="120"/>
        <v>24760000</v>
      </c>
      <c r="R523" s="18">
        <f t="shared" si="113"/>
        <v>3095000</v>
      </c>
      <c r="S523" s="17">
        <f t="shared" si="114"/>
        <v>103166.66666666667</v>
      </c>
      <c r="T523" s="19">
        <v>3095000</v>
      </c>
      <c r="U523" s="20">
        <v>2</v>
      </c>
      <c r="V523" s="20">
        <v>9</v>
      </c>
      <c r="W523" s="20">
        <f>29+30</f>
        <v>59</v>
      </c>
      <c r="X523" s="21">
        <f t="shared" si="115"/>
        <v>0.24583333333333332</v>
      </c>
      <c r="Y523" s="22">
        <f t="shared" ca="1" si="116"/>
        <v>0.375</v>
      </c>
      <c r="Z523" s="26" t="s">
        <v>4373</v>
      </c>
      <c r="AA523" s="26">
        <f>VLOOKUP(B523,Hoja2!A:H,8,FALSE)</f>
        <v>713</v>
      </c>
      <c r="AB523" s="27">
        <v>46052</v>
      </c>
      <c r="AC523" s="26"/>
      <c r="AD523" s="27"/>
      <c r="AE523" s="24" t="s">
        <v>8</v>
      </c>
      <c r="AF523" s="24" t="s">
        <v>9</v>
      </c>
      <c r="AG523" s="24">
        <f>VLOOKUP(B523,ARL!A:Z,22,FALSE)</f>
        <v>5</v>
      </c>
      <c r="AH523" s="25" t="str">
        <f t="shared" ca="1" si="117"/>
        <v>VIGENTE</v>
      </c>
      <c r="AI523" s="44"/>
      <c r="AJ523" s="44"/>
      <c r="AK523" s="44"/>
      <c r="AL523" s="44"/>
      <c r="AM523" s="44"/>
      <c r="AN523" s="23"/>
      <c r="AO523" s="8" t="s">
        <v>2</v>
      </c>
      <c r="AP523" s="23">
        <v>46111</v>
      </c>
      <c r="AQ523" s="45" t="s">
        <v>0</v>
      </c>
      <c r="AR523" s="41">
        <v>51118001</v>
      </c>
      <c r="AS523" s="41">
        <v>24361502</v>
      </c>
      <c r="AT523" s="41" t="s">
        <v>5505</v>
      </c>
      <c r="AU523" s="40"/>
    </row>
    <row r="524" spans="1:47" ht="24">
      <c r="A524" s="9" t="s">
        <v>9</v>
      </c>
      <c r="B524" s="10" t="s">
        <v>2414</v>
      </c>
      <c r="C524" s="6" t="str">
        <f>VLOOKUP(B524,Hoja1!A:G,3,FALSE)</f>
        <v>MICHEL ALEJANDRA PRIETO SÁNCHEZ</v>
      </c>
      <c r="D524" s="6" t="str">
        <f>VLOOKUP(B524,Hoja1!A:G,5,FALSE)</f>
        <v>NATALY SUAREZ BARRANTES</v>
      </c>
      <c r="E524" s="6" t="s">
        <v>997</v>
      </c>
      <c r="F524" s="3" t="str">
        <f>VLOOKUP(B524,Hoja1!A:G,7,FALSE)</f>
        <v>FERNANDO SOTELO AVILA</v>
      </c>
      <c r="G524" s="11">
        <v>46048</v>
      </c>
      <c r="H524" s="12">
        <v>8</v>
      </c>
      <c r="I524" s="12">
        <v>240</v>
      </c>
      <c r="J524" s="13">
        <v>46052</v>
      </c>
      <c r="K524" s="5"/>
      <c r="L524" s="13">
        <v>46294</v>
      </c>
      <c r="M524" s="14"/>
      <c r="N524" s="15">
        <f t="shared" si="119"/>
        <v>46294</v>
      </c>
      <c r="O524" s="16">
        <v>54400000</v>
      </c>
      <c r="P524" s="17"/>
      <c r="Q524" s="17">
        <f t="shared" si="120"/>
        <v>54400000</v>
      </c>
      <c r="R524" s="18">
        <f t="shared" si="113"/>
        <v>6800000</v>
      </c>
      <c r="S524" s="17">
        <f t="shared" si="114"/>
        <v>226666.66666666666</v>
      </c>
      <c r="T524" s="19">
        <v>6800000</v>
      </c>
      <c r="U524" s="20">
        <v>3</v>
      </c>
      <c r="V524" s="20">
        <v>9</v>
      </c>
      <c r="W524" s="20">
        <f>1+30+30</f>
        <v>61</v>
      </c>
      <c r="X524" s="21">
        <f t="shared" si="115"/>
        <v>0.25416666666666665</v>
      </c>
      <c r="Y524" s="22">
        <f t="shared" ca="1" si="116"/>
        <v>0.38750000000000001</v>
      </c>
      <c r="Z524" s="26" t="s">
        <v>4386</v>
      </c>
      <c r="AA524" s="26">
        <f>VLOOKUP(B524,Hoja2!A:H,8,FALSE)</f>
        <v>708</v>
      </c>
      <c r="AB524" s="27">
        <v>46052</v>
      </c>
      <c r="AC524" s="26"/>
      <c r="AD524" s="27"/>
      <c r="AE524" s="24" t="s">
        <v>6</v>
      </c>
      <c r="AF524" s="24" t="s">
        <v>8</v>
      </c>
      <c r="AG524" s="24">
        <f>VLOOKUP(B524,ARL!A:Z,22,FALSE)</f>
        <v>4</v>
      </c>
      <c r="AH524" s="25" t="str">
        <f t="shared" ca="1" si="117"/>
        <v>VIGENTE</v>
      </c>
      <c r="AI524" s="44"/>
      <c r="AJ524" s="44"/>
      <c r="AK524" s="44"/>
      <c r="AL524" s="44"/>
      <c r="AM524" s="44"/>
      <c r="AN524" s="23"/>
      <c r="AO524" s="8" t="s">
        <v>2</v>
      </c>
      <c r="AP524" s="23">
        <v>46112</v>
      </c>
      <c r="AQ524" s="45" t="s">
        <v>0</v>
      </c>
      <c r="AR524" s="41">
        <v>51118001</v>
      </c>
      <c r="AS524" s="41">
        <v>24361502</v>
      </c>
      <c r="AT524" s="41" t="s">
        <v>5407</v>
      </c>
      <c r="AU524" s="40"/>
    </row>
    <row r="525" spans="1:47" ht="24">
      <c r="A525" s="9" t="s">
        <v>5413</v>
      </c>
      <c r="B525" s="10" t="s">
        <v>2419</v>
      </c>
      <c r="C525" s="6" t="str">
        <f>VLOOKUP(B525,Hoja1!A:G,3,FALSE)</f>
        <v>JUAN SEBASTIAN ACEVEDO IRIARTE</v>
      </c>
      <c r="D525" s="6" t="str">
        <f>VLOOKUP(B525,Hoja1!A:G,5,FALSE)</f>
        <v>ISOLIER ANDRES EGUIS BENITEZ</v>
      </c>
      <c r="E525" s="6" t="s">
        <v>687</v>
      </c>
      <c r="F525" s="3" t="str">
        <f>VLOOKUP(B525,Hoja1!A:G,7,FALSE)</f>
        <v>FERNANDO SOTELO AVILA</v>
      </c>
      <c r="G525" s="11">
        <v>46045</v>
      </c>
      <c r="H525" s="12">
        <v>8</v>
      </c>
      <c r="I525" s="12">
        <v>240</v>
      </c>
      <c r="J525" s="13">
        <v>46055</v>
      </c>
      <c r="K525" s="5"/>
      <c r="L525" s="13">
        <v>46296</v>
      </c>
      <c r="M525" s="14"/>
      <c r="N525" s="15">
        <f t="shared" si="119"/>
        <v>46296</v>
      </c>
      <c r="O525" s="16">
        <v>54400000</v>
      </c>
      <c r="P525" s="17"/>
      <c r="Q525" s="17">
        <f t="shared" si="120"/>
        <v>54400000</v>
      </c>
      <c r="R525" s="18">
        <f t="shared" si="113"/>
        <v>6800000</v>
      </c>
      <c r="S525" s="17">
        <f t="shared" si="114"/>
        <v>226666.66666666666</v>
      </c>
      <c r="T525" s="19">
        <f>S525*29</f>
        <v>6573333.333333333</v>
      </c>
      <c r="U525" s="20">
        <v>1</v>
      </c>
      <c r="V525" s="20">
        <v>9</v>
      </c>
      <c r="W525" s="20">
        <v>29</v>
      </c>
      <c r="X525" s="21">
        <f t="shared" si="115"/>
        <v>0.12083333333333333</v>
      </c>
      <c r="Y525" s="22">
        <f t="shared" ca="1" si="116"/>
        <v>0.375</v>
      </c>
      <c r="Z525" s="26" t="s">
        <v>4302</v>
      </c>
      <c r="AA525" s="26">
        <f>VLOOKUP(B525,Hoja2!A:H,8,FALSE)</f>
        <v>635</v>
      </c>
      <c r="AB525" s="27">
        <v>46049</v>
      </c>
      <c r="AC525" s="26"/>
      <c r="AD525" s="27"/>
      <c r="AE525" s="24"/>
      <c r="AF525" s="24" t="s">
        <v>4</v>
      </c>
      <c r="AG525" s="24">
        <f>VLOOKUP(B525,ARL!A:Z,22,FALSE)</f>
        <v>1</v>
      </c>
      <c r="AH525" s="25" t="str">
        <f t="shared" ca="1" si="117"/>
        <v>VIGENTE</v>
      </c>
      <c r="AI525" s="44"/>
      <c r="AJ525" s="44"/>
      <c r="AK525" s="44"/>
      <c r="AL525" s="44">
        <f>507600/12</f>
        <v>42300</v>
      </c>
      <c r="AM525" s="44"/>
      <c r="AN525" s="23"/>
      <c r="AO525" s="8" t="s">
        <v>2</v>
      </c>
      <c r="AP525" s="23">
        <v>46113</v>
      </c>
      <c r="AQ525" s="45" t="s">
        <v>0</v>
      </c>
      <c r="AR525" s="41">
        <v>51118001</v>
      </c>
      <c r="AS525" s="41">
        <v>24361502</v>
      </c>
      <c r="AT525" s="41"/>
      <c r="AU525" s="40" t="s">
        <v>5636</v>
      </c>
    </row>
    <row r="526" spans="1:47" ht="24">
      <c r="A526" s="9" t="s">
        <v>9</v>
      </c>
      <c r="B526" s="10" t="s">
        <v>2419</v>
      </c>
      <c r="C526" s="6" t="str">
        <f>VLOOKUP(B526,Hoja1!A:G,3,FALSE)</f>
        <v>JUAN SEBASTIAN ACEVEDO IRIARTE</v>
      </c>
      <c r="D526" s="6" t="str">
        <f>VLOOKUP(B526,Hoja1!A:G,5,FALSE)</f>
        <v>ISOLIER ANDRES EGUIS BENITEZ</v>
      </c>
      <c r="E526" s="6" t="s">
        <v>687</v>
      </c>
      <c r="F526" s="3" t="str">
        <f>VLOOKUP(B526,Hoja1!A:G,7,FALSE)</f>
        <v>FERNANDO SOTELO AVILA</v>
      </c>
      <c r="G526" s="11">
        <v>46045</v>
      </c>
      <c r="H526" s="12">
        <v>8</v>
      </c>
      <c r="I526" s="12">
        <v>240</v>
      </c>
      <c r="J526" s="13">
        <v>46055</v>
      </c>
      <c r="K526" s="5"/>
      <c r="L526" s="13">
        <v>46296</v>
      </c>
      <c r="M526" s="14"/>
      <c r="N526" s="15">
        <f t="shared" si="119"/>
        <v>46296</v>
      </c>
      <c r="O526" s="16">
        <v>54400000</v>
      </c>
      <c r="P526" s="17"/>
      <c r="Q526" s="17">
        <f t="shared" si="120"/>
        <v>54400000</v>
      </c>
      <c r="R526" s="18">
        <f t="shared" si="113"/>
        <v>6800000</v>
      </c>
      <c r="S526" s="17">
        <f t="shared" si="114"/>
        <v>226666.66666666666</v>
      </c>
      <c r="T526" s="19" t="s">
        <v>5414</v>
      </c>
      <c r="U526" s="20">
        <v>1</v>
      </c>
      <c r="V526" s="20">
        <v>9</v>
      </c>
      <c r="W526" s="20">
        <v>29</v>
      </c>
      <c r="X526" s="21">
        <f t="shared" si="115"/>
        <v>0.12083333333333333</v>
      </c>
      <c r="Y526" s="22">
        <f t="shared" ca="1" si="116"/>
        <v>0.375</v>
      </c>
      <c r="Z526" s="26" t="s">
        <v>4302</v>
      </c>
      <c r="AA526" s="26">
        <f>VLOOKUP(B526,Hoja2!A:H,8,FALSE)</f>
        <v>635</v>
      </c>
      <c r="AB526" s="27">
        <v>46049</v>
      </c>
      <c r="AC526" s="26"/>
      <c r="AD526" s="27"/>
      <c r="AE526" s="24"/>
      <c r="AF526" s="24"/>
      <c r="AG526" s="24">
        <f>VLOOKUP(B526,ARL!A:Z,22,FALSE)</f>
        <v>1</v>
      </c>
      <c r="AH526" s="25" t="str">
        <f t="shared" ca="1" si="117"/>
        <v>VIGENTE</v>
      </c>
      <c r="AI526" s="44"/>
      <c r="AJ526" s="44"/>
      <c r="AK526" s="44"/>
      <c r="AL526" s="44">
        <f>507600/12</f>
        <v>42300</v>
      </c>
      <c r="AM526" s="44"/>
      <c r="AN526" s="23"/>
      <c r="AO526" s="8"/>
      <c r="AP526" s="23"/>
      <c r="AQ526" s="45"/>
      <c r="AR526" s="41">
        <v>51118001</v>
      </c>
      <c r="AS526" s="41">
        <v>24361502</v>
      </c>
      <c r="AT526" s="41"/>
      <c r="AU526" s="40" t="s">
        <v>5637</v>
      </c>
    </row>
    <row r="527" spans="1:47" ht="29.1">
      <c r="A527" s="9" t="s">
        <v>9</v>
      </c>
      <c r="B527" s="10" t="s">
        <v>2424</v>
      </c>
      <c r="C527" s="6" t="str">
        <f>VLOOKUP(B527,Hoja1!A:G,3,FALSE)</f>
        <v>GABRIEL OSVALDO ALBARRACIN DIAZ</v>
      </c>
      <c r="D527" s="6" t="str">
        <f>VLOOKUP(B527,Hoja1!A:G,5,FALSE)</f>
        <v>ISOLIER ANDRES EGUIS BENITEZ</v>
      </c>
      <c r="E527" s="6" t="s">
        <v>687</v>
      </c>
      <c r="F527" s="3" t="str">
        <f>VLOOKUP(B527,Hoja1!A:G,7,FALSE)</f>
        <v>FERNANDO SOTELO AVILA</v>
      </c>
      <c r="G527" s="11">
        <v>46045</v>
      </c>
      <c r="H527" s="12">
        <v>8</v>
      </c>
      <c r="I527" s="12">
        <v>240</v>
      </c>
      <c r="J527" s="13">
        <v>46049</v>
      </c>
      <c r="K527" s="5"/>
      <c r="L527" s="13">
        <v>46291</v>
      </c>
      <c r="M527" s="14"/>
      <c r="N527" s="15">
        <f t="shared" si="119"/>
        <v>46291</v>
      </c>
      <c r="O527" s="16">
        <v>44800000</v>
      </c>
      <c r="P527" s="17"/>
      <c r="Q527" s="17">
        <f t="shared" si="120"/>
        <v>44800000</v>
      </c>
      <c r="R527" s="18">
        <f t="shared" si="113"/>
        <v>5600000</v>
      </c>
      <c r="S527" s="17">
        <f t="shared" si="114"/>
        <v>186666.66666666666</v>
      </c>
      <c r="T527" s="19">
        <v>5600000</v>
      </c>
      <c r="U527" s="20">
        <v>3</v>
      </c>
      <c r="V527" s="20">
        <v>9</v>
      </c>
      <c r="W527" s="20">
        <f>4+30+30</f>
        <v>64</v>
      </c>
      <c r="X527" s="21">
        <f t="shared" si="115"/>
        <v>0.26666666666666666</v>
      </c>
      <c r="Y527" s="22">
        <f t="shared" ca="1" si="116"/>
        <v>0.4</v>
      </c>
      <c r="Z527" s="26" t="s">
        <v>4302</v>
      </c>
      <c r="AA527" s="26">
        <f>VLOOKUP(B527,Hoja2!A:H,8,FALSE)</f>
        <v>638</v>
      </c>
      <c r="AB527" s="27">
        <v>46049</v>
      </c>
      <c r="AC527" s="26"/>
      <c r="AD527" s="27"/>
      <c r="AE527" s="24" t="s">
        <v>6</v>
      </c>
      <c r="AF527" s="24"/>
      <c r="AG527" s="24">
        <f>VLOOKUP(B527,ARL!A:Z,22,FALSE)</f>
        <v>3</v>
      </c>
      <c r="AH527" s="25" t="str">
        <f t="shared" ca="1" si="117"/>
        <v>VIGENTE</v>
      </c>
      <c r="AI527" s="44"/>
      <c r="AJ527" s="44"/>
      <c r="AK527" s="44"/>
      <c r="AL527" s="44"/>
      <c r="AM527" s="44"/>
      <c r="AN527" s="23" t="s">
        <v>5638</v>
      </c>
      <c r="AO527" s="8" t="s">
        <v>2</v>
      </c>
      <c r="AP527" s="23">
        <v>46118</v>
      </c>
      <c r="AQ527" s="45" t="s">
        <v>0</v>
      </c>
      <c r="AR527" s="41">
        <v>51118001</v>
      </c>
      <c r="AS527" s="41">
        <v>24361502</v>
      </c>
      <c r="AT527" s="41" t="s">
        <v>5407</v>
      </c>
      <c r="AU527" s="40" t="s">
        <v>5639</v>
      </c>
    </row>
    <row r="528" spans="1:47" ht="24">
      <c r="A528" s="9" t="s">
        <v>9</v>
      </c>
      <c r="B528" s="10" t="s">
        <v>2428</v>
      </c>
      <c r="C528" s="6" t="str">
        <f>VLOOKUP(B528,Hoja1!A:G,3,FALSE)</f>
        <v>ASTRID TATIANA PEÑUELA DIAZ</v>
      </c>
      <c r="D528" s="6" t="str">
        <f>VLOOKUP(B528,Hoja1!A:G,5,FALSE)</f>
        <v>YULI YIMENA RUEDA TELLEZ</v>
      </c>
      <c r="E528" s="6" t="e">
        <f>_xlfn.XLOOKUP(B528,#REF!,#REF!," ")</f>
        <v>#REF!</v>
      </c>
      <c r="F528" s="3" t="str">
        <f>VLOOKUP(B528,Hoja1!A:G,7,FALSE)</f>
        <v>SUGEY DIAZ TRIANA</v>
      </c>
      <c r="G528" s="11">
        <v>46045</v>
      </c>
      <c r="H528" s="12">
        <v>8</v>
      </c>
      <c r="I528" s="12">
        <v>240</v>
      </c>
      <c r="J528" s="13">
        <v>46050</v>
      </c>
      <c r="K528" s="5"/>
      <c r="L528" s="13">
        <v>46292</v>
      </c>
      <c r="M528" s="14"/>
      <c r="N528" s="15">
        <f t="shared" si="119"/>
        <v>46292</v>
      </c>
      <c r="O528" s="16">
        <v>23200000</v>
      </c>
      <c r="P528" s="17"/>
      <c r="Q528" s="17">
        <f t="shared" si="120"/>
        <v>23200000</v>
      </c>
      <c r="R528" s="18">
        <f t="shared" si="113"/>
        <v>2900000</v>
      </c>
      <c r="S528" s="17">
        <f t="shared" si="114"/>
        <v>96666.666666666672</v>
      </c>
      <c r="T528" s="19">
        <f t="shared" ref="T528:T530" si="121">30*S528</f>
        <v>2900000</v>
      </c>
      <c r="U528" s="20">
        <v>3</v>
      </c>
      <c r="V528" s="20">
        <v>9</v>
      </c>
      <c r="W528" s="20">
        <f>30+30+3</f>
        <v>63</v>
      </c>
      <c r="X528" s="21">
        <f t="shared" si="115"/>
        <v>0.26250000000000001</v>
      </c>
      <c r="Y528" s="22">
        <f t="shared" ca="1" si="116"/>
        <v>0.39583333333333331</v>
      </c>
      <c r="Z528" s="26" t="s">
        <v>4244</v>
      </c>
      <c r="AA528" s="26">
        <f>VLOOKUP(B528,Hoja2!A:H,8,FALSE)</f>
        <v>644</v>
      </c>
      <c r="AB528" s="27">
        <v>46050</v>
      </c>
      <c r="AC528" s="26"/>
      <c r="AD528" s="27"/>
      <c r="AE528" s="24" t="s">
        <v>8</v>
      </c>
      <c r="AF528" s="24" t="s">
        <v>9</v>
      </c>
      <c r="AG528" s="24">
        <f>VLOOKUP(B528,ARL!A:Z,22,FALSE)</f>
        <v>4</v>
      </c>
      <c r="AH528" s="25" t="str">
        <f t="shared" ca="1" si="117"/>
        <v>VIGENTE</v>
      </c>
      <c r="AI528" s="44"/>
      <c r="AJ528" s="44"/>
      <c r="AK528" s="44"/>
      <c r="AL528" s="44"/>
      <c r="AM528" s="44"/>
      <c r="AN528" s="23"/>
      <c r="AO528" s="8" t="s">
        <v>2</v>
      </c>
      <c r="AP528" s="23">
        <v>46111</v>
      </c>
      <c r="AQ528" s="45"/>
      <c r="AR528" s="41">
        <v>51118001</v>
      </c>
      <c r="AS528" s="41">
        <v>24361502</v>
      </c>
      <c r="AT528" s="41" t="s">
        <v>5498</v>
      </c>
      <c r="AU528" s="40"/>
    </row>
    <row r="529" spans="1:47" ht="36">
      <c r="A529" s="9" t="s">
        <v>9</v>
      </c>
      <c r="B529" s="10" t="s">
        <v>2433</v>
      </c>
      <c r="C529" s="6" t="str">
        <f>VLOOKUP(B529,Hoja1!A:G,3,FALSE)</f>
        <v>LUIS ALEJANDRO PASTRAN AMONACID</v>
      </c>
      <c r="D529" s="6" t="str">
        <f>VLOOKUP(B529,Hoja1!A:G,5,FALSE)</f>
        <v>YULI YIMENA RUEDA TELLEZ</v>
      </c>
      <c r="E529" s="6" t="e">
        <f>_xlfn.XLOOKUP(B529,#REF!,#REF!," ")</f>
        <v>#REF!</v>
      </c>
      <c r="F529" s="3" t="str">
        <f>VLOOKUP(B529,Hoja1!A:G,7,FALSE)</f>
        <v>SUGEY DIAZ TRIANA</v>
      </c>
      <c r="G529" s="11">
        <v>46045</v>
      </c>
      <c r="H529" s="12">
        <v>8</v>
      </c>
      <c r="I529" s="12">
        <v>240</v>
      </c>
      <c r="J529" s="13">
        <v>46050</v>
      </c>
      <c r="K529" s="5"/>
      <c r="L529" s="13">
        <v>46292</v>
      </c>
      <c r="M529" s="14"/>
      <c r="N529" s="15">
        <f t="shared" si="119"/>
        <v>46292</v>
      </c>
      <c r="O529" s="16">
        <v>23200000</v>
      </c>
      <c r="P529" s="17"/>
      <c r="Q529" s="17">
        <f t="shared" si="120"/>
        <v>23200000</v>
      </c>
      <c r="R529" s="18">
        <f t="shared" si="113"/>
        <v>2900000</v>
      </c>
      <c r="S529" s="17">
        <f t="shared" si="114"/>
        <v>96666.666666666672</v>
      </c>
      <c r="T529" s="19">
        <f t="shared" si="121"/>
        <v>2900000</v>
      </c>
      <c r="U529" s="20">
        <v>3</v>
      </c>
      <c r="V529" s="20">
        <v>9</v>
      </c>
      <c r="W529" s="20">
        <f>3+30+30</f>
        <v>63</v>
      </c>
      <c r="X529" s="21">
        <f t="shared" si="115"/>
        <v>0.26250000000000001</v>
      </c>
      <c r="Y529" s="22">
        <f t="shared" ca="1" si="116"/>
        <v>0.39583333333333331</v>
      </c>
      <c r="Z529" s="26" t="s">
        <v>4244</v>
      </c>
      <c r="AA529" s="26">
        <f>VLOOKUP(B529,Hoja2!A:H,8,FALSE)</f>
        <v>679</v>
      </c>
      <c r="AB529" s="27">
        <v>46050</v>
      </c>
      <c r="AC529" s="26"/>
      <c r="AD529" s="27"/>
      <c r="AE529" s="24" t="s">
        <v>8</v>
      </c>
      <c r="AF529" s="24" t="s">
        <v>9</v>
      </c>
      <c r="AG529" s="24">
        <f>VLOOKUP(B529,ARL!A:Z,22,FALSE)</f>
        <v>4</v>
      </c>
      <c r="AH529" s="25" t="str">
        <f t="shared" ca="1" si="117"/>
        <v>VIGENTE</v>
      </c>
      <c r="AI529" s="44"/>
      <c r="AJ529" s="44"/>
      <c r="AK529" s="44"/>
      <c r="AL529" s="44"/>
      <c r="AM529" s="44"/>
      <c r="AN529" s="23"/>
      <c r="AO529" s="8" t="s">
        <v>2</v>
      </c>
      <c r="AP529" s="23">
        <v>46113</v>
      </c>
      <c r="AQ529" s="45"/>
      <c r="AR529" s="41">
        <v>51118001</v>
      </c>
      <c r="AS529" s="41">
        <v>24361502</v>
      </c>
      <c r="AT529" s="41" t="s">
        <v>5498</v>
      </c>
      <c r="AU529" s="40"/>
    </row>
    <row r="530" spans="1:47" ht="24">
      <c r="A530" s="9" t="s">
        <v>9</v>
      </c>
      <c r="B530" s="10" t="s">
        <v>2437</v>
      </c>
      <c r="C530" s="6" t="str">
        <f>VLOOKUP(B530,Hoja1!A:G,3,FALSE)</f>
        <v>EFREDY RUIZ RIVAS</v>
      </c>
      <c r="D530" s="6" t="str">
        <f>VLOOKUP(B530,Hoja1!A:G,5,FALSE)</f>
        <v>YULI YIMENA RUEDA TELLEZ</v>
      </c>
      <c r="E530" s="6" t="e">
        <f>_xlfn.XLOOKUP(B530,#REF!,#REF!," ")</f>
        <v>#REF!</v>
      </c>
      <c r="F530" s="3" t="str">
        <f>VLOOKUP(B530,Hoja1!A:G,7,FALSE)</f>
        <v>SUGEY DIAZ TRIANA</v>
      </c>
      <c r="G530" s="11" t="s">
        <v>5640</v>
      </c>
      <c r="H530" s="12">
        <v>8</v>
      </c>
      <c r="I530" s="12">
        <v>240</v>
      </c>
      <c r="J530" s="13">
        <v>46042</v>
      </c>
      <c r="K530" s="5"/>
      <c r="L530" s="13">
        <v>46292</v>
      </c>
      <c r="M530" s="14"/>
      <c r="N530" s="15">
        <f t="shared" si="119"/>
        <v>46292</v>
      </c>
      <c r="O530" s="16">
        <v>23200000</v>
      </c>
      <c r="P530" s="17"/>
      <c r="Q530" s="17">
        <f t="shared" si="120"/>
        <v>23200000</v>
      </c>
      <c r="R530" s="18">
        <f t="shared" si="113"/>
        <v>2900000</v>
      </c>
      <c r="S530" s="17">
        <f t="shared" si="114"/>
        <v>96666.666666666672</v>
      </c>
      <c r="T530" s="19">
        <f t="shared" si="121"/>
        <v>2900000</v>
      </c>
      <c r="U530" s="20">
        <v>3</v>
      </c>
      <c r="V530" s="20">
        <v>9</v>
      </c>
      <c r="W530" s="20">
        <f>30+3+30</f>
        <v>63</v>
      </c>
      <c r="X530" s="21">
        <f t="shared" si="115"/>
        <v>0.26250000000000001</v>
      </c>
      <c r="Y530" s="22">
        <f t="shared" ca="1" si="116"/>
        <v>0.42916666666666664</v>
      </c>
      <c r="Z530" s="26" t="s">
        <v>4244</v>
      </c>
      <c r="AA530" s="26">
        <f>VLOOKUP(B530,Hoja2!A:H,8,FALSE)</f>
        <v>646</v>
      </c>
      <c r="AB530" s="27">
        <v>46050</v>
      </c>
      <c r="AC530" s="26"/>
      <c r="AD530" s="27"/>
      <c r="AE530" s="24" t="s">
        <v>8</v>
      </c>
      <c r="AF530" s="24" t="s">
        <v>9</v>
      </c>
      <c r="AG530" s="24">
        <f>VLOOKUP(B530,ARL!A:Z,22,FALSE)</f>
        <v>4</v>
      </c>
      <c r="AH530" s="25" t="str">
        <f t="shared" ca="1" si="117"/>
        <v>VIGENTE</v>
      </c>
      <c r="AI530" s="44"/>
      <c r="AJ530" s="44"/>
      <c r="AK530" s="44"/>
      <c r="AL530" s="44"/>
      <c r="AM530" s="44"/>
      <c r="AN530" s="23"/>
      <c r="AO530" s="8" t="s">
        <v>2</v>
      </c>
      <c r="AP530" s="23">
        <v>46111</v>
      </c>
      <c r="AQ530" s="45"/>
      <c r="AR530" s="41">
        <v>51118001</v>
      </c>
      <c r="AS530" s="41">
        <v>24361502</v>
      </c>
      <c r="AT530" s="41" t="s">
        <v>5498</v>
      </c>
      <c r="AU530" s="40"/>
    </row>
    <row r="531" spans="1:47" ht="36">
      <c r="A531" s="9" t="s">
        <v>6</v>
      </c>
      <c r="B531" s="10" t="s">
        <v>2443</v>
      </c>
      <c r="C531" s="6" t="str">
        <f>VLOOKUP(B531,Hoja1!A:G,3,FALSE)</f>
        <v>ANIBAL REY LOPEZ</v>
      </c>
      <c r="D531" s="6" t="str">
        <f>VLOOKUP(B531,Hoja1!A:G,5,FALSE)</f>
        <v>YORX NICOLAS FEDERICO GORDILLO LEON</v>
      </c>
      <c r="E531" s="6" t="e">
        <f>_xlfn.XLOOKUP(B531,#REF!,#REF!," ")</f>
        <v>#REF!</v>
      </c>
      <c r="F531" s="3" t="str">
        <f>VLOOKUP(B531,Hoja1!A:G,7,FALSE)</f>
        <v>JAVIER CASTILLO GUERRERO</v>
      </c>
      <c r="G531" s="11">
        <v>46048</v>
      </c>
      <c r="H531" s="12">
        <v>8</v>
      </c>
      <c r="I531" s="12">
        <v>240</v>
      </c>
      <c r="J531" s="13">
        <v>46052</v>
      </c>
      <c r="K531" s="5"/>
      <c r="L531" s="13">
        <v>46294</v>
      </c>
      <c r="M531" s="14"/>
      <c r="N531" s="15">
        <f t="shared" si="119"/>
        <v>46294</v>
      </c>
      <c r="O531" s="16">
        <v>48000000</v>
      </c>
      <c r="P531" s="17"/>
      <c r="Q531" s="17">
        <f t="shared" si="120"/>
        <v>48000000</v>
      </c>
      <c r="R531" s="18">
        <f t="shared" si="113"/>
        <v>6000000</v>
      </c>
      <c r="S531" s="17">
        <f t="shared" si="114"/>
        <v>200000</v>
      </c>
      <c r="T531" s="19">
        <f>30*S531</f>
        <v>6000000</v>
      </c>
      <c r="U531" s="20">
        <v>1</v>
      </c>
      <c r="V531" s="20">
        <v>9</v>
      </c>
      <c r="W531" s="20">
        <v>1</v>
      </c>
      <c r="X531" s="21">
        <f t="shared" si="115"/>
        <v>4.1666666666666666E-3</v>
      </c>
      <c r="Y531" s="22">
        <f t="shared" ca="1" si="116"/>
        <v>0.38750000000000001</v>
      </c>
      <c r="Z531" s="26" t="s">
        <v>4654</v>
      </c>
      <c r="AA531" s="26">
        <f>VLOOKUP(B531,Hoja2!A:H,8,FALSE)</f>
        <v>743</v>
      </c>
      <c r="AB531" s="27">
        <v>46052</v>
      </c>
      <c r="AC531" s="26"/>
      <c r="AD531" s="27"/>
      <c r="AE531" s="24" t="s">
        <v>1</v>
      </c>
      <c r="AF531" s="24" t="s">
        <v>4</v>
      </c>
      <c r="AG531" s="24">
        <f>VLOOKUP(B531,ARL!A:Z,22,FALSE)</f>
        <v>2</v>
      </c>
      <c r="AH531" s="25" t="str">
        <f t="shared" ca="1" si="117"/>
        <v>VIGENTE</v>
      </c>
      <c r="AI531" s="44"/>
      <c r="AJ531" s="44"/>
      <c r="AK531" s="44"/>
      <c r="AL531" s="44"/>
      <c r="AM531" s="44"/>
      <c r="AN531" s="23"/>
      <c r="AO531" s="8" t="s">
        <v>2</v>
      </c>
      <c r="AP531" s="23">
        <v>46112</v>
      </c>
      <c r="AQ531" s="45"/>
      <c r="AR531" s="41">
        <v>51118001</v>
      </c>
      <c r="AS531" s="41">
        <v>24361502</v>
      </c>
      <c r="AT531" s="41" t="s">
        <v>5460</v>
      </c>
      <c r="AU531" s="40"/>
    </row>
    <row r="532" spans="1:47" ht="36">
      <c r="A532" s="9" t="s">
        <v>5413</v>
      </c>
      <c r="B532" s="10" t="s">
        <v>2443</v>
      </c>
      <c r="C532" s="6" t="str">
        <f>VLOOKUP(B532,Hoja1!A:G,3,FALSE)</f>
        <v>ANIBAL REY LOPEZ</v>
      </c>
      <c r="D532" s="6" t="str">
        <f>VLOOKUP(B532,Hoja1!A:G,5,FALSE)</f>
        <v>YORX NICOLAS FEDERICO GORDILLO LEON</v>
      </c>
      <c r="E532" s="6" t="e">
        <f>_xlfn.XLOOKUP(B532,#REF!,#REF!," ")</f>
        <v>#REF!</v>
      </c>
      <c r="F532" s="3" t="str">
        <f>VLOOKUP(B532,Hoja1!A:G,7,FALSE)</f>
        <v>JAVIER CASTILLO GUERRERO</v>
      </c>
      <c r="G532" s="11">
        <v>46048</v>
      </c>
      <c r="H532" s="12">
        <v>8</v>
      </c>
      <c r="I532" s="12">
        <v>240</v>
      </c>
      <c r="J532" s="13">
        <v>46052</v>
      </c>
      <c r="K532" s="5"/>
      <c r="L532" s="13">
        <v>46294</v>
      </c>
      <c r="M532" s="14"/>
      <c r="N532" s="15">
        <f t="shared" si="119"/>
        <v>46294</v>
      </c>
      <c r="O532" s="16">
        <v>48000000</v>
      </c>
      <c r="P532" s="17"/>
      <c r="Q532" s="17">
        <f t="shared" si="120"/>
        <v>48000000</v>
      </c>
      <c r="R532" s="18">
        <f t="shared" si="113"/>
        <v>6000000</v>
      </c>
      <c r="S532" s="17">
        <f t="shared" si="114"/>
        <v>200000</v>
      </c>
      <c r="T532" s="19">
        <f>30*S532</f>
        <v>6000000</v>
      </c>
      <c r="U532" s="20">
        <v>2</v>
      </c>
      <c r="V532" s="20">
        <v>9</v>
      </c>
      <c r="W532" s="20">
        <f>1+30</f>
        <v>31</v>
      </c>
      <c r="X532" s="21">
        <f t="shared" si="115"/>
        <v>0.12916666666666668</v>
      </c>
      <c r="Y532" s="22">
        <f t="shared" ca="1" si="116"/>
        <v>0.38750000000000001</v>
      </c>
      <c r="Z532" s="26" t="s">
        <v>4654</v>
      </c>
      <c r="AA532" s="26">
        <f>VLOOKUP(B532,Hoja2!A:H,8,FALSE)</f>
        <v>743</v>
      </c>
      <c r="AB532" s="27">
        <v>46052</v>
      </c>
      <c r="AC532" s="26"/>
      <c r="AD532" s="27"/>
      <c r="AE532" s="24" t="s">
        <v>4</v>
      </c>
      <c r="AF532" s="24" t="s">
        <v>8</v>
      </c>
      <c r="AG532" s="24">
        <f>VLOOKUP(B532,ARL!A:Z,22,FALSE)</f>
        <v>2</v>
      </c>
      <c r="AH532" s="25" t="str">
        <f t="shared" ca="1" si="117"/>
        <v>VIGENTE</v>
      </c>
      <c r="AI532" s="44"/>
      <c r="AJ532" s="44"/>
      <c r="AK532" s="44"/>
      <c r="AL532" s="44"/>
      <c r="AM532" s="44"/>
      <c r="AN532" s="23"/>
      <c r="AO532" s="8" t="s">
        <v>2</v>
      </c>
      <c r="AP532" s="23">
        <v>46112</v>
      </c>
      <c r="AQ532" s="45"/>
      <c r="AR532" s="41">
        <v>51118001</v>
      </c>
      <c r="AS532" s="41">
        <v>24361502</v>
      </c>
      <c r="AT532" s="41" t="s">
        <v>5460</v>
      </c>
      <c r="AU532" s="40"/>
    </row>
    <row r="533" spans="1:47" ht="36">
      <c r="A533" s="9" t="s">
        <v>9</v>
      </c>
      <c r="B533" s="10" t="s">
        <v>2443</v>
      </c>
      <c r="C533" s="6" t="str">
        <f>VLOOKUP(B533,Hoja1!A:G,3,FALSE)</f>
        <v>ANIBAL REY LOPEZ</v>
      </c>
      <c r="D533" s="6" t="str">
        <f>VLOOKUP(B533,Hoja1!A:G,5,FALSE)</f>
        <v>YORX NICOLAS FEDERICO GORDILLO LEON</v>
      </c>
      <c r="E533" s="6" t="e">
        <f>_xlfn.XLOOKUP(B533,#REF!,#REF!," ")</f>
        <v>#REF!</v>
      </c>
      <c r="F533" s="3" t="str">
        <f>VLOOKUP(B533,Hoja1!A:G,7,FALSE)</f>
        <v>JAVIER CASTILLO GUERRERO</v>
      </c>
      <c r="G533" s="11">
        <v>46048</v>
      </c>
      <c r="H533" s="12">
        <v>8</v>
      </c>
      <c r="I533" s="12">
        <v>240</v>
      </c>
      <c r="J533" s="13">
        <v>46052</v>
      </c>
      <c r="K533" s="5"/>
      <c r="L533" s="13">
        <v>46294</v>
      </c>
      <c r="M533" s="14"/>
      <c r="N533" s="15">
        <f t="shared" si="119"/>
        <v>46294</v>
      </c>
      <c r="O533" s="16">
        <v>48000000</v>
      </c>
      <c r="P533" s="17"/>
      <c r="Q533" s="17">
        <f t="shared" si="120"/>
        <v>48000000</v>
      </c>
      <c r="R533" s="18">
        <f t="shared" si="113"/>
        <v>6000000</v>
      </c>
      <c r="S533" s="17">
        <f t="shared" si="114"/>
        <v>200000</v>
      </c>
      <c r="T533" s="19">
        <f>30*S533</f>
        <v>6000000</v>
      </c>
      <c r="U533" s="20">
        <v>3</v>
      </c>
      <c r="V533" s="20">
        <v>9</v>
      </c>
      <c r="W533" s="20">
        <f>1+30+30</f>
        <v>61</v>
      </c>
      <c r="X533" s="21">
        <f t="shared" si="115"/>
        <v>0.25416666666666665</v>
      </c>
      <c r="Y533" s="22">
        <f t="shared" ca="1" si="116"/>
        <v>0.38750000000000001</v>
      </c>
      <c r="Z533" s="26" t="s">
        <v>4654</v>
      </c>
      <c r="AA533" s="26">
        <f>VLOOKUP(B533,Hoja2!A:H,8,FALSE)</f>
        <v>743</v>
      </c>
      <c r="AB533" s="27">
        <v>46052</v>
      </c>
      <c r="AC533" s="26"/>
      <c r="AD533" s="27"/>
      <c r="AE533" s="24" t="s">
        <v>8</v>
      </c>
      <c r="AF533" s="24" t="s">
        <v>8</v>
      </c>
      <c r="AG533" s="24">
        <f>VLOOKUP(B533,ARL!A:Z,22,FALSE)</f>
        <v>2</v>
      </c>
      <c r="AH533" s="25" t="str">
        <f t="shared" ca="1" si="117"/>
        <v>VIGENTE</v>
      </c>
      <c r="AI533" s="44"/>
      <c r="AJ533" s="44"/>
      <c r="AK533" s="44"/>
      <c r="AL533" s="44"/>
      <c r="AM533" s="44"/>
      <c r="AN533" s="23"/>
      <c r="AO533" s="8" t="s">
        <v>2</v>
      </c>
      <c r="AP533" s="23">
        <v>46112</v>
      </c>
      <c r="AQ533" s="45"/>
      <c r="AR533" s="41">
        <v>51118001</v>
      </c>
      <c r="AS533" s="41">
        <v>24361502</v>
      </c>
      <c r="AT533" s="41" t="s">
        <v>5460</v>
      </c>
      <c r="AU533" s="40"/>
    </row>
    <row r="534" spans="1:47" ht="36">
      <c r="A534" s="9" t="s">
        <v>9</v>
      </c>
      <c r="B534" s="10" t="s">
        <v>2449</v>
      </c>
      <c r="C534" s="6" t="str">
        <f>VLOOKUP(B534,Hoja1!A:G,3,FALSE)</f>
        <v>ANGIE XIOMARA GONZALEZ LEAL</v>
      </c>
      <c r="D534" s="6" t="str">
        <f>VLOOKUP(B534,Hoja1!A:G,5,FALSE)</f>
        <v>JAIR ENRIQUE CAMACHO ARROYO</v>
      </c>
      <c r="E534" s="6" t="e">
        <f>_xlfn.XLOOKUP(B534,#REF!,#REF!," ")</f>
        <v>#REF!</v>
      </c>
      <c r="F534" s="3" t="str">
        <f>VLOOKUP(B534,Hoja1!A:G,7,FALSE)</f>
        <v>FRANCY YOBANA GARCIA DAZA</v>
      </c>
      <c r="G534" s="11">
        <v>46052</v>
      </c>
      <c r="H534" s="12">
        <v>8</v>
      </c>
      <c r="I534" s="12">
        <v>240</v>
      </c>
      <c r="J534" s="13">
        <v>46064</v>
      </c>
      <c r="K534" s="5"/>
      <c r="L534" s="13">
        <v>46305</v>
      </c>
      <c r="M534" s="14"/>
      <c r="N534" s="15">
        <f t="shared" si="119"/>
        <v>46305</v>
      </c>
      <c r="O534" s="16">
        <v>24760000</v>
      </c>
      <c r="P534" s="17"/>
      <c r="Q534" s="17">
        <f t="shared" si="120"/>
        <v>24760000</v>
      </c>
      <c r="R534" s="18">
        <f t="shared" ref="R534:R597" si="122">+Q534/(H534+(M534/30))</f>
        <v>3095000</v>
      </c>
      <c r="S534" s="17">
        <f t="shared" ref="S534:S597" si="123">R534/30</f>
        <v>103166.66666666667</v>
      </c>
      <c r="T534" s="19">
        <v>3095000</v>
      </c>
      <c r="U534" s="20">
        <v>2</v>
      </c>
      <c r="V534" s="20">
        <v>9</v>
      </c>
      <c r="W534" s="20">
        <f>20+30</f>
        <v>50</v>
      </c>
      <c r="X534" s="21">
        <f t="shared" ref="X534:X597" si="124">+W534/(I534+M534)</f>
        <v>0.20833333333333334</v>
      </c>
      <c r="Y534" s="22">
        <f t="shared" ref="Y534:Y597" ca="1" si="125">((TODAY()-J534)/I534)</f>
        <v>0.33750000000000002</v>
      </c>
      <c r="Z534" s="26" t="s">
        <v>4373</v>
      </c>
      <c r="AA534" s="26">
        <f>VLOOKUP(B534,Hoja2!A:H,8,FALSE)</f>
        <v>2015</v>
      </c>
      <c r="AB534" s="27">
        <v>46064</v>
      </c>
      <c r="AC534" s="26"/>
      <c r="AD534" s="27"/>
      <c r="AE534" s="24" t="s">
        <v>4</v>
      </c>
      <c r="AF534" s="24" t="s">
        <v>8</v>
      </c>
      <c r="AG534" s="24">
        <f>VLOOKUP(B534,ARL!A:Z,22,FALSE)</f>
        <v>5</v>
      </c>
      <c r="AH534" s="25" t="str">
        <f t="shared" ref="AH534:AH597" ca="1" si="126">IF(N534&gt;$AH$1,"VIGENTE","TERMINADO")</f>
        <v>VIGENTE</v>
      </c>
      <c r="AI534" s="44"/>
      <c r="AJ534" s="44"/>
      <c r="AK534" s="44"/>
      <c r="AL534" s="44"/>
      <c r="AM534" s="44"/>
      <c r="AN534" s="23"/>
      <c r="AO534" s="8" t="s">
        <v>2</v>
      </c>
      <c r="AP534" s="23">
        <v>46118</v>
      </c>
      <c r="AQ534" s="45"/>
      <c r="AR534" s="41">
        <v>51118001</v>
      </c>
      <c r="AS534" s="41">
        <v>24361502</v>
      </c>
      <c r="AT534" s="41" t="s">
        <v>5505</v>
      </c>
      <c r="AU534" s="40"/>
    </row>
    <row r="535" spans="1:47" ht="43.7">
      <c r="A535" s="9" t="s">
        <v>9</v>
      </c>
      <c r="B535" s="10" t="s">
        <v>2453</v>
      </c>
      <c r="C535" s="6" t="str">
        <f>VLOOKUP(B535,Hoja1!A:G,3,FALSE)</f>
        <v>ALEJANDRA CAROLINA ABRIL CAMACHO</v>
      </c>
      <c r="D535" s="6" t="str">
        <f>VLOOKUP(B535,Hoja1!A:G,5,FALSE)</f>
        <v>DIEGO MAURICIO ROJAS CACHOPE</v>
      </c>
      <c r="E535" s="6" t="e">
        <f>_xlfn.XLOOKUP(B535,#REF!,#REF!," ")</f>
        <v>#REF!</v>
      </c>
      <c r="F535" s="3" t="str">
        <f>VLOOKUP(B535,Hoja1!A:G,7,FALSE)</f>
        <v>JEISSON ANDREY GONZALEZ FLORIAN</v>
      </c>
      <c r="G535" s="11">
        <v>46051</v>
      </c>
      <c r="H535" s="12">
        <v>8</v>
      </c>
      <c r="I535" s="12">
        <v>240</v>
      </c>
      <c r="J535" s="13">
        <v>46063</v>
      </c>
      <c r="K535" s="5"/>
      <c r="L535" s="13">
        <v>46304</v>
      </c>
      <c r="M535" s="14"/>
      <c r="N535" s="15">
        <f t="shared" si="119"/>
        <v>46304</v>
      </c>
      <c r="O535" s="16">
        <v>38400000</v>
      </c>
      <c r="P535" s="17"/>
      <c r="Q535" s="17">
        <f t="shared" si="120"/>
        <v>38400000</v>
      </c>
      <c r="R535" s="18">
        <f t="shared" si="122"/>
        <v>4800000</v>
      </c>
      <c r="S535" s="17">
        <f t="shared" si="123"/>
        <v>160000</v>
      </c>
      <c r="T535" s="19">
        <f>+R535</f>
        <v>4800000</v>
      </c>
      <c r="U535" s="20">
        <v>2</v>
      </c>
      <c r="V535" s="20">
        <v>9</v>
      </c>
      <c r="W535" s="20">
        <f>21+30</f>
        <v>51</v>
      </c>
      <c r="X535" s="21">
        <f t="shared" si="124"/>
        <v>0.21249999999999999</v>
      </c>
      <c r="Y535" s="22">
        <f t="shared" ca="1" si="125"/>
        <v>0.34166666666666667</v>
      </c>
      <c r="Z535" s="26" t="s">
        <v>4902</v>
      </c>
      <c r="AA535" s="26">
        <f>VLOOKUP(B535,Hoja2!A:H,8,FALSE)</f>
        <v>1984</v>
      </c>
      <c r="AB535" s="27">
        <v>46063</v>
      </c>
      <c r="AC535" s="26"/>
      <c r="AD535" s="27"/>
      <c r="AE535" s="24" t="s">
        <v>8</v>
      </c>
      <c r="AF535" s="24" t="s">
        <v>9</v>
      </c>
      <c r="AG535" s="24">
        <f>VLOOKUP(B535,ARL!A:Z,22,FALSE)</f>
        <v>4</v>
      </c>
      <c r="AH535" s="25" t="str">
        <f t="shared" ca="1" si="126"/>
        <v>VIGENTE</v>
      </c>
      <c r="AI535" s="44"/>
      <c r="AJ535" s="44"/>
      <c r="AK535" s="44"/>
      <c r="AL535" s="44"/>
      <c r="AM535" s="44"/>
      <c r="AN535" s="23">
        <v>46109</v>
      </c>
      <c r="AO535" s="8" t="s">
        <v>2</v>
      </c>
      <c r="AP535" s="23">
        <v>46111</v>
      </c>
      <c r="AQ535" s="45" t="s">
        <v>0</v>
      </c>
      <c r="AR535" s="41">
        <v>51118001</v>
      </c>
      <c r="AS535" s="41">
        <v>24361502</v>
      </c>
      <c r="AT535" s="41" t="s">
        <v>5417</v>
      </c>
      <c r="AU535" s="40" t="s">
        <v>5641</v>
      </c>
    </row>
    <row r="536" spans="1:47" ht="24">
      <c r="A536" s="9" t="s">
        <v>9</v>
      </c>
      <c r="B536" s="10" t="s">
        <v>2458</v>
      </c>
      <c r="C536" s="6" t="str">
        <f>VLOOKUP(B536,Hoja1!A:G,3,FALSE)</f>
        <v>FRANK NICOLAS CANTOR ESPITIA</v>
      </c>
      <c r="D536" s="6" t="str">
        <f>VLOOKUP(B536,Hoja1!A:G,5,FALSE)</f>
        <v>DIEGO MAURICIO ROJAS CACHOPE</v>
      </c>
      <c r="E536" s="6" t="e">
        <f>_xlfn.XLOOKUP(B536,#REF!,#REF!," ")</f>
        <v>#REF!</v>
      </c>
      <c r="F536" s="3" t="str">
        <f>VLOOKUP(B536,Hoja1!A:G,7,FALSE)</f>
        <v>JEISSON ANDREY GONZALEZ FLORIAN</v>
      </c>
      <c r="G536" s="11">
        <v>46050</v>
      </c>
      <c r="H536" s="12">
        <v>8</v>
      </c>
      <c r="I536" s="12">
        <v>240</v>
      </c>
      <c r="J536" s="13">
        <v>46062</v>
      </c>
      <c r="K536" s="5"/>
      <c r="L536" s="13">
        <v>46303</v>
      </c>
      <c r="M536" s="14"/>
      <c r="N536" s="15">
        <f t="shared" si="119"/>
        <v>46303</v>
      </c>
      <c r="O536" s="16">
        <v>38400000</v>
      </c>
      <c r="P536" s="17"/>
      <c r="Q536" s="17">
        <f t="shared" si="120"/>
        <v>38400000</v>
      </c>
      <c r="R536" s="18">
        <f t="shared" si="122"/>
        <v>4800000</v>
      </c>
      <c r="S536" s="17">
        <f t="shared" si="123"/>
        <v>160000</v>
      </c>
      <c r="T536" s="19">
        <v>3520000</v>
      </c>
      <c r="U536" s="20">
        <v>2</v>
      </c>
      <c r="V536" s="20">
        <v>9</v>
      </c>
      <c r="W536" s="20">
        <f>22+30</f>
        <v>52</v>
      </c>
      <c r="X536" s="21">
        <f t="shared" si="124"/>
        <v>0.21666666666666667</v>
      </c>
      <c r="Y536" s="22">
        <f t="shared" ca="1" si="125"/>
        <v>0.34583333333333333</v>
      </c>
      <c r="Z536" s="26" t="s">
        <v>4902</v>
      </c>
      <c r="AA536" s="26">
        <f>VLOOKUP(B536,Hoja2!A:H,8,FALSE)</f>
        <v>1806</v>
      </c>
      <c r="AB536" s="27">
        <v>46062</v>
      </c>
      <c r="AC536" s="26"/>
      <c r="AD536" s="27"/>
      <c r="AE536" s="24" t="s">
        <v>8</v>
      </c>
      <c r="AF536" s="24" t="s">
        <v>8</v>
      </c>
      <c r="AG536" s="24">
        <f>VLOOKUP(B536,ARL!A:Z,22,FALSE)</f>
        <v>4</v>
      </c>
      <c r="AH536" s="25" t="str">
        <f t="shared" ca="1" si="126"/>
        <v>VIGENTE</v>
      </c>
      <c r="AI536" s="44"/>
      <c r="AJ536" s="44"/>
      <c r="AK536" s="44"/>
      <c r="AL536" s="44"/>
      <c r="AM536" s="44"/>
      <c r="AN536" s="23"/>
      <c r="AO536" s="8" t="s">
        <v>2</v>
      </c>
      <c r="AP536" s="23">
        <v>46112</v>
      </c>
      <c r="AQ536" s="45" t="s">
        <v>0</v>
      </c>
      <c r="AR536" s="41">
        <v>51118001</v>
      </c>
      <c r="AS536" s="41">
        <v>24361502</v>
      </c>
      <c r="AT536" s="41" t="s">
        <v>5417</v>
      </c>
      <c r="AU536" s="40"/>
    </row>
    <row r="537" spans="1:47" ht="36">
      <c r="A537" s="9" t="s">
        <v>9</v>
      </c>
      <c r="B537" s="10" t="s">
        <v>2462</v>
      </c>
      <c r="C537" s="6" t="str">
        <f>VLOOKUP(B537,Hoja1!A:G,3,FALSE)</f>
        <v>DIEGO FERNANDO ANGULO VILLALBA</v>
      </c>
      <c r="D537" s="6" t="str">
        <f>VLOOKUP(B537,Hoja1!A:G,5,FALSE)</f>
        <v>YORX NICOLAS FEDERICO GORDILLO LEON</v>
      </c>
      <c r="E537" s="6" t="e">
        <f>_xlfn.XLOOKUP(B537,#REF!,#REF!," ")</f>
        <v>#REF!</v>
      </c>
      <c r="F537" s="3" t="str">
        <f>VLOOKUP(B537,Hoja1!A:G,7,FALSE)</f>
        <v>JAVIER CASTILLO GUERRERO</v>
      </c>
      <c r="G537" s="11">
        <v>46048</v>
      </c>
      <c r="H537" s="12">
        <v>8</v>
      </c>
      <c r="I537" s="12">
        <v>240</v>
      </c>
      <c r="J537" s="13">
        <v>46052</v>
      </c>
      <c r="K537" s="5"/>
      <c r="L537" s="13">
        <v>46294</v>
      </c>
      <c r="M537" s="14"/>
      <c r="N537" s="15">
        <f t="shared" si="119"/>
        <v>46294</v>
      </c>
      <c r="O537" s="16">
        <v>48000000</v>
      </c>
      <c r="P537" s="17"/>
      <c r="Q537" s="17">
        <f t="shared" si="120"/>
        <v>48000000</v>
      </c>
      <c r="R537" s="18">
        <f t="shared" si="122"/>
        <v>6000000</v>
      </c>
      <c r="S537" s="17">
        <f t="shared" si="123"/>
        <v>200000</v>
      </c>
      <c r="T537" s="19">
        <f>+S537*30</f>
        <v>6000000</v>
      </c>
      <c r="U537" s="20">
        <v>3</v>
      </c>
      <c r="V537" s="20">
        <v>9</v>
      </c>
      <c r="W537" s="20">
        <f>1+30+30</f>
        <v>61</v>
      </c>
      <c r="X537" s="21">
        <f t="shared" si="124"/>
        <v>0.25416666666666665</v>
      </c>
      <c r="Y537" s="22">
        <f t="shared" ca="1" si="125"/>
        <v>0.38750000000000001</v>
      </c>
      <c r="Z537" s="26" t="s">
        <v>4654</v>
      </c>
      <c r="AA537" s="26">
        <f>VLOOKUP(B537,Hoja2!A:H,8,FALSE)</f>
        <v>744</v>
      </c>
      <c r="AB537" s="27">
        <v>46052</v>
      </c>
      <c r="AC537" s="26"/>
      <c r="AD537" s="27"/>
      <c r="AE537" s="24" t="s">
        <v>8</v>
      </c>
      <c r="AF537" s="24" t="s">
        <v>9</v>
      </c>
      <c r="AG537" s="24">
        <f>VLOOKUP(B537,ARL!A:Z,22,FALSE)</f>
        <v>2</v>
      </c>
      <c r="AH537" s="25" t="str">
        <f t="shared" ca="1" si="126"/>
        <v>VIGENTE</v>
      </c>
      <c r="AI537" s="44"/>
      <c r="AJ537" s="44"/>
      <c r="AK537" s="44"/>
      <c r="AL537" s="44"/>
      <c r="AM537" s="44"/>
      <c r="AN537" s="23"/>
      <c r="AO537" s="8" t="s">
        <v>2</v>
      </c>
      <c r="AP537" s="23">
        <v>46108</v>
      </c>
      <c r="AQ537" s="45"/>
      <c r="AR537" s="41">
        <v>51118001</v>
      </c>
      <c r="AS537" s="41">
        <v>24361502</v>
      </c>
      <c r="AT537" s="41" t="s">
        <v>5460</v>
      </c>
      <c r="AU537" s="40"/>
    </row>
    <row r="538" spans="1:47" ht="36">
      <c r="A538" s="9" t="s">
        <v>9</v>
      </c>
      <c r="B538" s="10" t="s">
        <v>2466</v>
      </c>
      <c r="C538" s="6" t="str">
        <f>VLOOKUP(B538,Hoja1!A:G,3,FALSE)</f>
        <v>LAURA XIMENA CASTELLANOS VELASQUEZ</v>
      </c>
      <c r="D538" s="6" t="str">
        <f>VLOOKUP(B538,Hoja1!A:G,5,FALSE)</f>
        <v>INGRITH YURIET VALBUENA CAINA</v>
      </c>
      <c r="E538" s="6" t="e">
        <f>_xlfn.XLOOKUP(B538,#REF!,#REF!," ")</f>
        <v>#REF!</v>
      </c>
      <c r="F538" s="3" t="str">
        <f>VLOOKUP(B538,Hoja1!A:G,7,FALSE)</f>
        <v>FRANCY YOBANA GARCIA DAZA</v>
      </c>
      <c r="G538" s="11">
        <v>46045</v>
      </c>
      <c r="H538" s="12">
        <v>8</v>
      </c>
      <c r="I538" s="12">
        <v>240</v>
      </c>
      <c r="J538" s="13">
        <v>46050</v>
      </c>
      <c r="K538" s="5"/>
      <c r="L538" s="13">
        <v>46292</v>
      </c>
      <c r="M538" s="14"/>
      <c r="N538" s="15">
        <f t="shared" si="119"/>
        <v>46292</v>
      </c>
      <c r="O538" s="16">
        <v>23200000</v>
      </c>
      <c r="P538" s="17"/>
      <c r="Q538" s="17">
        <f t="shared" si="120"/>
        <v>23200000</v>
      </c>
      <c r="R538" s="18">
        <f t="shared" si="122"/>
        <v>2900000</v>
      </c>
      <c r="S538" s="17">
        <f t="shared" si="123"/>
        <v>96666.666666666672</v>
      </c>
      <c r="T538" s="19">
        <v>2900000</v>
      </c>
      <c r="U538" s="20">
        <v>3</v>
      </c>
      <c r="V538" s="20">
        <v>9</v>
      </c>
      <c r="W538" s="20">
        <f>3+30+30</f>
        <v>63</v>
      </c>
      <c r="X538" s="21">
        <f t="shared" si="124"/>
        <v>0.26250000000000001</v>
      </c>
      <c r="Y538" s="22">
        <f t="shared" ca="1" si="125"/>
        <v>0.39583333333333331</v>
      </c>
      <c r="Z538" s="26" t="s">
        <v>4244</v>
      </c>
      <c r="AA538" s="26">
        <f>VLOOKUP(B538,Hoja2!A:H,8,FALSE)</f>
        <v>662</v>
      </c>
      <c r="AB538" s="27">
        <v>46050</v>
      </c>
      <c r="AC538" s="26"/>
      <c r="AD538" s="27"/>
      <c r="AE538" s="24" t="s">
        <v>6</v>
      </c>
      <c r="AF538" s="24" t="s">
        <v>8</v>
      </c>
      <c r="AG538" s="24">
        <f>VLOOKUP(B538,ARL!A:Z,22,FALSE)</f>
        <v>1</v>
      </c>
      <c r="AH538" s="25" t="str">
        <f t="shared" ca="1" si="126"/>
        <v>VIGENTE</v>
      </c>
      <c r="AI538" s="44"/>
      <c r="AJ538" s="44"/>
      <c r="AK538" s="44"/>
      <c r="AL538" s="44"/>
      <c r="AM538" s="44"/>
      <c r="AN538" s="23"/>
      <c r="AO538" s="8" t="s">
        <v>2</v>
      </c>
      <c r="AP538" s="23">
        <v>411350</v>
      </c>
      <c r="AQ538" s="45"/>
      <c r="AR538" s="41">
        <v>51118001</v>
      </c>
      <c r="AS538" s="41">
        <v>24361502</v>
      </c>
      <c r="AT538" s="41" t="s">
        <v>5505</v>
      </c>
      <c r="AU538" s="40"/>
    </row>
    <row r="539" spans="1:47" ht="36">
      <c r="A539" s="9" t="s">
        <v>9</v>
      </c>
      <c r="B539" s="10" t="s">
        <v>2470</v>
      </c>
      <c r="C539" s="6" t="str">
        <f>VLOOKUP(B539,Hoja1!A:G,3,FALSE)</f>
        <v>JEIMMY JOHANNA ABELLA</v>
      </c>
      <c r="D539" s="6" t="str">
        <f>VLOOKUP(B539,Hoja1!A:G,5,FALSE)</f>
        <v>INGRITH YURIET VALBUENA CAINA</v>
      </c>
      <c r="E539" s="6" t="e">
        <f>_xlfn.XLOOKUP(B539,#REF!,#REF!," ")</f>
        <v>#REF!</v>
      </c>
      <c r="F539" s="3" t="str">
        <f>VLOOKUP(B539,Hoja1!A:G,7,FALSE)</f>
        <v>FRANCY YOBANA GARCIA DAZA</v>
      </c>
      <c r="G539" s="11">
        <v>46045</v>
      </c>
      <c r="H539" s="12">
        <v>8</v>
      </c>
      <c r="I539" s="12">
        <v>240</v>
      </c>
      <c r="J539" s="13">
        <v>46050</v>
      </c>
      <c r="K539" s="5"/>
      <c r="L539" s="13">
        <v>46292</v>
      </c>
      <c r="M539" s="14"/>
      <c r="N539" s="15">
        <f t="shared" si="119"/>
        <v>46292</v>
      </c>
      <c r="O539" s="16">
        <v>23200000</v>
      </c>
      <c r="P539" s="17"/>
      <c r="Q539" s="17">
        <f t="shared" si="120"/>
        <v>23200000</v>
      </c>
      <c r="R539" s="18">
        <f t="shared" si="122"/>
        <v>2900000</v>
      </c>
      <c r="S539" s="17">
        <f t="shared" si="123"/>
        <v>96666.666666666672</v>
      </c>
      <c r="T539" s="19">
        <v>2900000</v>
      </c>
      <c r="U539" s="20">
        <v>3</v>
      </c>
      <c r="V539" s="20">
        <v>9</v>
      </c>
      <c r="W539" s="20">
        <f>3+30+30</f>
        <v>63</v>
      </c>
      <c r="X539" s="21">
        <f t="shared" si="124"/>
        <v>0.26250000000000001</v>
      </c>
      <c r="Y539" s="22">
        <f t="shared" ca="1" si="125"/>
        <v>0.39583333333333331</v>
      </c>
      <c r="Z539" s="26" t="s">
        <v>4244</v>
      </c>
      <c r="AA539" s="26">
        <f>VLOOKUP(B539,Hoja2!A:H,8,FALSE)</f>
        <v>660</v>
      </c>
      <c r="AB539" s="27">
        <v>46050</v>
      </c>
      <c r="AC539" s="26"/>
      <c r="AD539" s="27"/>
      <c r="AE539" s="24" t="s">
        <v>6</v>
      </c>
      <c r="AF539" s="24" t="s">
        <v>8</v>
      </c>
      <c r="AG539" s="24">
        <f>VLOOKUP(B539,ARL!A:Z,22,FALSE)</f>
        <v>1</v>
      </c>
      <c r="AH539" s="25" t="str">
        <f t="shared" ca="1" si="126"/>
        <v>VIGENTE</v>
      </c>
      <c r="AI539" s="44"/>
      <c r="AJ539" s="44"/>
      <c r="AK539" s="44"/>
      <c r="AL539" s="44"/>
      <c r="AM539" s="44"/>
      <c r="AN539" s="23"/>
      <c r="AO539" s="8" t="s">
        <v>2</v>
      </c>
      <c r="AP539" s="23">
        <v>46108</v>
      </c>
      <c r="AQ539" s="45" t="s">
        <v>0</v>
      </c>
      <c r="AR539" s="41">
        <v>51118001</v>
      </c>
      <c r="AS539" s="41">
        <v>24361502</v>
      </c>
      <c r="AT539" s="41" t="s">
        <v>5505</v>
      </c>
      <c r="AU539" s="40"/>
    </row>
    <row r="540" spans="1:47" ht="36">
      <c r="A540" s="9" t="s">
        <v>9</v>
      </c>
      <c r="B540" s="10" t="s">
        <v>2474</v>
      </c>
      <c r="C540" s="6" t="str">
        <f>VLOOKUP(B540,Hoja1!A:G,3,FALSE)</f>
        <v>RAFAEL ANTONIO PERDOMO MORENO</v>
      </c>
      <c r="D540" s="6" t="str">
        <f>VLOOKUP(B540,Hoja1!A:G,5,FALSE)</f>
        <v>YORX NICOLAS FEDERICO GORDILLO LEON</v>
      </c>
      <c r="E540" s="6" t="e">
        <f>_xlfn.XLOOKUP(B540,#REF!,#REF!," ")</f>
        <v>#REF!</v>
      </c>
      <c r="F540" s="3" t="str">
        <f>VLOOKUP(B540,Hoja1!A:G,7,FALSE)</f>
        <v>JAVIER CASTILLO GUERRERO</v>
      </c>
      <c r="G540" s="11">
        <v>46051</v>
      </c>
      <c r="H540" s="12">
        <v>8</v>
      </c>
      <c r="I540" s="12">
        <v>240</v>
      </c>
      <c r="J540" s="13">
        <v>46063</v>
      </c>
      <c r="K540" s="5"/>
      <c r="L540" s="13">
        <v>46304</v>
      </c>
      <c r="M540" s="14"/>
      <c r="N540" s="15">
        <f t="shared" si="119"/>
        <v>46304</v>
      </c>
      <c r="O540" s="16">
        <v>38400000</v>
      </c>
      <c r="P540" s="17"/>
      <c r="Q540" s="17">
        <f t="shared" si="120"/>
        <v>38400000</v>
      </c>
      <c r="R540" s="18">
        <f t="shared" si="122"/>
        <v>4800000</v>
      </c>
      <c r="S540" s="17">
        <f t="shared" si="123"/>
        <v>160000</v>
      </c>
      <c r="T540" s="19">
        <f>30*S540</f>
        <v>4800000</v>
      </c>
      <c r="U540" s="20">
        <v>2</v>
      </c>
      <c r="V540" s="20">
        <v>9</v>
      </c>
      <c r="W540" s="20">
        <f>21+30</f>
        <v>51</v>
      </c>
      <c r="X540" s="21">
        <f t="shared" si="124"/>
        <v>0.21249999999999999</v>
      </c>
      <c r="Y540" s="22">
        <f t="shared" ca="1" si="125"/>
        <v>0.34166666666666667</v>
      </c>
      <c r="Z540" s="26" t="s">
        <v>4649</v>
      </c>
      <c r="AA540" s="26">
        <f>VLOOKUP(B540,Hoja2!A:H,8,FALSE)</f>
        <v>1867</v>
      </c>
      <c r="AB540" s="27">
        <v>46063</v>
      </c>
      <c r="AC540" s="26"/>
      <c r="AD540" s="27"/>
      <c r="AE540" s="24" t="s">
        <v>6</v>
      </c>
      <c r="AF540" s="24" t="s">
        <v>8</v>
      </c>
      <c r="AG540" s="24">
        <f>VLOOKUP(B540,ARL!A:Z,22,FALSE)</f>
        <v>2</v>
      </c>
      <c r="AH540" s="25" t="str">
        <f t="shared" ca="1" si="126"/>
        <v>VIGENTE</v>
      </c>
      <c r="AI540" s="44"/>
      <c r="AJ540" s="44"/>
      <c r="AK540" s="44"/>
      <c r="AL540" s="44"/>
      <c r="AM540" s="44"/>
      <c r="AN540" s="23"/>
      <c r="AO540" s="8" t="s">
        <v>2</v>
      </c>
      <c r="AP540" s="23">
        <v>46113</v>
      </c>
      <c r="AQ540" s="45"/>
      <c r="AR540" s="41">
        <v>51118001</v>
      </c>
      <c r="AS540" s="41">
        <v>24361502</v>
      </c>
      <c r="AT540" s="41" t="s">
        <v>5460</v>
      </c>
      <c r="AU540" s="40"/>
    </row>
    <row r="541" spans="1:47" ht="24">
      <c r="A541" s="9" t="s">
        <v>9</v>
      </c>
      <c r="B541" s="10" t="s">
        <v>2479</v>
      </c>
      <c r="C541" s="6" t="str">
        <f>VLOOKUP(B541,Hoja1!A:G,3,FALSE)</f>
        <v>JENNY CONSUELO CAMACHO ARAQUE</v>
      </c>
      <c r="D541" s="6" t="str">
        <f>VLOOKUP(B541,Hoja1!A:G,5,FALSE)</f>
        <v>ISOLIER ANDRES EGUIS BENITEZ</v>
      </c>
      <c r="E541" s="6" t="s">
        <v>687</v>
      </c>
      <c r="F541" s="3" t="str">
        <f>VLOOKUP(B541,Hoja1!A:G,7,FALSE)</f>
        <v>FERNANDO SOTELO AVILA</v>
      </c>
      <c r="G541" s="11">
        <v>46045</v>
      </c>
      <c r="H541" s="12">
        <v>8</v>
      </c>
      <c r="I541" s="12">
        <v>240</v>
      </c>
      <c r="J541" s="13">
        <v>46055</v>
      </c>
      <c r="K541" s="5"/>
      <c r="L541" s="13">
        <v>46296</v>
      </c>
      <c r="M541" s="14"/>
      <c r="N541" s="15">
        <f t="shared" si="119"/>
        <v>46296</v>
      </c>
      <c r="O541" s="16">
        <v>72000000</v>
      </c>
      <c r="P541" s="17"/>
      <c r="Q541" s="17">
        <f t="shared" si="120"/>
        <v>72000000</v>
      </c>
      <c r="R541" s="18">
        <f t="shared" si="122"/>
        <v>9000000</v>
      </c>
      <c r="S541" s="17">
        <f t="shared" si="123"/>
        <v>300000</v>
      </c>
      <c r="T541" s="19">
        <v>8700000</v>
      </c>
      <c r="U541" s="20">
        <v>2</v>
      </c>
      <c r="V541" s="20">
        <v>9</v>
      </c>
      <c r="W541" s="20">
        <f>29+30</f>
        <v>59</v>
      </c>
      <c r="X541" s="21">
        <f t="shared" si="124"/>
        <v>0.24583333333333332</v>
      </c>
      <c r="Y541" s="22">
        <f t="shared" ca="1" si="125"/>
        <v>0.375</v>
      </c>
      <c r="Z541" s="26" t="s">
        <v>4302</v>
      </c>
      <c r="AA541" s="26">
        <f>VLOOKUP(B541,Hoja2!A:H,8,FALSE)</f>
        <v>645</v>
      </c>
      <c r="AB541" s="27">
        <v>46050</v>
      </c>
      <c r="AC541" s="26"/>
      <c r="AD541" s="27"/>
      <c r="AE541" s="24" t="s">
        <v>6</v>
      </c>
      <c r="AF541" s="24" t="s">
        <v>9</v>
      </c>
      <c r="AG541" s="24">
        <f>VLOOKUP(B541,ARL!A:Z,22,FALSE)</f>
        <v>5</v>
      </c>
      <c r="AH541" s="25" t="str">
        <f t="shared" ca="1" si="126"/>
        <v>VIGENTE</v>
      </c>
      <c r="AI541" s="44"/>
      <c r="AJ541" s="44"/>
      <c r="AK541" s="44"/>
      <c r="AL541" s="44"/>
      <c r="AM541" s="44"/>
      <c r="AN541" s="23">
        <v>46108</v>
      </c>
      <c r="AO541" s="8" t="s">
        <v>2</v>
      </c>
      <c r="AP541" s="23">
        <v>46108</v>
      </c>
      <c r="AQ541" s="45" t="s">
        <v>0</v>
      </c>
      <c r="AR541" s="41">
        <v>51118001</v>
      </c>
      <c r="AS541" s="41">
        <v>24361502</v>
      </c>
      <c r="AT541" s="41" t="s">
        <v>5407</v>
      </c>
      <c r="AU541" s="40" t="s">
        <v>5642</v>
      </c>
    </row>
    <row r="542" spans="1:47" ht="24">
      <c r="A542" s="9" t="s">
        <v>9</v>
      </c>
      <c r="B542" s="10" t="s">
        <v>2485</v>
      </c>
      <c r="C542" s="6" t="str">
        <f>VLOOKUP(B542,Hoja1!A:G,3,FALSE)</f>
        <v>ANA GERALDIN PATIÑO VALBUENA</v>
      </c>
      <c r="D542" s="6" t="str">
        <f>VLOOKUP(B542,Hoja1!A:G,5,FALSE)</f>
        <v>ISOLIER ANDRES EGUIS BENITEZ</v>
      </c>
      <c r="E542" s="6" t="s">
        <v>687</v>
      </c>
      <c r="F542" s="3" t="str">
        <f>VLOOKUP(B542,Hoja1!A:G,7,FALSE)</f>
        <v>FERNANDO SOTELO AVILA</v>
      </c>
      <c r="G542" s="11">
        <v>46045</v>
      </c>
      <c r="H542" s="12">
        <v>8</v>
      </c>
      <c r="I542" s="12">
        <v>240</v>
      </c>
      <c r="J542" s="13">
        <v>46049</v>
      </c>
      <c r="K542" s="5"/>
      <c r="L542" s="13">
        <v>46291</v>
      </c>
      <c r="M542" s="14"/>
      <c r="N542" s="15">
        <f t="shared" si="119"/>
        <v>46291</v>
      </c>
      <c r="O542" s="16">
        <v>34400000</v>
      </c>
      <c r="P542" s="17"/>
      <c r="Q542" s="17">
        <f t="shared" si="120"/>
        <v>34400000</v>
      </c>
      <c r="R542" s="18">
        <f t="shared" si="122"/>
        <v>4300000</v>
      </c>
      <c r="S542" s="17">
        <f t="shared" si="123"/>
        <v>143333.33333333334</v>
      </c>
      <c r="T542" s="19">
        <v>4300000</v>
      </c>
      <c r="U542" s="20">
        <v>3</v>
      </c>
      <c r="V542" s="20">
        <v>9</v>
      </c>
      <c r="W542" s="20">
        <f>4+30+30</f>
        <v>64</v>
      </c>
      <c r="X542" s="21">
        <f t="shared" si="124"/>
        <v>0.26666666666666666</v>
      </c>
      <c r="Y542" s="22">
        <f t="shared" ca="1" si="125"/>
        <v>0.4</v>
      </c>
      <c r="Z542" s="26" t="s">
        <v>4302</v>
      </c>
      <c r="AA542" s="26">
        <f>VLOOKUP(B542,Hoja2!A:H,8,FALSE)</f>
        <v>636</v>
      </c>
      <c r="AB542" s="27">
        <v>46049</v>
      </c>
      <c r="AC542" s="26"/>
      <c r="AD542" s="27"/>
      <c r="AE542" s="24" t="s">
        <v>8</v>
      </c>
      <c r="AF542" s="24" t="s">
        <v>9</v>
      </c>
      <c r="AG542" s="24">
        <f>VLOOKUP(B542,ARL!A:Z,22,FALSE)</f>
        <v>1</v>
      </c>
      <c r="AH542" s="25" t="str">
        <f t="shared" ca="1" si="126"/>
        <v>VIGENTE</v>
      </c>
      <c r="AI542" s="44"/>
      <c r="AJ542" s="44"/>
      <c r="AK542" s="44"/>
      <c r="AL542" s="44"/>
      <c r="AM542" s="44"/>
      <c r="AN542" s="23"/>
      <c r="AO542" s="8" t="s">
        <v>2</v>
      </c>
      <c r="AP542" s="23">
        <v>46108</v>
      </c>
      <c r="AQ542" s="45" t="s">
        <v>0</v>
      </c>
      <c r="AR542" s="41">
        <v>51118001</v>
      </c>
      <c r="AS542" s="41">
        <v>24361502</v>
      </c>
      <c r="AT542" s="41" t="s">
        <v>5407</v>
      </c>
      <c r="AU542" s="40"/>
    </row>
    <row r="543" spans="1:47" ht="36">
      <c r="A543" s="9" t="s">
        <v>9</v>
      </c>
      <c r="B543" s="10" t="s">
        <v>2490</v>
      </c>
      <c r="C543" s="6" t="str">
        <f>VLOOKUP(B543,Hoja1!A:G,3,FALSE)</f>
        <v>AHYDA ROCIO QUIROGA PIRAQUIVE</v>
      </c>
      <c r="D543" s="6" t="str">
        <f>VLOOKUP(B543,Hoja1!A:G,5,FALSE)</f>
        <v>ISOLIER ANDRES EGUIS BENITEZ</v>
      </c>
      <c r="E543" s="6" t="s">
        <v>687</v>
      </c>
      <c r="F543" s="3" t="str">
        <f>VLOOKUP(B543,Hoja1!A:G,7,FALSE)</f>
        <v>FERNANDO SOTELO AVILA</v>
      </c>
      <c r="G543" s="11">
        <v>46045</v>
      </c>
      <c r="H543" s="12">
        <v>8</v>
      </c>
      <c r="I543" s="12">
        <v>240</v>
      </c>
      <c r="J543" s="13">
        <v>46049</v>
      </c>
      <c r="K543" s="5"/>
      <c r="L543" s="13">
        <v>46291</v>
      </c>
      <c r="M543" s="14"/>
      <c r="N543" s="15">
        <f t="shared" si="119"/>
        <v>46291</v>
      </c>
      <c r="O543" s="16">
        <v>64000000</v>
      </c>
      <c r="P543" s="17"/>
      <c r="Q543" s="17">
        <f t="shared" si="120"/>
        <v>64000000</v>
      </c>
      <c r="R543" s="18">
        <f t="shared" si="122"/>
        <v>8000000</v>
      </c>
      <c r="S543" s="17">
        <f t="shared" si="123"/>
        <v>266666.66666666669</v>
      </c>
      <c r="T543" s="19">
        <v>8000000</v>
      </c>
      <c r="U543" s="20">
        <v>3</v>
      </c>
      <c r="V543" s="20">
        <v>9</v>
      </c>
      <c r="W543" s="20">
        <f>4+30+30</f>
        <v>64</v>
      </c>
      <c r="X543" s="21">
        <f t="shared" si="124"/>
        <v>0.26666666666666666</v>
      </c>
      <c r="Y543" s="22">
        <f t="shared" ca="1" si="125"/>
        <v>0.4</v>
      </c>
      <c r="Z543" s="26" t="s">
        <v>4302</v>
      </c>
      <c r="AA543" s="26">
        <f>VLOOKUP(B543,Hoja2!A:H,8,FALSE)</f>
        <v>641</v>
      </c>
      <c r="AB543" s="27">
        <v>46049</v>
      </c>
      <c r="AC543" s="26"/>
      <c r="AD543" s="27"/>
      <c r="AE543" s="24" t="s">
        <v>8</v>
      </c>
      <c r="AF543" s="24" t="s">
        <v>9</v>
      </c>
      <c r="AG543" s="24">
        <f>VLOOKUP(B543,ARL!A:Z,22,FALSE)</f>
        <v>5</v>
      </c>
      <c r="AH543" s="25" t="str">
        <f t="shared" ca="1" si="126"/>
        <v>VIGENTE</v>
      </c>
      <c r="AI543" s="44"/>
      <c r="AJ543" s="44"/>
      <c r="AK543" s="44"/>
      <c r="AL543" s="44"/>
      <c r="AM543" s="44" t="s">
        <v>0</v>
      </c>
      <c r="AN543" s="23"/>
      <c r="AO543" s="8" t="s">
        <v>2</v>
      </c>
      <c r="AP543" s="23">
        <v>46108</v>
      </c>
      <c r="AQ543" s="45" t="s">
        <v>0</v>
      </c>
      <c r="AR543" s="41">
        <v>51118001</v>
      </c>
      <c r="AS543" s="41">
        <v>24361502</v>
      </c>
      <c r="AT543" s="41" t="s">
        <v>5407</v>
      </c>
      <c r="AU543" s="40"/>
    </row>
    <row r="544" spans="1:47" ht="36">
      <c r="A544" s="9" t="s">
        <v>9</v>
      </c>
      <c r="B544" s="10" t="s">
        <v>2494</v>
      </c>
      <c r="C544" s="6" t="str">
        <f>VLOOKUP(B544,Hoja1!A:G,3,FALSE)</f>
        <v>JHEISON SEBASTIAN SANTACRUZ FINO</v>
      </c>
      <c r="D544" s="6" t="str">
        <f>VLOOKUP(B544,Hoja1!A:G,5,FALSE)</f>
        <v>AHYDA ROCIO QUIROGA PIRAQUIVE</v>
      </c>
      <c r="E544" s="6" t="e">
        <f>_xlfn.XLOOKUP(B544,#REF!,#REF!," ")</f>
        <v>#REF!</v>
      </c>
      <c r="F544" s="3" t="str">
        <f>VLOOKUP(B544,Hoja1!A:G,7,FALSE)</f>
        <v>VICTOR MAURICIO ARDILA RODRIGUEZ</v>
      </c>
      <c r="G544" s="11">
        <v>46048</v>
      </c>
      <c r="H544" s="12">
        <v>8</v>
      </c>
      <c r="I544" s="12">
        <v>240</v>
      </c>
      <c r="J544" s="13">
        <v>46055</v>
      </c>
      <c r="K544" s="5"/>
      <c r="L544" s="13">
        <v>46296</v>
      </c>
      <c r="M544" s="14"/>
      <c r="N544" s="15">
        <f t="shared" si="119"/>
        <v>46296</v>
      </c>
      <c r="O544" s="16">
        <v>38400000</v>
      </c>
      <c r="P544" s="17"/>
      <c r="Q544" s="17">
        <f t="shared" si="120"/>
        <v>38400000</v>
      </c>
      <c r="R544" s="18">
        <f t="shared" si="122"/>
        <v>4800000</v>
      </c>
      <c r="S544" s="17">
        <f t="shared" si="123"/>
        <v>160000</v>
      </c>
      <c r="T544" s="19">
        <f>30*S544</f>
        <v>4800000</v>
      </c>
      <c r="U544" s="20">
        <v>2</v>
      </c>
      <c r="V544" s="20">
        <v>9</v>
      </c>
      <c r="W544" s="20">
        <f>29+30</f>
        <v>59</v>
      </c>
      <c r="X544" s="21">
        <f t="shared" si="124"/>
        <v>0.24583333333333332</v>
      </c>
      <c r="Y544" s="22">
        <f t="shared" ca="1" si="125"/>
        <v>0.375</v>
      </c>
      <c r="Z544" s="26" t="s">
        <v>4302</v>
      </c>
      <c r="AA544" s="26">
        <f>VLOOKUP(B544,Hoja2!A:H,8,FALSE)</f>
        <v>716</v>
      </c>
      <c r="AB544" s="27">
        <v>46052</v>
      </c>
      <c r="AC544" s="26"/>
      <c r="AD544" s="27"/>
      <c r="AE544" s="24" t="s">
        <v>8</v>
      </c>
      <c r="AF544" s="24" t="s">
        <v>9</v>
      </c>
      <c r="AG544" s="24">
        <f>VLOOKUP(B544,ARL!A:Z,22,FALSE)</f>
        <v>5</v>
      </c>
      <c r="AH544" s="25" t="str">
        <f t="shared" ca="1" si="126"/>
        <v>VIGENTE</v>
      </c>
      <c r="AI544" s="44"/>
      <c r="AJ544" s="44"/>
      <c r="AK544" s="44"/>
      <c r="AL544" s="44"/>
      <c r="AM544" s="44"/>
      <c r="AN544" s="23"/>
      <c r="AO544" s="8" t="s">
        <v>2</v>
      </c>
      <c r="AP544" s="23">
        <v>46109</v>
      </c>
      <c r="AQ544" s="45" t="s">
        <v>0</v>
      </c>
      <c r="AR544" s="41">
        <v>51118001</v>
      </c>
      <c r="AS544" s="41">
        <v>24361502</v>
      </c>
      <c r="AT544" s="41" t="s">
        <v>5407</v>
      </c>
      <c r="AU544" s="40"/>
    </row>
    <row r="545" spans="1:47" ht="36">
      <c r="A545" s="9" t="s">
        <v>9</v>
      </c>
      <c r="B545" s="10" t="s">
        <v>2499</v>
      </c>
      <c r="C545" s="6" t="str">
        <f>VLOOKUP(B545,Hoja1!A:G,3,FALSE)</f>
        <v>AURA SOFIA MEJIA RUIZ</v>
      </c>
      <c r="D545" s="6" t="str">
        <f>VLOOKUP(B545,Hoja1!A:G,5,FALSE)</f>
        <v>YORX NICOLAS FEDERICO GORDILLO LEON</v>
      </c>
      <c r="E545" s="6" t="e">
        <f>_xlfn.XLOOKUP(B545,#REF!,#REF!," ")</f>
        <v>#REF!</v>
      </c>
      <c r="F545" s="3" t="str">
        <f>VLOOKUP(B545,Hoja1!A:G,7,FALSE)</f>
        <v>JAVIER CASTILLO GUERRERO</v>
      </c>
      <c r="G545" s="11">
        <v>46051</v>
      </c>
      <c r="H545" s="12">
        <v>8</v>
      </c>
      <c r="I545" s="12">
        <v>240</v>
      </c>
      <c r="J545" s="13">
        <v>46063</v>
      </c>
      <c r="K545" s="5"/>
      <c r="L545" s="13">
        <v>46304</v>
      </c>
      <c r="M545" s="14"/>
      <c r="N545" s="15">
        <f t="shared" si="119"/>
        <v>46304</v>
      </c>
      <c r="O545" s="16">
        <v>44800000</v>
      </c>
      <c r="P545" s="17"/>
      <c r="Q545" s="17">
        <f t="shared" si="120"/>
        <v>44800000</v>
      </c>
      <c r="R545" s="18">
        <f t="shared" si="122"/>
        <v>5600000</v>
      </c>
      <c r="S545" s="17">
        <f t="shared" si="123"/>
        <v>186666.66666666666</v>
      </c>
      <c r="T545" s="19">
        <f>30*S545</f>
        <v>5600000</v>
      </c>
      <c r="U545" s="20">
        <v>2</v>
      </c>
      <c r="V545" s="20">
        <v>9</v>
      </c>
      <c r="W545" s="20">
        <f>21+30</f>
        <v>51</v>
      </c>
      <c r="X545" s="21">
        <f t="shared" si="124"/>
        <v>0.21249999999999999</v>
      </c>
      <c r="Y545" s="22">
        <f t="shared" ca="1" si="125"/>
        <v>0.34166666666666667</v>
      </c>
      <c r="Z545" s="26" t="s">
        <v>4654</v>
      </c>
      <c r="AA545" s="26">
        <f>VLOOKUP(B545,Hoja2!A:H,8,FALSE)</f>
        <v>1885</v>
      </c>
      <c r="AB545" s="27">
        <v>46063</v>
      </c>
      <c r="AC545" s="26"/>
      <c r="AD545" s="27"/>
      <c r="AE545" s="24" t="s">
        <v>8</v>
      </c>
      <c r="AF545" s="24" t="s">
        <v>9</v>
      </c>
      <c r="AG545" s="24">
        <f>VLOOKUP(B545,ARL!A:Z,22,FALSE)</f>
        <v>2</v>
      </c>
      <c r="AH545" s="25" t="str">
        <f t="shared" ca="1" si="126"/>
        <v>VIGENTE</v>
      </c>
      <c r="AI545" s="44"/>
      <c r="AJ545" s="44"/>
      <c r="AK545" s="44"/>
      <c r="AL545" s="44"/>
      <c r="AM545" s="44"/>
      <c r="AN545" s="23"/>
      <c r="AO545" s="8" t="s">
        <v>2</v>
      </c>
      <c r="AP545" s="23">
        <v>46113</v>
      </c>
      <c r="AQ545" s="45"/>
      <c r="AR545" s="41">
        <v>51118001</v>
      </c>
      <c r="AS545" s="41">
        <v>24361502</v>
      </c>
      <c r="AT545" s="41" t="s">
        <v>5460</v>
      </c>
      <c r="AU545" s="40" t="s">
        <v>5643</v>
      </c>
    </row>
    <row r="546" spans="1:47" ht="36">
      <c r="A546" s="9" t="s">
        <v>9</v>
      </c>
      <c r="B546" s="10" t="s">
        <v>2504</v>
      </c>
      <c r="C546" s="6" t="str">
        <f>VLOOKUP(B546,Hoja1!A:G,3,FALSE)</f>
        <v>CRISTIAN CAMILO LAGUNA AVENDAÑO</v>
      </c>
      <c r="D546" s="6" t="str">
        <f>VLOOKUP(B546,Hoja1!A:G,5,FALSE)</f>
        <v>YORX NICOLAS FEDERICO GORDILLO LEON</v>
      </c>
      <c r="E546" s="6" t="e">
        <f>_xlfn.XLOOKUP(B546,#REF!,#REF!," ")</f>
        <v>#REF!</v>
      </c>
      <c r="F546" s="3" t="str">
        <f>VLOOKUP(B546,Hoja1!A:G,7,FALSE)</f>
        <v>JAVIER CASTILLO GUERRERO</v>
      </c>
      <c r="G546" s="11">
        <v>46052</v>
      </c>
      <c r="H546" s="12">
        <v>8</v>
      </c>
      <c r="I546" s="12">
        <v>240</v>
      </c>
      <c r="J546" s="13">
        <v>46063</v>
      </c>
      <c r="K546" s="5"/>
      <c r="L546" s="13">
        <v>46304</v>
      </c>
      <c r="M546" s="14"/>
      <c r="N546" s="15">
        <f t="shared" ref="N546:N609" si="127">+L546+M546</f>
        <v>46304</v>
      </c>
      <c r="O546" s="16">
        <v>38400000</v>
      </c>
      <c r="P546" s="17"/>
      <c r="Q546" s="17">
        <f t="shared" si="120"/>
        <v>38400000</v>
      </c>
      <c r="R546" s="18">
        <f t="shared" si="122"/>
        <v>4800000</v>
      </c>
      <c r="S546" s="17">
        <f t="shared" si="123"/>
        <v>160000</v>
      </c>
      <c r="T546" s="19">
        <f>30*S546</f>
        <v>4800000</v>
      </c>
      <c r="U546" s="20">
        <v>2</v>
      </c>
      <c r="V546" s="20">
        <v>9</v>
      </c>
      <c r="W546" s="20">
        <f>21+30</f>
        <v>51</v>
      </c>
      <c r="X546" s="21">
        <f t="shared" si="124"/>
        <v>0.21249999999999999</v>
      </c>
      <c r="Y546" s="22">
        <f t="shared" ca="1" si="125"/>
        <v>0.34166666666666667</v>
      </c>
      <c r="Z546" s="26" t="s">
        <v>4649</v>
      </c>
      <c r="AA546" s="26">
        <f>VLOOKUP(B546,Hoja2!A:H,8,FALSE)</f>
        <v>1863</v>
      </c>
      <c r="AB546" s="27">
        <v>46063</v>
      </c>
      <c r="AC546" s="26"/>
      <c r="AD546" s="27"/>
      <c r="AE546" s="24" t="s">
        <v>4</v>
      </c>
      <c r="AF546" s="24" t="s">
        <v>8</v>
      </c>
      <c r="AG546" s="24">
        <f>VLOOKUP(B546,ARL!A:Z,22,FALSE)</f>
        <v>2</v>
      </c>
      <c r="AH546" s="25" t="str">
        <f t="shared" ca="1" si="126"/>
        <v>VIGENTE</v>
      </c>
      <c r="AI546" s="44"/>
      <c r="AJ546" s="44"/>
      <c r="AK546" s="44"/>
      <c r="AL546" s="44"/>
      <c r="AM546" s="44"/>
      <c r="AN546" s="23"/>
      <c r="AO546" s="8" t="s">
        <v>2</v>
      </c>
      <c r="AP546" s="23">
        <v>46111</v>
      </c>
      <c r="AQ546" s="45"/>
      <c r="AR546" s="41">
        <v>51118001</v>
      </c>
      <c r="AS546" s="41">
        <v>24361502</v>
      </c>
      <c r="AT546" s="41" t="s">
        <v>5460</v>
      </c>
      <c r="AU546" s="40"/>
    </row>
    <row r="547" spans="1:47" ht="48">
      <c r="A547" s="9" t="s">
        <v>9</v>
      </c>
      <c r="B547" s="10" t="s">
        <v>2508</v>
      </c>
      <c r="C547" s="6" t="str">
        <f>VLOOKUP(B547,Hoja1!A:G,3,FALSE)</f>
        <v>JENNY PAOLA MARTINEZ CELY</v>
      </c>
      <c r="D547" s="6" t="str">
        <f>VLOOKUP(B547,Hoja1!A:G,5,FALSE)</f>
        <v xml:space="preserve">FERNANDO ANDRES CARVAJAL MOLINA </v>
      </c>
      <c r="E547" s="6" t="e">
        <f>_xlfn.XLOOKUP(B547,#REF!,#REF!," ")</f>
        <v>#REF!</v>
      </c>
      <c r="F547" s="3" t="str">
        <f>VLOOKUP(B547,Hoja1!A:G,7,FALSE)</f>
        <v>JEISSON ANDREY GONZALEZ FLORIAN</v>
      </c>
      <c r="G547" s="11">
        <v>46045</v>
      </c>
      <c r="H547" s="12">
        <v>8</v>
      </c>
      <c r="I547" s="12">
        <v>240</v>
      </c>
      <c r="J547" s="13">
        <v>46055</v>
      </c>
      <c r="K547" s="5"/>
      <c r="L547" s="13">
        <v>46296</v>
      </c>
      <c r="M547" s="14"/>
      <c r="N547" s="15">
        <f t="shared" si="127"/>
        <v>46296</v>
      </c>
      <c r="O547" s="16">
        <v>44800000</v>
      </c>
      <c r="P547" s="17"/>
      <c r="Q547" s="17">
        <f t="shared" si="120"/>
        <v>44800000</v>
      </c>
      <c r="R547" s="18">
        <f t="shared" si="122"/>
        <v>5600000</v>
      </c>
      <c r="S547" s="17">
        <f t="shared" si="123"/>
        <v>186666.66666666666</v>
      </c>
      <c r="T547" s="19">
        <f>+R547</f>
        <v>5600000</v>
      </c>
      <c r="U547" s="20">
        <v>2</v>
      </c>
      <c r="V547" s="20">
        <v>9</v>
      </c>
      <c r="W547" s="20">
        <f>29+30</f>
        <v>59</v>
      </c>
      <c r="X547" s="21">
        <f t="shared" si="124"/>
        <v>0.24583333333333332</v>
      </c>
      <c r="Y547" s="22">
        <f t="shared" ca="1" si="125"/>
        <v>0.375</v>
      </c>
      <c r="Z547" s="26" t="s">
        <v>4244</v>
      </c>
      <c r="AA547" s="26">
        <f>VLOOKUP(B547,Hoja2!A:H,8,FALSE)</f>
        <v>651</v>
      </c>
      <c r="AB547" s="27">
        <v>46050</v>
      </c>
      <c r="AC547" s="26"/>
      <c r="AD547" s="27"/>
      <c r="AE547" s="24" t="s">
        <v>6</v>
      </c>
      <c r="AF547" s="24" t="s">
        <v>8</v>
      </c>
      <c r="AG547" s="24">
        <f>VLOOKUP(B547,ARL!A:Z,22,FALSE)</f>
        <v>1</v>
      </c>
      <c r="AH547" s="25" t="str">
        <f t="shared" ca="1" si="126"/>
        <v>VIGENTE</v>
      </c>
      <c r="AI547" s="44"/>
      <c r="AJ547" s="44"/>
      <c r="AK547" s="44"/>
      <c r="AL547" s="44"/>
      <c r="AM547" s="44"/>
      <c r="AN547" s="23">
        <v>46109</v>
      </c>
      <c r="AO547" s="8" t="s">
        <v>2</v>
      </c>
      <c r="AP547" s="23">
        <v>46111</v>
      </c>
      <c r="AQ547" s="45" t="s">
        <v>0</v>
      </c>
      <c r="AR547" s="41">
        <v>51118001</v>
      </c>
      <c r="AS547" s="41">
        <v>24361502</v>
      </c>
      <c r="AT547" s="41" t="s">
        <v>5417</v>
      </c>
      <c r="AU547" s="40" t="s">
        <v>5644</v>
      </c>
    </row>
    <row r="548" spans="1:47" ht="36">
      <c r="A548" s="9" t="s">
        <v>9</v>
      </c>
      <c r="B548" s="10" t="s">
        <v>2514</v>
      </c>
      <c r="C548" s="6" t="str">
        <f>VLOOKUP(B548,Hoja1!A:G,3,FALSE)</f>
        <v>ALBA MILENA ROJAS AVILA</v>
      </c>
      <c r="D548" s="6" t="str">
        <f>VLOOKUP(B548,Hoja1!A:G,5,FALSE)</f>
        <v>JUNIOR EDUARDO RIVAS MORENO</v>
      </c>
      <c r="E548" s="6" t="e">
        <f>_xlfn.XLOOKUP(B548,#REF!,#REF!," ")</f>
        <v>#REF!</v>
      </c>
      <c r="F548" s="3" t="str">
        <f>VLOOKUP(B548,Hoja1!A:G,7,FALSE)</f>
        <v>JEISSON ANDREY GONZALEZ FLORIAN</v>
      </c>
      <c r="G548" s="11">
        <v>46045</v>
      </c>
      <c r="H548" s="12">
        <v>8</v>
      </c>
      <c r="I548" s="12">
        <v>240</v>
      </c>
      <c r="J548" s="13">
        <v>46056</v>
      </c>
      <c r="K548" s="5"/>
      <c r="L548" s="13">
        <v>46297</v>
      </c>
      <c r="M548" s="14"/>
      <c r="N548" s="15">
        <f t="shared" si="127"/>
        <v>46297</v>
      </c>
      <c r="O548" s="16">
        <v>64000000</v>
      </c>
      <c r="P548" s="17"/>
      <c r="Q548" s="17">
        <f t="shared" si="120"/>
        <v>64000000</v>
      </c>
      <c r="R548" s="18">
        <f t="shared" si="122"/>
        <v>8000000</v>
      </c>
      <c r="S548" s="17">
        <f t="shared" si="123"/>
        <v>266666.66666666669</v>
      </c>
      <c r="T548" s="19">
        <v>7466667</v>
      </c>
      <c r="U548" s="20">
        <v>2</v>
      </c>
      <c r="V548" s="20">
        <v>9</v>
      </c>
      <c r="W548" s="20">
        <f>28+30</f>
        <v>58</v>
      </c>
      <c r="X548" s="21">
        <f t="shared" si="124"/>
        <v>0.24166666666666667</v>
      </c>
      <c r="Y548" s="22">
        <f t="shared" ca="1" si="125"/>
        <v>0.37083333333333335</v>
      </c>
      <c r="Z548" s="26" t="s">
        <v>4244</v>
      </c>
      <c r="AA548" s="26">
        <f>VLOOKUP(B548,Hoja2!A:H,8,FALSE)</f>
        <v>653</v>
      </c>
      <c r="AB548" s="27">
        <v>46050</v>
      </c>
      <c r="AC548" s="26"/>
      <c r="AD548" s="27"/>
      <c r="AE548" s="24" t="s">
        <v>8</v>
      </c>
      <c r="AF548" s="24" t="s">
        <v>9</v>
      </c>
      <c r="AG548" s="24">
        <f>VLOOKUP(B548,ARL!A:Z,22,FALSE)</f>
        <v>3</v>
      </c>
      <c r="AH548" s="25" t="str">
        <f t="shared" ca="1" si="126"/>
        <v>VIGENTE</v>
      </c>
      <c r="AI548" s="44"/>
      <c r="AJ548" s="44"/>
      <c r="AK548" s="44"/>
      <c r="AL548" s="44" t="s">
        <v>5645</v>
      </c>
      <c r="AM548" s="44" t="s">
        <v>5646</v>
      </c>
      <c r="AN548" s="23"/>
      <c r="AO548" s="8" t="s">
        <v>2</v>
      </c>
      <c r="AP548" s="23">
        <v>46109</v>
      </c>
      <c r="AQ548" s="45" t="s">
        <v>0</v>
      </c>
      <c r="AR548" s="41">
        <v>51118001</v>
      </c>
      <c r="AS548" s="41">
        <v>24361502</v>
      </c>
      <c r="AT548" s="41" t="s">
        <v>5417</v>
      </c>
      <c r="AU548" s="106"/>
    </row>
    <row r="549" spans="1:47" ht="36">
      <c r="A549" s="9" t="s">
        <v>9</v>
      </c>
      <c r="B549" s="10" t="s">
        <v>2521</v>
      </c>
      <c r="C549" s="6" t="str">
        <f>VLOOKUP(B549,Hoja1!A:G,3,FALSE)</f>
        <v>JHON JAIRO ACUÑA PEREZ</v>
      </c>
      <c r="D549" s="6" t="str">
        <f>VLOOKUP(B549,Hoja1!A:G,5,FALSE)</f>
        <v>GIOVANNY ALBERTO ALFONSO MARIN</v>
      </c>
      <c r="E549" s="6" t="e">
        <f>_xlfn.XLOOKUP(B549,#REF!,#REF!," ")</f>
        <v>#REF!</v>
      </c>
      <c r="F549" s="3" t="str">
        <f>VLOOKUP(B549,Hoja1!A:G,7,FALSE)</f>
        <v>MONICA ANDREA MIRANDA LOZADA</v>
      </c>
      <c r="G549" s="11">
        <v>46045</v>
      </c>
      <c r="H549" s="12">
        <v>8</v>
      </c>
      <c r="I549" s="12">
        <v>240</v>
      </c>
      <c r="J549" s="13">
        <v>46056</v>
      </c>
      <c r="K549" s="5"/>
      <c r="L549" s="13">
        <v>46297</v>
      </c>
      <c r="M549" s="14"/>
      <c r="N549" s="15">
        <f t="shared" si="127"/>
        <v>46297</v>
      </c>
      <c r="O549" s="16">
        <v>54400000</v>
      </c>
      <c r="P549" s="17"/>
      <c r="Q549" s="17">
        <f t="shared" si="120"/>
        <v>54400000</v>
      </c>
      <c r="R549" s="18">
        <f t="shared" si="122"/>
        <v>6800000</v>
      </c>
      <c r="S549" s="17">
        <f t="shared" si="123"/>
        <v>226666.66666666666</v>
      </c>
      <c r="T549" s="19">
        <f>30*S549</f>
        <v>6800000</v>
      </c>
      <c r="U549" s="20">
        <v>1</v>
      </c>
      <c r="V549" s="20">
        <v>9</v>
      </c>
      <c r="W549" s="20">
        <v>58</v>
      </c>
      <c r="X549" s="21">
        <f t="shared" si="124"/>
        <v>0.24166666666666667</v>
      </c>
      <c r="Y549" s="22">
        <f t="shared" ca="1" si="125"/>
        <v>0.37083333333333335</v>
      </c>
      <c r="Z549" s="26" t="s">
        <v>4519</v>
      </c>
      <c r="AA549" s="26">
        <f>VLOOKUP(B549,Hoja2!A:H,8,FALSE)</f>
        <v>595</v>
      </c>
      <c r="AB549" s="27">
        <v>46049</v>
      </c>
      <c r="AC549" s="26"/>
      <c r="AD549" s="27"/>
      <c r="AE549" s="24" t="s">
        <v>8</v>
      </c>
      <c r="AF549" s="24" t="s">
        <v>8</v>
      </c>
      <c r="AG549" s="24">
        <f>VLOOKUP(B549,ARL!A:Z,22,FALSE)</f>
        <v>1</v>
      </c>
      <c r="AH549" s="25" t="str">
        <f t="shared" ca="1" si="126"/>
        <v>VIGENTE</v>
      </c>
      <c r="AI549" s="44" t="s">
        <v>3</v>
      </c>
      <c r="AJ549" s="44" t="s">
        <v>3</v>
      </c>
      <c r="AK549" s="44" t="s">
        <v>3</v>
      </c>
      <c r="AL549" s="44" t="s">
        <v>3</v>
      </c>
      <c r="AM549" s="44" t="s">
        <v>3</v>
      </c>
      <c r="AN549" s="23"/>
      <c r="AO549" s="8" t="s">
        <v>2</v>
      </c>
      <c r="AP549" s="23">
        <v>46117</v>
      </c>
      <c r="AQ549" s="45" t="s">
        <v>0</v>
      </c>
      <c r="AR549" s="41">
        <v>51118001</v>
      </c>
      <c r="AS549" s="41">
        <v>24361502</v>
      </c>
      <c r="AT549" s="41" t="s">
        <v>5422</v>
      </c>
      <c r="AU549" s="40"/>
    </row>
    <row r="550" spans="1:47" ht="36">
      <c r="A550" s="9" t="s">
        <v>9</v>
      </c>
      <c r="B550" s="10" t="s">
        <v>2526</v>
      </c>
      <c r="C550" s="6" t="str">
        <f>VLOOKUP(B550,Hoja1!A:G,3,FALSE)</f>
        <v>AURELIANO FLOREZ ZUÑIGA</v>
      </c>
      <c r="D550" s="6" t="str">
        <f>VLOOKUP(B550,Hoja1!A:G,5,FALSE)</f>
        <v>GIOVANNY ALBERTO ALFONSO MARIN</v>
      </c>
      <c r="E550" s="6" t="e">
        <f>_xlfn.XLOOKUP(B550,#REF!,#REF!," ")</f>
        <v>#REF!</v>
      </c>
      <c r="F550" s="3" t="str">
        <f>VLOOKUP(B550,Hoja1!A:G,7,FALSE)</f>
        <v>MONICA ANDREA MIRANDA LOZADA</v>
      </c>
      <c r="G550" s="11">
        <v>46045</v>
      </c>
      <c r="H550" s="12">
        <v>8</v>
      </c>
      <c r="I550" s="12">
        <v>240</v>
      </c>
      <c r="J550" s="13">
        <v>46057</v>
      </c>
      <c r="K550" s="5"/>
      <c r="L550" s="13">
        <v>45933</v>
      </c>
      <c r="M550" s="14"/>
      <c r="N550" s="15">
        <f t="shared" si="127"/>
        <v>45933</v>
      </c>
      <c r="O550" s="16">
        <v>54400000</v>
      </c>
      <c r="P550" s="17"/>
      <c r="Q550" s="17">
        <f t="shared" si="120"/>
        <v>54400000</v>
      </c>
      <c r="R550" s="18">
        <f t="shared" si="122"/>
        <v>6800000</v>
      </c>
      <c r="S550" s="17">
        <f t="shared" si="123"/>
        <v>226666.66666666666</v>
      </c>
      <c r="T550" s="19">
        <f>30*S550</f>
        <v>6800000</v>
      </c>
      <c r="U550" s="20">
        <v>2</v>
      </c>
      <c r="V550" s="20">
        <v>9</v>
      </c>
      <c r="W550" s="20">
        <v>57</v>
      </c>
      <c r="X550" s="21">
        <f t="shared" si="124"/>
        <v>0.23749999999999999</v>
      </c>
      <c r="Y550" s="22">
        <f t="shared" ca="1" si="125"/>
        <v>0.36666666666666664</v>
      </c>
      <c r="Z550" s="26" t="s">
        <v>4519</v>
      </c>
      <c r="AA550" s="26">
        <f>VLOOKUP(B550,Hoja2!A:H,8,FALSE)</f>
        <v>596</v>
      </c>
      <c r="AB550" s="27">
        <v>46049</v>
      </c>
      <c r="AC550" s="26"/>
      <c r="AD550" s="27"/>
      <c r="AE550" s="24" t="s">
        <v>4</v>
      </c>
      <c r="AF550" s="24" t="s">
        <v>8</v>
      </c>
      <c r="AG550" s="24">
        <f>VLOOKUP(B550,ARL!A:Z,22,FALSE)</f>
        <v>1</v>
      </c>
      <c r="AH550" s="25" t="str">
        <f t="shared" ca="1" si="126"/>
        <v>TERMINADO</v>
      </c>
      <c r="AI550" s="44" t="s">
        <v>3</v>
      </c>
      <c r="AJ550" s="44" t="s">
        <v>3</v>
      </c>
      <c r="AK550" s="44" t="s">
        <v>3</v>
      </c>
      <c r="AL550" s="44" t="s">
        <v>3</v>
      </c>
      <c r="AM550" s="44" t="s">
        <v>3</v>
      </c>
      <c r="AN550" s="23"/>
      <c r="AO550" s="8" t="s">
        <v>2</v>
      </c>
      <c r="AP550" s="23">
        <v>46112</v>
      </c>
      <c r="AQ550" s="45" t="s">
        <v>0</v>
      </c>
      <c r="AR550" s="41">
        <v>51118001</v>
      </c>
      <c r="AS550" s="41">
        <v>24361502</v>
      </c>
      <c r="AT550" s="41" t="s">
        <v>5422</v>
      </c>
      <c r="AU550" s="40"/>
    </row>
    <row r="551" spans="1:47" ht="36">
      <c r="A551" s="9" t="s">
        <v>9</v>
      </c>
      <c r="B551" s="10" t="s">
        <v>2530</v>
      </c>
      <c r="C551" s="6" t="str">
        <f>VLOOKUP(B551,Hoja1!A:G,3,FALSE)</f>
        <v>ENYI CAROLINA MONSALVE SALCEDO</v>
      </c>
      <c r="D551" s="6" t="str">
        <f>VLOOKUP(B551,Hoja1!A:G,5,FALSE)</f>
        <v>GIOVANNY ALBERTO ALFONSO MARIN</v>
      </c>
      <c r="E551" s="6" t="e">
        <f>_xlfn.XLOOKUP(B551,#REF!,#REF!," ")</f>
        <v>#REF!</v>
      </c>
      <c r="F551" s="3" t="str">
        <f>VLOOKUP(B551,Hoja1!A:G,7,FALSE)</f>
        <v>MONICA ANDREA MIRANDA LOZADA</v>
      </c>
      <c r="G551" s="11">
        <v>46048</v>
      </c>
      <c r="H551" s="12">
        <v>8</v>
      </c>
      <c r="I551" s="12">
        <v>240</v>
      </c>
      <c r="J551" s="13">
        <v>46057</v>
      </c>
      <c r="K551" s="5"/>
      <c r="L551" s="13">
        <v>46298</v>
      </c>
      <c r="M551" s="14"/>
      <c r="N551" s="15">
        <f t="shared" si="127"/>
        <v>46298</v>
      </c>
      <c r="O551" s="16">
        <v>44800000</v>
      </c>
      <c r="P551" s="17"/>
      <c r="Q551" s="17">
        <f t="shared" si="120"/>
        <v>44800000</v>
      </c>
      <c r="R551" s="18">
        <f t="shared" si="122"/>
        <v>5600000</v>
      </c>
      <c r="S551" s="17">
        <f t="shared" si="123"/>
        <v>186666.66666666666</v>
      </c>
      <c r="T551" s="19">
        <f>30*S551</f>
        <v>5600000</v>
      </c>
      <c r="U551" s="20">
        <v>2</v>
      </c>
      <c r="V551" s="20">
        <v>9</v>
      </c>
      <c r="W551" s="20">
        <v>57</v>
      </c>
      <c r="X551" s="21">
        <f t="shared" si="124"/>
        <v>0.23749999999999999</v>
      </c>
      <c r="Y551" s="22">
        <f t="shared" ca="1" si="125"/>
        <v>0.36666666666666664</v>
      </c>
      <c r="Z551" s="26" t="s">
        <v>4515</v>
      </c>
      <c r="AA551" s="26">
        <f>VLOOKUP(B551,Hoja2!A:H,8,FALSE)</f>
        <v>723</v>
      </c>
      <c r="AB551" s="27">
        <v>46052</v>
      </c>
      <c r="AC551" s="26"/>
      <c r="AD551" s="27"/>
      <c r="AE551" s="24" t="s">
        <v>8</v>
      </c>
      <c r="AF551" s="24" t="s">
        <v>9</v>
      </c>
      <c r="AG551" s="24">
        <f>VLOOKUP(B551,ARL!A:Z,22,FALSE)</f>
        <v>1</v>
      </c>
      <c r="AH551" s="25" t="str">
        <f t="shared" ca="1" si="126"/>
        <v>VIGENTE</v>
      </c>
      <c r="AI551" s="44" t="s">
        <v>3</v>
      </c>
      <c r="AJ551" s="44" t="s">
        <v>3</v>
      </c>
      <c r="AK551" s="44" t="s">
        <v>3</v>
      </c>
      <c r="AL551" s="44" t="s">
        <v>3</v>
      </c>
      <c r="AM551" s="44" t="s">
        <v>3</v>
      </c>
      <c r="AN551" s="23"/>
      <c r="AO551" s="8" t="s">
        <v>2</v>
      </c>
      <c r="AP551" s="23">
        <v>46117</v>
      </c>
      <c r="AQ551" s="45" t="s">
        <v>0</v>
      </c>
      <c r="AR551" s="41">
        <v>51118001</v>
      </c>
      <c r="AS551" s="41">
        <v>24361502</v>
      </c>
      <c r="AT551" s="41" t="s">
        <v>5422</v>
      </c>
      <c r="AU551" s="40"/>
    </row>
    <row r="552" spans="1:47" ht="36">
      <c r="A552" s="9" t="s">
        <v>9</v>
      </c>
      <c r="B552" s="10" t="s">
        <v>2535</v>
      </c>
      <c r="C552" s="6" t="str">
        <f>VLOOKUP(B552,Hoja1!A:G,3,FALSE)</f>
        <v>JUAN DAVID LOMBANA MUÑOZ</v>
      </c>
      <c r="D552" s="6" t="str">
        <f>VLOOKUP(B552,Hoja1!A:G,5,FALSE)</f>
        <v>GIOVANNY ALBERTO ALFONSO MARIN</v>
      </c>
      <c r="E552" s="6" t="e">
        <f>_xlfn.XLOOKUP(B552,#REF!,#REF!," ")</f>
        <v>#REF!</v>
      </c>
      <c r="F552" s="3" t="str">
        <f>VLOOKUP(B552,Hoja1!A:G,7,FALSE)</f>
        <v>MONICA ANDREA MIRANDA LOZADA</v>
      </c>
      <c r="G552" s="11" t="s">
        <v>5647</v>
      </c>
      <c r="H552" s="12">
        <v>8</v>
      </c>
      <c r="I552" s="12">
        <v>240</v>
      </c>
      <c r="J552" s="13">
        <v>46058</v>
      </c>
      <c r="K552" s="5"/>
      <c r="L552" s="13">
        <v>46057</v>
      </c>
      <c r="M552" s="14"/>
      <c r="N552" s="15">
        <f t="shared" si="127"/>
        <v>46057</v>
      </c>
      <c r="O552" s="16">
        <v>54400000</v>
      </c>
      <c r="P552" s="17"/>
      <c r="Q552" s="17">
        <f t="shared" si="120"/>
        <v>54400000</v>
      </c>
      <c r="R552" s="18">
        <f t="shared" si="122"/>
        <v>6800000</v>
      </c>
      <c r="S552" s="17">
        <f t="shared" si="123"/>
        <v>226666.66666666666</v>
      </c>
      <c r="T552" s="19">
        <f>30*S552</f>
        <v>6800000</v>
      </c>
      <c r="U552" s="20">
        <v>2</v>
      </c>
      <c r="V552" s="20">
        <v>9</v>
      </c>
      <c r="W552" s="20">
        <v>56</v>
      </c>
      <c r="X552" s="21">
        <f t="shared" si="124"/>
        <v>0.23333333333333334</v>
      </c>
      <c r="Y552" s="22">
        <f t="shared" ca="1" si="125"/>
        <v>0.36249999999999999</v>
      </c>
      <c r="Z552" s="26" t="s">
        <v>4519</v>
      </c>
      <c r="AA552" s="26">
        <f>VLOOKUP(B552,Hoja2!A:H,8,FALSE)</f>
        <v>594</v>
      </c>
      <c r="AB552" s="27">
        <v>46049</v>
      </c>
      <c r="AC552" s="26"/>
      <c r="AD552" s="27"/>
      <c r="AE552" s="24" t="s">
        <v>8</v>
      </c>
      <c r="AF552" s="24"/>
      <c r="AG552" s="24">
        <f>VLOOKUP(B552,ARL!A:Z,22,FALSE)</f>
        <v>1</v>
      </c>
      <c r="AH552" s="25" t="str">
        <f t="shared" ca="1" si="126"/>
        <v>TERMINADO</v>
      </c>
      <c r="AI552" s="44" t="s">
        <v>3</v>
      </c>
      <c r="AJ552" s="44" t="s">
        <v>3</v>
      </c>
      <c r="AK552" s="44" t="s">
        <v>3</v>
      </c>
      <c r="AL552" s="44" t="s">
        <v>3</v>
      </c>
      <c r="AM552" s="44" t="s">
        <v>3</v>
      </c>
      <c r="AN552" s="23"/>
      <c r="AO552" s="8" t="s">
        <v>2</v>
      </c>
      <c r="AP552" s="23">
        <v>46112</v>
      </c>
      <c r="AQ552" s="45" t="s">
        <v>0</v>
      </c>
      <c r="AR552" s="41">
        <v>51118001</v>
      </c>
      <c r="AS552" s="41">
        <v>24361502</v>
      </c>
      <c r="AT552" s="41" t="s">
        <v>5422</v>
      </c>
      <c r="AU552" s="40"/>
    </row>
    <row r="553" spans="1:47" ht="43.7">
      <c r="A553" s="9" t="s">
        <v>9</v>
      </c>
      <c r="B553" s="10" t="s">
        <v>2539</v>
      </c>
      <c r="C553" s="6" t="str">
        <f>VLOOKUP(B553,Hoja1!A:G,3,FALSE)</f>
        <v>FABIAN ALONSO ALVAREZ GONZALEZ</v>
      </c>
      <c r="D553" s="6" t="str">
        <f>VLOOKUP(B553,Hoja1!A:G,5,FALSE)</f>
        <v>GIOVANNY ALBERTO ALFONSO MARIN</v>
      </c>
      <c r="E553" s="6" t="e">
        <f>_xlfn.XLOOKUP(B553,#REF!,#REF!," ")</f>
        <v>#REF!</v>
      </c>
      <c r="F553" s="3" t="str">
        <f>VLOOKUP(B553,Hoja1!A:G,7,FALSE)</f>
        <v>MONICA ANDREA MIRANDA LOZADA</v>
      </c>
      <c r="G553" s="11">
        <v>46051</v>
      </c>
      <c r="H553" s="12">
        <v>8</v>
      </c>
      <c r="I553" s="12">
        <v>240</v>
      </c>
      <c r="J553" s="13">
        <v>46069</v>
      </c>
      <c r="K553" s="5"/>
      <c r="L553" s="13">
        <v>46310</v>
      </c>
      <c r="M553" s="14"/>
      <c r="N553" s="15">
        <f t="shared" si="127"/>
        <v>46310</v>
      </c>
      <c r="O553" s="16">
        <v>44800000</v>
      </c>
      <c r="P553" s="17"/>
      <c r="Q553" s="17">
        <f t="shared" si="120"/>
        <v>44800000</v>
      </c>
      <c r="R553" s="18">
        <f t="shared" si="122"/>
        <v>5600000</v>
      </c>
      <c r="S553" s="17">
        <f t="shared" si="123"/>
        <v>186666.66666666666</v>
      </c>
      <c r="T553" s="19">
        <f>22*S553</f>
        <v>4106666.6666666665</v>
      </c>
      <c r="U553" s="20">
        <v>2</v>
      </c>
      <c r="V553" s="20">
        <v>9</v>
      </c>
      <c r="W553" s="20">
        <v>37</v>
      </c>
      <c r="X553" s="21">
        <f t="shared" si="124"/>
        <v>0.15416666666666667</v>
      </c>
      <c r="Y553" s="22">
        <f t="shared" ca="1" si="125"/>
        <v>0.31666666666666665</v>
      </c>
      <c r="Z553" s="26" t="s">
        <v>4515</v>
      </c>
      <c r="AA553" s="26">
        <f>VLOOKUP(B553,Hoja2!A:H,8,FALSE)</f>
        <v>2520</v>
      </c>
      <c r="AB553" s="27">
        <v>46069</v>
      </c>
      <c r="AC553" s="26"/>
      <c r="AD553" s="27"/>
      <c r="AE553" s="24"/>
      <c r="AF553" s="24" t="s">
        <v>9</v>
      </c>
      <c r="AG553" s="24">
        <f>VLOOKUP(B553,ARL!A:Z,22,FALSE)</f>
        <v>1</v>
      </c>
      <c r="AH553" s="25" t="str">
        <f t="shared" ca="1" si="126"/>
        <v>VIGENTE</v>
      </c>
      <c r="AI553" s="44" t="s">
        <v>3</v>
      </c>
      <c r="AJ553" s="44" t="s">
        <v>3</v>
      </c>
      <c r="AK553" s="44" t="s">
        <v>3</v>
      </c>
      <c r="AL553" s="44" t="s">
        <v>3</v>
      </c>
      <c r="AM553" s="44" t="s">
        <v>3</v>
      </c>
      <c r="AN553" s="23">
        <v>46114</v>
      </c>
      <c r="AO553" s="8" t="s">
        <v>5</v>
      </c>
      <c r="AP553" s="23">
        <v>46125</v>
      </c>
      <c r="AQ553" s="45"/>
      <c r="AR553" s="41">
        <v>51118001</v>
      </c>
      <c r="AS553" s="41">
        <v>24361502</v>
      </c>
      <c r="AT553" s="41"/>
      <c r="AU553" s="40" t="s">
        <v>5648</v>
      </c>
    </row>
    <row r="554" spans="1:47" ht="24">
      <c r="A554" s="9" t="s">
        <v>9</v>
      </c>
      <c r="B554" s="10" t="s">
        <v>2545</v>
      </c>
      <c r="C554" s="6" t="str">
        <f>VLOOKUP(B554,Hoja1!A:G,3,FALSE)</f>
        <v>JHOAN GILBERTO APONTE PEREZ</v>
      </c>
      <c r="D554" s="6" t="str">
        <f>VLOOKUP(B554,Hoja1!A:G,5,FALSE)</f>
        <v>STEPHANIE MICHELY PINZON</v>
      </c>
      <c r="E554" s="6" t="e">
        <f>_xlfn.XLOOKUP(B554,#REF!,#REF!," ")</f>
        <v>#REF!</v>
      </c>
      <c r="F554" s="3" t="str">
        <f>VLOOKUP(B554,Hoja1!A:G,7,FALSE)</f>
        <v>MARIA DEL PILAR BENAVIDES ALFONSO</v>
      </c>
      <c r="G554" s="11">
        <v>46048</v>
      </c>
      <c r="H554" s="12">
        <v>8</v>
      </c>
      <c r="I554" s="12">
        <v>240</v>
      </c>
      <c r="J554" s="13">
        <v>46057</v>
      </c>
      <c r="K554" s="5"/>
      <c r="L554" s="13">
        <v>46298</v>
      </c>
      <c r="M554" s="14"/>
      <c r="N554" s="15">
        <f t="shared" si="127"/>
        <v>46298</v>
      </c>
      <c r="O554" s="16">
        <v>44800000</v>
      </c>
      <c r="P554" s="17"/>
      <c r="Q554" s="17">
        <f t="shared" si="120"/>
        <v>44800000</v>
      </c>
      <c r="R554" s="18">
        <f t="shared" si="122"/>
        <v>5600000</v>
      </c>
      <c r="S554" s="17">
        <f t="shared" si="123"/>
        <v>186666.66666666666</v>
      </c>
      <c r="T554" s="19">
        <v>5600000</v>
      </c>
      <c r="U554" s="20">
        <v>2</v>
      </c>
      <c r="V554" s="20">
        <v>9</v>
      </c>
      <c r="W554" s="20">
        <f>27+30</f>
        <v>57</v>
      </c>
      <c r="X554" s="21">
        <f t="shared" si="124"/>
        <v>0.23749999999999999</v>
      </c>
      <c r="Y554" s="22">
        <f t="shared" ca="1" si="125"/>
        <v>0.36666666666666664</v>
      </c>
      <c r="Z554" s="26" t="s">
        <v>4515</v>
      </c>
      <c r="AA554" s="26">
        <f>VLOOKUP(B554,Hoja2!A:H,8,FALSE)</f>
        <v>721</v>
      </c>
      <c r="AB554" s="27">
        <v>46052</v>
      </c>
      <c r="AC554" s="26"/>
      <c r="AD554" s="27"/>
      <c r="AE554" s="24" t="s">
        <v>8</v>
      </c>
      <c r="AF554" s="24" t="s">
        <v>9</v>
      </c>
      <c r="AG554" s="24">
        <f>VLOOKUP(B554,ARL!A:Z,22,FALSE)</f>
        <v>1</v>
      </c>
      <c r="AH554" s="25" t="str">
        <f t="shared" ca="1" si="126"/>
        <v>VIGENTE</v>
      </c>
      <c r="AI554" s="44" t="s">
        <v>5418</v>
      </c>
      <c r="AJ554" s="44" t="s">
        <v>5418</v>
      </c>
      <c r="AK554" s="44" t="s">
        <v>5418</v>
      </c>
      <c r="AL554" s="44" t="s">
        <v>5418</v>
      </c>
      <c r="AM554" s="44" t="s">
        <v>5418</v>
      </c>
      <c r="AN554" s="23"/>
      <c r="AO554" s="8" t="s">
        <v>2</v>
      </c>
      <c r="AP554" s="23">
        <v>46110</v>
      </c>
      <c r="AQ554" s="45" t="s">
        <v>0</v>
      </c>
      <c r="AR554" s="41">
        <v>51118001</v>
      </c>
      <c r="AS554" s="41">
        <v>24361502</v>
      </c>
      <c r="AT554" s="41" t="s">
        <v>5407</v>
      </c>
      <c r="AU554" s="40" t="s">
        <v>5436</v>
      </c>
    </row>
    <row r="555" spans="1:47" ht="36">
      <c r="A555" s="9" t="s">
        <v>9</v>
      </c>
      <c r="B555" s="10" t="s">
        <v>2549</v>
      </c>
      <c r="C555" s="6" t="str">
        <f>VLOOKUP(B555,Hoja1!A:G,3,FALSE)</f>
        <v>YERLI ALEXANDRA RODRIGUEZ VARGAS</v>
      </c>
      <c r="D555" s="6" t="str">
        <f>VLOOKUP(B555,Hoja1!A:G,5,FALSE)</f>
        <v>YULI YIMENA RUEDA TELLEZ</v>
      </c>
      <c r="E555" s="6" t="e">
        <f>_xlfn.XLOOKUP(B555,#REF!,#REF!," ")</f>
        <v>#REF!</v>
      </c>
      <c r="F555" s="3" t="str">
        <f>VLOOKUP(B555,Hoja1!A:G,7,FALSE)</f>
        <v>SUGEY DIAZ TRIANA</v>
      </c>
      <c r="G555" s="11">
        <v>46045</v>
      </c>
      <c r="H555" s="12">
        <v>8</v>
      </c>
      <c r="I555" s="12">
        <v>240</v>
      </c>
      <c r="J555" s="13">
        <v>46050</v>
      </c>
      <c r="K555" s="5"/>
      <c r="L555" s="13">
        <v>46292</v>
      </c>
      <c r="M555" s="14"/>
      <c r="N555" s="15">
        <f t="shared" si="127"/>
        <v>46292</v>
      </c>
      <c r="O555" s="16">
        <v>230200000</v>
      </c>
      <c r="P555" s="17"/>
      <c r="Q555" s="17">
        <f t="shared" si="120"/>
        <v>230200000</v>
      </c>
      <c r="R555" s="18">
        <f t="shared" si="122"/>
        <v>28775000</v>
      </c>
      <c r="S555" s="17">
        <f t="shared" si="123"/>
        <v>959166.66666666663</v>
      </c>
      <c r="T555" s="19">
        <f t="shared" ref="T555:T557" si="128">30*S555</f>
        <v>28775000</v>
      </c>
      <c r="U555" s="20">
        <v>3</v>
      </c>
      <c r="V555" s="20">
        <v>9</v>
      </c>
      <c r="W555" s="20">
        <f>30+30+3</f>
        <v>63</v>
      </c>
      <c r="X555" s="21">
        <f t="shared" si="124"/>
        <v>0.26250000000000001</v>
      </c>
      <c r="Y555" s="22">
        <f t="shared" ca="1" si="125"/>
        <v>0.39583333333333331</v>
      </c>
      <c r="Z555" s="26" t="s">
        <v>4244</v>
      </c>
      <c r="AA555" s="26">
        <f>VLOOKUP(B555,Hoja2!A:H,8,FALSE)</f>
        <v>678</v>
      </c>
      <c r="AB555" s="27">
        <v>46050</v>
      </c>
      <c r="AC555" s="26"/>
      <c r="AD555" s="27"/>
      <c r="AE555" s="24" t="s">
        <v>8</v>
      </c>
      <c r="AF555" s="24" t="s">
        <v>9</v>
      </c>
      <c r="AG555" s="24">
        <f>VLOOKUP(B555,ARL!A:Z,22,FALSE)</f>
        <v>4</v>
      </c>
      <c r="AH555" s="25" t="str">
        <f t="shared" ca="1" si="126"/>
        <v>VIGENTE</v>
      </c>
      <c r="AI555" s="44"/>
      <c r="AJ555" s="44"/>
      <c r="AK555" s="44"/>
      <c r="AL555" s="44"/>
      <c r="AM555" s="44"/>
      <c r="AN555" s="23"/>
      <c r="AO555" s="8" t="s">
        <v>2</v>
      </c>
      <c r="AP555" s="23">
        <v>46111</v>
      </c>
      <c r="AQ555" s="45"/>
      <c r="AR555" s="41">
        <v>51118001</v>
      </c>
      <c r="AS555" s="41">
        <v>24361502</v>
      </c>
      <c r="AT555" s="41" t="s">
        <v>5498</v>
      </c>
      <c r="AU555" s="40"/>
    </row>
    <row r="556" spans="1:47" ht="24">
      <c r="A556" s="9" t="s">
        <v>9</v>
      </c>
      <c r="B556" s="10" t="s">
        <v>2553</v>
      </c>
      <c r="C556" s="6" t="str">
        <f>VLOOKUP(B556,Hoja1!A:G,3,FALSE)</f>
        <v>HUGO HERNAN IBAÑEZ CASALLAS</v>
      </c>
      <c r="D556" s="6" t="str">
        <f>VLOOKUP(B556,Hoja1!A:G,5,FALSE)</f>
        <v>YULI YIMENA RUEDA TELLEZ</v>
      </c>
      <c r="E556" s="6" t="e">
        <f>_xlfn.XLOOKUP(B556,#REF!,#REF!," ")</f>
        <v>#REF!</v>
      </c>
      <c r="F556" s="3" t="str">
        <f>VLOOKUP(B556,Hoja1!A:G,7,FALSE)</f>
        <v>SUGEY DIAZ TRIANA</v>
      </c>
      <c r="G556" s="11">
        <v>46050</v>
      </c>
      <c r="H556" s="12">
        <v>8</v>
      </c>
      <c r="I556" s="12">
        <v>240</v>
      </c>
      <c r="J556" s="13">
        <v>46050</v>
      </c>
      <c r="K556" s="5"/>
      <c r="L556" s="13">
        <v>46292</v>
      </c>
      <c r="M556" s="14"/>
      <c r="N556" s="15">
        <f t="shared" si="127"/>
        <v>46292</v>
      </c>
      <c r="O556" s="16">
        <v>23200000</v>
      </c>
      <c r="P556" s="17"/>
      <c r="Q556" s="17">
        <f t="shared" si="120"/>
        <v>23200000</v>
      </c>
      <c r="R556" s="18">
        <f t="shared" si="122"/>
        <v>2900000</v>
      </c>
      <c r="S556" s="17">
        <f t="shared" si="123"/>
        <v>96666.666666666672</v>
      </c>
      <c r="T556" s="19">
        <f t="shared" si="128"/>
        <v>2900000</v>
      </c>
      <c r="U556" s="20">
        <v>3</v>
      </c>
      <c r="V556" s="20">
        <v>9</v>
      </c>
      <c r="W556" s="20">
        <f>30+3+30</f>
        <v>63</v>
      </c>
      <c r="X556" s="21">
        <f t="shared" si="124"/>
        <v>0.26250000000000001</v>
      </c>
      <c r="Y556" s="22">
        <f t="shared" ca="1" si="125"/>
        <v>0.39583333333333331</v>
      </c>
      <c r="Z556" s="26" t="s">
        <v>4244</v>
      </c>
      <c r="AA556" s="26">
        <f>VLOOKUP(B556,Hoja2!A:H,8,FALSE)</f>
        <v>647</v>
      </c>
      <c r="AB556" s="27">
        <v>46050</v>
      </c>
      <c r="AC556" s="26"/>
      <c r="AD556" s="27"/>
      <c r="AE556" s="24" t="s">
        <v>8</v>
      </c>
      <c r="AF556" s="24" t="s">
        <v>9</v>
      </c>
      <c r="AG556" s="24">
        <f>VLOOKUP(B556,ARL!A:Z,22,FALSE)</f>
        <v>4</v>
      </c>
      <c r="AH556" s="25" t="str">
        <f t="shared" ca="1" si="126"/>
        <v>VIGENTE</v>
      </c>
      <c r="AI556" s="44"/>
      <c r="AJ556" s="44"/>
      <c r="AK556" s="44"/>
      <c r="AL556" s="44"/>
      <c r="AM556" s="44"/>
      <c r="AN556" s="23"/>
      <c r="AO556" s="8" t="s">
        <v>2</v>
      </c>
      <c r="AP556" s="23">
        <v>46111</v>
      </c>
      <c r="AQ556" s="45"/>
      <c r="AR556" s="41">
        <v>51118001</v>
      </c>
      <c r="AS556" s="41">
        <v>24361502</v>
      </c>
      <c r="AT556" s="41" t="s">
        <v>5498</v>
      </c>
      <c r="AU556" s="40"/>
    </row>
    <row r="557" spans="1:47" ht="24">
      <c r="A557" s="9" t="s">
        <v>9</v>
      </c>
      <c r="B557" s="10" t="s">
        <v>2557</v>
      </c>
      <c r="C557" s="6" t="str">
        <f>VLOOKUP(B557,Hoja1!A:G,3,FALSE)</f>
        <v>EDITH LEONOR VARGAS ANAYA</v>
      </c>
      <c r="D557" s="6" t="str">
        <f>VLOOKUP(B557,Hoja1!A:G,5,FALSE)</f>
        <v>YULI YIMENA RUEDA TELLEZ</v>
      </c>
      <c r="E557" s="6" t="e">
        <f>_xlfn.XLOOKUP(B557,#REF!,#REF!," ")</f>
        <v>#REF!</v>
      </c>
      <c r="F557" s="3" t="str">
        <f>VLOOKUP(B557,Hoja1!A:G,7,FALSE)</f>
        <v>SUGEY DIAZ TRIANA</v>
      </c>
      <c r="G557" s="11">
        <v>46048</v>
      </c>
      <c r="H557" s="12">
        <v>8</v>
      </c>
      <c r="I557" s="12">
        <v>240</v>
      </c>
      <c r="J557" s="13">
        <v>46055</v>
      </c>
      <c r="K557" s="5"/>
      <c r="L557" s="13">
        <v>46296</v>
      </c>
      <c r="M557" s="14"/>
      <c r="N557" s="15">
        <f t="shared" si="127"/>
        <v>46296</v>
      </c>
      <c r="O557" s="16">
        <v>23200000</v>
      </c>
      <c r="P557" s="17"/>
      <c r="Q557" s="17">
        <f t="shared" si="120"/>
        <v>23200000</v>
      </c>
      <c r="R557" s="18">
        <f t="shared" si="122"/>
        <v>2900000</v>
      </c>
      <c r="S557" s="17">
        <f t="shared" si="123"/>
        <v>96666.666666666672</v>
      </c>
      <c r="T557" s="19">
        <f t="shared" si="128"/>
        <v>2900000</v>
      </c>
      <c r="U557" s="20">
        <v>2</v>
      </c>
      <c r="V557" s="20">
        <v>9</v>
      </c>
      <c r="W557" s="20">
        <f>29+30</f>
        <v>59</v>
      </c>
      <c r="X557" s="21">
        <f t="shared" si="124"/>
        <v>0.24583333333333332</v>
      </c>
      <c r="Y557" s="22">
        <f t="shared" ca="1" si="125"/>
        <v>0.375</v>
      </c>
      <c r="Z557" s="26" t="s">
        <v>4244</v>
      </c>
      <c r="AA557" s="26">
        <f>VLOOKUP(B557,Hoja2!A:H,8,FALSE)</f>
        <v>681</v>
      </c>
      <c r="AB557" s="27">
        <v>46052</v>
      </c>
      <c r="AC557" s="26"/>
      <c r="AD557" s="27"/>
      <c r="AE557" s="24" t="s">
        <v>8</v>
      </c>
      <c r="AF557" s="24" t="s">
        <v>9</v>
      </c>
      <c r="AG557" s="24">
        <f>VLOOKUP(B557,ARL!A:Z,22,FALSE)</f>
        <v>4</v>
      </c>
      <c r="AH557" s="25" t="str">
        <f t="shared" ca="1" si="126"/>
        <v>VIGENTE</v>
      </c>
      <c r="AI557" s="44"/>
      <c r="AJ557" s="44"/>
      <c r="AK557" s="44"/>
      <c r="AL557" s="44"/>
      <c r="AM557" s="44"/>
      <c r="AN557" s="23"/>
      <c r="AO557" s="8" t="s">
        <v>2</v>
      </c>
      <c r="AP557" s="23">
        <v>46111</v>
      </c>
      <c r="AQ557" s="45"/>
      <c r="AR557" s="41">
        <v>51118001</v>
      </c>
      <c r="AS557" s="41">
        <v>24361502</v>
      </c>
      <c r="AT557" s="41" t="s">
        <v>5407</v>
      </c>
      <c r="AU557" s="40"/>
    </row>
    <row r="558" spans="1:47" ht="36">
      <c r="A558" s="9" t="s">
        <v>9</v>
      </c>
      <c r="B558" s="10" t="s">
        <v>2562</v>
      </c>
      <c r="C558" s="6" t="str">
        <f>VLOOKUP(B558,Hoja1!A:G,3,FALSE)</f>
        <v>MIGUEL ANGEL BARRETO GUTIERREZ</v>
      </c>
      <c r="D558" s="6" t="str">
        <f>VLOOKUP(B558,Hoja1!A:G,5,FALSE)</f>
        <v>AHYDA ROCIO QUIROGA PIRAQUIVE</v>
      </c>
      <c r="E558" s="6" t="e">
        <f>_xlfn.XLOOKUP(B558,#REF!,#REF!," ")</f>
        <v>#REF!</v>
      </c>
      <c r="F558" s="3" t="str">
        <f>VLOOKUP(B558,Hoja1!A:G,7,FALSE)</f>
        <v>VICTOR MAURICIO ARDILA RODRIGUEZ</v>
      </c>
      <c r="G558" s="11">
        <v>46048</v>
      </c>
      <c r="H558" s="12">
        <v>8</v>
      </c>
      <c r="I558" s="12">
        <v>240</v>
      </c>
      <c r="J558" s="13">
        <v>46058</v>
      </c>
      <c r="K558" s="5"/>
      <c r="L558" s="13">
        <v>46299</v>
      </c>
      <c r="M558" s="14"/>
      <c r="N558" s="15">
        <f t="shared" si="127"/>
        <v>46299</v>
      </c>
      <c r="O558" s="16">
        <v>38400000</v>
      </c>
      <c r="P558" s="17"/>
      <c r="Q558" s="17">
        <f t="shared" si="120"/>
        <v>38400000</v>
      </c>
      <c r="R558" s="18">
        <f t="shared" si="122"/>
        <v>4800000</v>
      </c>
      <c r="S558" s="17">
        <f t="shared" si="123"/>
        <v>160000</v>
      </c>
      <c r="T558" s="19">
        <f>30*S558</f>
        <v>4800000</v>
      </c>
      <c r="U558" s="20">
        <v>2</v>
      </c>
      <c r="V558" s="20">
        <v>9</v>
      </c>
      <c r="W558" s="20">
        <f>26+30</f>
        <v>56</v>
      </c>
      <c r="X558" s="21">
        <f t="shared" si="124"/>
        <v>0.23333333333333334</v>
      </c>
      <c r="Y558" s="22">
        <f t="shared" ca="1" si="125"/>
        <v>0.36249999999999999</v>
      </c>
      <c r="Z558" s="26" t="s">
        <v>4302</v>
      </c>
      <c r="AA558" s="26">
        <f>VLOOKUP(B558,Hoja2!A:H,8,FALSE)</f>
        <v>717</v>
      </c>
      <c r="AB558" s="27">
        <v>46052</v>
      </c>
      <c r="AC558" s="26"/>
      <c r="AD558" s="27"/>
      <c r="AE558" s="24" t="s">
        <v>8</v>
      </c>
      <c r="AF558" s="24" t="s">
        <v>9</v>
      </c>
      <c r="AG558" s="24">
        <f>VLOOKUP(B558,ARL!A:Z,22,FALSE)</f>
        <v>5</v>
      </c>
      <c r="AH558" s="25" t="str">
        <f t="shared" ca="1" si="126"/>
        <v>VIGENTE</v>
      </c>
      <c r="AI558" s="44"/>
      <c r="AJ558" s="44"/>
      <c r="AK558" s="44"/>
      <c r="AL558" s="44"/>
      <c r="AM558" s="44"/>
      <c r="AN558" s="23"/>
      <c r="AO558" s="8" t="s">
        <v>2</v>
      </c>
      <c r="AP558" s="23">
        <v>46111</v>
      </c>
      <c r="AQ558" s="45" t="s">
        <v>0</v>
      </c>
      <c r="AR558" s="41">
        <v>51118001</v>
      </c>
      <c r="AS558" s="41">
        <v>24361502</v>
      </c>
      <c r="AT558" s="41" t="s">
        <v>5407</v>
      </c>
      <c r="AU558" s="40"/>
    </row>
    <row r="559" spans="1:47" ht="36">
      <c r="A559" s="9" t="s">
        <v>9</v>
      </c>
      <c r="B559" s="10" t="s">
        <v>2567</v>
      </c>
      <c r="C559" s="6" t="str">
        <f>VLOOKUP(B559,Hoja1!A:G,3,FALSE)</f>
        <v>GIOVANNY PARRA</v>
      </c>
      <c r="D559" s="6" t="str">
        <f>VLOOKUP(B559,Hoja1!A:G,5,FALSE)</f>
        <v>AHYDA ROCIO QUIROGA PIRAQUIVE</v>
      </c>
      <c r="E559" s="6" t="e">
        <f>_xlfn.XLOOKUP(B559,#REF!,#REF!," ")</f>
        <v>#REF!</v>
      </c>
      <c r="F559" s="3" t="str">
        <f>VLOOKUP(B559,Hoja1!A:G,7,FALSE)</f>
        <v>VICTOR MAURICIO ARDILA RODRIGUEZ</v>
      </c>
      <c r="G559" s="11">
        <v>46049</v>
      </c>
      <c r="H559" s="12">
        <v>8</v>
      </c>
      <c r="I559" s="12">
        <v>240</v>
      </c>
      <c r="J559" s="13">
        <v>46055</v>
      </c>
      <c r="K559" s="5"/>
      <c r="L559" s="13">
        <v>46296</v>
      </c>
      <c r="M559" s="14"/>
      <c r="N559" s="15">
        <f t="shared" si="127"/>
        <v>46296</v>
      </c>
      <c r="O559" s="16">
        <v>54400000</v>
      </c>
      <c r="P559" s="17"/>
      <c r="Q559" s="17">
        <f t="shared" si="120"/>
        <v>54400000</v>
      </c>
      <c r="R559" s="18">
        <f t="shared" si="122"/>
        <v>6800000</v>
      </c>
      <c r="S559" s="17">
        <f t="shared" si="123"/>
        <v>226666.66666666666</v>
      </c>
      <c r="T559" s="19">
        <f>30*S559</f>
        <v>6800000</v>
      </c>
      <c r="U559" s="20">
        <v>2</v>
      </c>
      <c r="V559" s="20">
        <v>9</v>
      </c>
      <c r="W559" s="20">
        <f>29+30</f>
        <v>59</v>
      </c>
      <c r="X559" s="21">
        <f t="shared" si="124"/>
        <v>0.24583333333333332</v>
      </c>
      <c r="Y559" s="22">
        <f t="shared" ca="1" si="125"/>
        <v>0.375</v>
      </c>
      <c r="Z559" s="26" t="s">
        <v>4302</v>
      </c>
      <c r="AA559" s="26">
        <f>VLOOKUP(B559,Hoja2!A:H,8,FALSE)</f>
        <v>715</v>
      </c>
      <c r="AB559" s="27">
        <v>46052</v>
      </c>
      <c r="AC559" s="26"/>
      <c r="AD559" s="27"/>
      <c r="AE559" s="24" t="s">
        <v>8</v>
      </c>
      <c r="AF559" s="24" t="s">
        <v>8</v>
      </c>
      <c r="AG559" s="24">
        <f>VLOOKUP(B559,ARL!A:Z,22,FALSE)</f>
        <v>5</v>
      </c>
      <c r="AH559" s="25" t="str">
        <f t="shared" ca="1" si="126"/>
        <v>VIGENTE</v>
      </c>
      <c r="AI559" s="44"/>
      <c r="AJ559" s="44"/>
      <c r="AK559" s="44"/>
      <c r="AL559" s="44"/>
      <c r="AM559" s="44"/>
      <c r="AN559" s="23"/>
      <c r="AO559" s="8" t="s">
        <v>2</v>
      </c>
      <c r="AP559" s="23">
        <v>46110</v>
      </c>
      <c r="AQ559" s="45" t="s">
        <v>0</v>
      </c>
      <c r="AR559" s="41">
        <v>51118001</v>
      </c>
      <c r="AS559" s="41">
        <v>24361502</v>
      </c>
      <c r="AT559" s="41" t="s">
        <v>5407</v>
      </c>
      <c r="AU559" s="40" t="s">
        <v>5472</v>
      </c>
    </row>
    <row r="560" spans="1:47" ht="36">
      <c r="A560" s="9" t="s">
        <v>9</v>
      </c>
      <c r="B560" s="10" t="s">
        <v>2572</v>
      </c>
      <c r="C560" s="6" t="str">
        <f>VLOOKUP(B560,Hoja1!A:G,3,FALSE)</f>
        <v>DIANA MARITZA RODRÍGUEZ MEDINA</v>
      </c>
      <c r="D560" s="6" t="str">
        <f>VLOOKUP(B560,Hoja1!A:G,5,FALSE)</f>
        <v>ANA MARIA CANO ARDILA</v>
      </c>
      <c r="E560" s="6" t="s">
        <v>1394</v>
      </c>
      <c r="F560" s="3" t="str">
        <f>VLOOKUP(B560,Hoja1!A:G,7,FALSE)</f>
        <v>DARWIN JOHAN CRISTANCHO MICAN</v>
      </c>
      <c r="G560" s="11">
        <v>46045</v>
      </c>
      <c r="H560" s="12">
        <v>8</v>
      </c>
      <c r="I560" s="12">
        <v>240</v>
      </c>
      <c r="J560" s="13">
        <v>46050</v>
      </c>
      <c r="K560" s="5" t="s">
        <v>4248</v>
      </c>
      <c r="L560" s="13">
        <v>46292</v>
      </c>
      <c r="M560" s="14">
        <v>0</v>
      </c>
      <c r="N560" s="15">
        <f t="shared" si="127"/>
        <v>46292</v>
      </c>
      <c r="O560" s="16">
        <v>54400000</v>
      </c>
      <c r="P560" s="17">
        <v>0</v>
      </c>
      <c r="Q560" s="17">
        <f t="shared" si="120"/>
        <v>54400000</v>
      </c>
      <c r="R560" s="18">
        <f t="shared" si="122"/>
        <v>6800000</v>
      </c>
      <c r="S560" s="17">
        <f t="shared" si="123"/>
        <v>226666.66666666666</v>
      </c>
      <c r="T560" s="19">
        <f>30*S560</f>
        <v>6800000</v>
      </c>
      <c r="U560" s="20">
        <v>3</v>
      </c>
      <c r="V560" s="20">
        <v>9</v>
      </c>
      <c r="W560" s="20">
        <f>3+30+30</f>
        <v>63</v>
      </c>
      <c r="X560" s="21">
        <f t="shared" si="124"/>
        <v>0.26250000000000001</v>
      </c>
      <c r="Y560" s="22">
        <f t="shared" ca="1" si="125"/>
        <v>0.39583333333333331</v>
      </c>
      <c r="Z560" s="26" t="s">
        <v>4381</v>
      </c>
      <c r="AA560" s="26">
        <f>VLOOKUP(B560,Hoja2!A:H,8,FALSE)</f>
        <v>623</v>
      </c>
      <c r="AB560" s="27">
        <v>46049</v>
      </c>
      <c r="AC560" s="26" t="s">
        <v>4248</v>
      </c>
      <c r="AD560" s="27" t="s">
        <v>4248</v>
      </c>
      <c r="AE560" s="24" t="s">
        <v>8</v>
      </c>
      <c r="AF560" s="24" t="s">
        <v>9</v>
      </c>
      <c r="AG560" s="24">
        <f>VLOOKUP(B560,ARL!A:Z,22,FALSE)</f>
        <v>1</v>
      </c>
      <c r="AH560" s="25" t="str">
        <f t="shared" ca="1" si="126"/>
        <v>VIGENTE</v>
      </c>
      <c r="AI560" s="44" t="s">
        <v>3</v>
      </c>
      <c r="AJ560" s="44" t="s">
        <v>3</v>
      </c>
      <c r="AK560" s="44" t="s">
        <v>3</v>
      </c>
      <c r="AL560" s="44" t="s">
        <v>3</v>
      </c>
      <c r="AM560" s="44" t="s">
        <v>0</v>
      </c>
      <c r="AN560" s="23"/>
      <c r="AO560" s="8" t="s">
        <v>2</v>
      </c>
      <c r="AP560" s="23">
        <v>46111</v>
      </c>
      <c r="AQ560" s="45" t="s">
        <v>0</v>
      </c>
      <c r="AR560" s="41">
        <v>51118001</v>
      </c>
      <c r="AS560" s="41">
        <v>24361502</v>
      </c>
      <c r="AT560" s="41" t="s">
        <v>5460</v>
      </c>
      <c r="AU560" s="40"/>
    </row>
    <row r="561" spans="1:47" ht="36">
      <c r="A561" s="9" t="s">
        <v>9</v>
      </c>
      <c r="B561" s="10" t="s">
        <v>2578</v>
      </c>
      <c r="C561" s="6" t="str">
        <f>VLOOKUP(B561,Hoja1!A:G,3,FALSE)</f>
        <v>ARMANDO ALEXANDER MIER MONTERO</v>
      </c>
      <c r="D561" s="6" t="str">
        <f>VLOOKUP(B561,Hoja1!A:G,5,FALSE)</f>
        <v xml:space="preserve">LYNDA BLAIR RAMIREZ ESCAMILLA </v>
      </c>
      <c r="E561" s="6" t="s">
        <v>2580</v>
      </c>
      <c r="F561" s="3" t="str">
        <f>VLOOKUP(B561,Hoja1!A:G,7,FALSE)</f>
        <v>DARWIN JOHAN CRISTANCHO MICAN</v>
      </c>
      <c r="G561" s="11">
        <v>47144</v>
      </c>
      <c r="H561" s="12">
        <v>8</v>
      </c>
      <c r="I561" s="12">
        <v>240</v>
      </c>
      <c r="J561" s="13">
        <v>46057</v>
      </c>
      <c r="K561" s="5" t="s">
        <v>4248</v>
      </c>
      <c r="L561" s="13">
        <v>46298</v>
      </c>
      <c r="M561" s="14">
        <v>0</v>
      </c>
      <c r="N561" s="15">
        <f t="shared" si="127"/>
        <v>46298</v>
      </c>
      <c r="O561" s="16">
        <v>64000000</v>
      </c>
      <c r="P561" s="17">
        <v>0</v>
      </c>
      <c r="Q561" s="17">
        <f t="shared" si="120"/>
        <v>64000000</v>
      </c>
      <c r="R561" s="18">
        <f t="shared" si="122"/>
        <v>8000000</v>
      </c>
      <c r="S561" s="17">
        <f t="shared" si="123"/>
        <v>266666.66666666669</v>
      </c>
      <c r="T561" s="19">
        <f>+W561*S561</f>
        <v>7200000.0000000009</v>
      </c>
      <c r="U561" s="20">
        <v>1</v>
      </c>
      <c r="V561" s="20">
        <v>9</v>
      </c>
      <c r="W561" s="20">
        <v>27</v>
      </c>
      <c r="X561" s="21">
        <f t="shared" si="124"/>
        <v>0.1125</v>
      </c>
      <c r="Y561" s="22">
        <f t="shared" ca="1" si="125"/>
        <v>0.36666666666666664</v>
      </c>
      <c r="Z561" s="26" t="s">
        <v>4244</v>
      </c>
      <c r="AA561" s="26">
        <f>VLOOKUP(B561,Hoja2!A:H,8,FALSE)</f>
        <v>685</v>
      </c>
      <c r="AB561" s="27">
        <v>46052</v>
      </c>
      <c r="AC561" s="26" t="s">
        <v>4248</v>
      </c>
      <c r="AD561" s="27" t="s">
        <v>4248</v>
      </c>
      <c r="AE561" s="24" t="s">
        <v>8</v>
      </c>
      <c r="AF561" s="24"/>
      <c r="AG561" s="24">
        <f>VLOOKUP(B561,ARL!A:Z,22,FALSE)</f>
        <v>3</v>
      </c>
      <c r="AH561" s="25" t="str">
        <f t="shared" ca="1" si="126"/>
        <v>VIGENTE</v>
      </c>
      <c r="AI561" s="44" t="s">
        <v>3</v>
      </c>
      <c r="AJ561" s="44" t="s">
        <v>3</v>
      </c>
      <c r="AK561" s="44" t="s">
        <v>3</v>
      </c>
      <c r="AL561" s="44" t="s">
        <v>3</v>
      </c>
      <c r="AM561" s="44" t="s">
        <v>3</v>
      </c>
      <c r="AN561" s="23"/>
      <c r="AO561" s="8"/>
      <c r="AP561" s="23"/>
      <c r="AQ561" s="45"/>
      <c r="AR561" s="41">
        <v>51118001</v>
      </c>
      <c r="AS561" s="41">
        <v>24361502</v>
      </c>
      <c r="AT561" s="41" t="s">
        <v>5460</v>
      </c>
      <c r="AU561" s="40"/>
    </row>
    <row r="562" spans="1:47" ht="36">
      <c r="A562" s="9" t="s">
        <v>9</v>
      </c>
      <c r="B562" s="10" t="s">
        <v>2584</v>
      </c>
      <c r="C562" s="6" t="s">
        <v>2586</v>
      </c>
      <c r="D562" s="6" t="s">
        <v>4601</v>
      </c>
      <c r="E562" s="6" t="e">
        <f>_xlfn.XLOOKUP(B562,#REF!,#REF!," ")</f>
        <v>#REF!</v>
      </c>
      <c r="F562" s="3" t="str">
        <f>VLOOKUP(B562,Hoja1!A:G,7,FALSE)</f>
        <v>FRANCY YOBANA GARCIA DAZA</v>
      </c>
      <c r="G562" s="11">
        <v>46048</v>
      </c>
      <c r="H562" s="12">
        <v>8</v>
      </c>
      <c r="I562" s="12">
        <v>240</v>
      </c>
      <c r="J562" s="13">
        <v>46058</v>
      </c>
      <c r="K562" s="5"/>
      <c r="L562" s="13">
        <v>46299</v>
      </c>
      <c r="M562" s="14"/>
      <c r="N562" s="15">
        <f t="shared" si="127"/>
        <v>46299</v>
      </c>
      <c r="O562" s="16">
        <v>54400000</v>
      </c>
      <c r="P562" s="17"/>
      <c r="Q562" s="17">
        <f t="shared" si="120"/>
        <v>54400000</v>
      </c>
      <c r="R562" s="18">
        <f t="shared" si="122"/>
        <v>6800000</v>
      </c>
      <c r="S562" s="17">
        <f t="shared" si="123"/>
        <v>226666.66666666666</v>
      </c>
      <c r="T562" s="19">
        <v>6800000</v>
      </c>
      <c r="U562" s="20">
        <v>2</v>
      </c>
      <c r="V562" s="20">
        <v>9</v>
      </c>
      <c r="W562" s="20">
        <f>26+30</f>
        <v>56</v>
      </c>
      <c r="X562" s="21">
        <f t="shared" si="124"/>
        <v>0.23333333333333334</v>
      </c>
      <c r="Y562" s="22">
        <f t="shared" ca="1" si="125"/>
        <v>0.36249999999999999</v>
      </c>
      <c r="Z562" s="26" t="s">
        <v>4244</v>
      </c>
      <c r="AA562" s="26">
        <f>VLOOKUP(B562,Hoja2!A:H,8,FALSE)</f>
        <v>686</v>
      </c>
      <c r="AB562" s="27">
        <v>46052</v>
      </c>
      <c r="AC562" s="26"/>
      <c r="AD562" s="27"/>
      <c r="AE562" s="24" t="s">
        <v>8</v>
      </c>
      <c r="AF562" s="24" t="s">
        <v>9</v>
      </c>
      <c r="AG562" s="24">
        <f>VLOOKUP(B562,ARL!A:Z,22,FALSE)</f>
        <v>3</v>
      </c>
      <c r="AH562" s="25" t="str">
        <f t="shared" ca="1" si="126"/>
        <v>VIGENTE</v>
      </c>
      <c r="AI562" s="44"/>
      <c r="AJ562" s="44"/>
      <c r="AK562" s="44"/>
      <c r="AL562" s="44"/>
      <c r="AM562" s="44"/>
      <c r="AN562" s="23"/>
      <c r="AO562" s="8" t="s">
        <v>2</v>
      </c>
      <c r="AP562" s="23">
        <v>46114</v>
      </c>
      <c r="AQ562" s="45" t="s">
        <v>0</v>
      </c>
      <c r="AR562" s="41">
        <v>51118001</v>
      </c>
      <c r="AS562" s="41">
        <v>24361502</v>
      </c>
      <c r="AT562" s="41" t="s">
        <v>5505</v>
      </c>
      <c r="AU562" s="40"/>
    </row>
    <row r="563" spans="1:47" ht="36">
      <c r="A563" s="9" t="s">
        <v>9</v>
      </c>
      <c r="B563" s="10" t="s">
        <v>2589</v>
      </c>
      <c r="C563" s="6" t="s">
        <v>5649</v>
      </c>
      <c r="D563" s="6" t="s">
        <v>4601</v>
      </c>
      <c r="E563" s="6" t="e">
        <f>_xlfn.XLOOKUP(B563,#REF!,#REF!," ")</f>
        <v>#REF!</v>
      </c>
      <c r="F563" s="3" t="str">
        <f>VLOOKUP(B563,Hoja1!A:G,7,FALSE)</f>
        <v>FRANCY YOBANA GARCIA DAZA</v>
      </c>
      <c r="G563" s="11">
        <v>46045</v>
      </c>
      <c r="H563" s="12">
        <v>8</v>
      </c>
      <c r="I563" s="12">
        <v>240</v>
      </c>
      <c r="J563" s="13">
        <v>46057</v>
      </c>
      <c r="K563" s="5"/>
      <c r="L563" s="13">
        <v>46298</v>
      </c>
      <c r="M563" s="14"/>
      <c r="N563" s="15">
        <f t="shared" si="127"/>
        <v>46298</v>
      </c>
      <c r="O563" s="16">
        <v>54400000</v>
      </c>
      <c r="P563" s="17"/>
      <c r="Q563" s="17">
        <f t="shared" si="120"/>
        <v>54400000</v>
      </c>
      <c r="R563" s="18">
        <f t="shared" si="122"/>
        <v>6800000</v>
      </c>
      <c r="S563" s="17">
        <f t="shared" si="123"/>
        <v>226666.66666666666</v>
      </c>
      <c r="T563" s="19">
        <v>6800000</v>
      </c>
      <c r="U563" s="20">
        <v>2</v>
      </c>
      <c r="V563" s="20">
        <v>9</v>
      </c>
      <c r="W563" s="20">
        <f>27+30</f>
        <v>57</v>
      </c>
      <c r="X563" s="21">
        <f t="shared" si="124"/>
        <v>0.23749999999999999</v>
      </c>
      <c r="Y563" s="22">
        <f t="shared" ca="1" si="125"/>
        <v>0.36666666666666664</v>
      </c>
      <c r="Z563" s="26" t="s">
        <v>4244</v>
      </c>
      <c r="AA563" s="26">
        <f>VLOOKUP(B563,Hoja2!A:H,8,FALSE)</f>
        <v>687</v>
      </c>
      <c r="AB563" s="27">
        <v>46052</v>
      </c>
      <c r="AC563" s="26"/>
      <c r="AD563" s="27"/>
      <c r="AE563" s="24" t="s">
        <v>8</v>
      </c>
      <c r="AF563" s="24" t="s">
        <v>9</v>
      </c>
      <c r="AG563" s="24">
        <f>VLOOKUP(B563,ARL!A:Z,22,FALSE)</f>
        <v>3</v>
      </c>
      <c r="AH563" s="25" t="str">
        <f t="shared" ca="1" si="126"/>
        <v>VIGENTE</v>
      </c>
      <c r="AI563" s="44"/>
      <c r="AJ563" s="44"/>
      <c r="AK563" s="44"/>
      <c r="AL563" s="44"/>
      <c r="AM563" s="44" t="s">
        <v>0</v>
      </c>
      <c r="AN563" s="23"/>
      <c r="AO563" s="8" t="s">
        <v>2</v>
      </c>
      <c r="AP563" s="23">
        <v>46114</v>
      </c>
      <c r="AQ563" s="45" t="s">
        <v>0</v>
      </c>
      <c r="AR563" s="41">
        <v>51118001</v>
      </c>
      <c r="AS563" s="41">
        <v>24361502</v>
      </c>
      <c r="AT563" s="41" t="s">
        <v>5505</v>
      </c>
      <c r="AU563" s="40"/>
    </row>
    <row r="564" spans="1:47" ht="48">
      <c r="A564" s="9" t="s">
        <v>9</v>
      </c>
      <c r="B564" s="10" t="s">
        <v>2594</v>
      </c>
      <c r="C564" s="6" t="str">
        <f>VLOOKUP(B564,Hoja1!A:G,3,FALSE)</f>
        <v>JAVIER CRUZ VALBUENA</v>
      </c>
      <c r="D564" s="6" t="str">
        <f>VLOOKUP(B564,Hoja1!A:G,5,FALSE)</f>
        <v>CARLOS EDUARDO PEDREROS GARCIA</v>
      </c>
      <c r="E564" s="6" t="e">
        <f>_xlfn.XLOOKUP(B564,#REF!,#REF!," ")</f>
        <v>#REF!</v>
      </c>
      <c r="F564" s="3" t="str">
        <f>VLOOKUP(B564,Hoja1!A:G,7,FALSE)</f>
        <v>JAVIER CASTILLO GUERRERO</v>
      </c>
      <c r="G564" s="11">
        <v>46048</v>
      </c>
      <c r="H564" s="12">
        <v>8</v>
      </c>
      <c r="I564" s="12">
        <v>240</v>
      </c>
      <c r="J564" s="13">
        <v>46056</v>
      </c>
      <c r="K564" s="5"/>
      <c r="L564" s="13">
        <v>46297</v>
      </c>
      <c r="M564" s="14"/>
      <c r="N564" s="15">
        <f t="shared" si="127"/>
        <v>46297</v>
      </c>
      <c r="O564" s="16">
        <v>38400000</v>
      </c>
      <c r="P564" s="17"/>
      <c r="Q564" s="17">
        <f t="shared" si="120"/>
        <v>38400000</v>
      </c>
      <c r="R564" s="18">
        <f t="shared" si="122"/>
        <v>4800000</v>
      </c>
      <c r="S564" s="17">
        <f t="shared" si="123"/>
        <v>160000</v>
      </c>
      <c r="T564" s="19">
        <f>30*S564</f>
        <v>4800000</v>
      </c>
      <c r="U564" s="20">
        <v>2</v>
      </c>
      <c r="V564" s="20">
        <v>9</v>
      </c>
      <c r="W564" s="20">
        <f>28+30</f>
        <v>58</v>
      </c>
      <c r="X564" s="21">
        <f t="shared" si="124"/>
        <v>0.24166666666666667</v>
      </c>
      <c r="Y564" s="22">
        <f t="shared" ca="1" si="125"/>
        <v>0.37083333333333335</v>
      </c>
      <c r="Z564" s="26" t="s">
        <v>4280</v>
      </c>
      <c r="AA564" s="26">
        <f>VLOOKUP(B564,Hoja2!A:H,8,FALSE)</f>
        <v>750</v>
      </c>
      <c r="AB564" s="27">
        <v>46052</v>
      </c>
      <c r="AC564" s="26"/>
      <c r="AD564" s="27"/>
      <c r="AE564" s="24" t="s">
        <v>4</v>
      </c>
      <c r="AF564" s="24" t="s">
        <v>8</v>
      </c>
      <c r="AG564" s="24">
        <f>VLOOKUP(B564,ARL!A:Z,22,FALSE)</f>
        <v>4</v>
      </c>
      <c r="AH564" s="25" t="str">
        <f t="shared" ca="1" si="126"/>
        <v>VIGENTE</v>
      </c>
      <c r="AI564" s="44"/>
      <c r="AJ564" s="44"/>
      <c r="AK564" s="44"/>
      <c r="AL564" s="44"/>
      <c r="AM564" s="44"/>
      <c r="AN564" s="23"/>
      <c r="AO564" s="8" t="s">
        <v>2</v>
      </c>
      <c r="AP564" s="23">
        <v>46111</v>
      </c>
      <c r="AQ564" s="45"/>
      <c r="AR564" s="41">
        <v>51118001</v>
      </c>
      <c r="AS564" s="41">
        <v>24361502</v>
      </c>
      <c r="AT564" s="41" t="s">
        <v>5460</v>
      </c>
      <c r="AU564" s="40"/>
    </row>
    <row r="565" spans="1:47" ht="48">
      <c r="A565" s="9" t="s">
        <v>9</v>
      </c>
      <c r="B565" s="10" t="s">
        <v>2599</v>
      </c>
      <c r="C565" s="6" t="str">
        <f>VLOOKUP(B565,Hoja1!A:G,3,FALSE)</f>
        <v>KEVIN ANDREY SEPULVEDA BLANDON</v>
      </c>
      <c r="D565" s="6" t="str">
        <f>VLOOKUP(B565,Hoja1!A:G,5,FALSE)</f>
        <v>CARLOS EDUARDO PEDREROS GARCIA</v>
      </c>
      <c r="E565" s="6" t="e">
        <f>_xlfn.XLOOKUP(B565,#REF!,#REF!," ")</f>
        <v>#REF!</v>
      </c>
      <c r="F565" s="3" t="str">
        <f>VLOOKUP(B565,Hoja1!A:G,7,FALSE)</f>
        <v>JAVIER CASTILLO GUERRERO</v>
      </c>
      <c r="G565" s="11">
        <v>46045</v>
      </c>
      <c r="H565" s="12">
        <v>8</v>
      </c>
      <c r="I565" s="12">
        <v>240</v>
      </c>
      <c r="J565" s="13">
        <v>46049</v>
      </c>
      <c r="K565" s="5"/>
      <c r="L565" s="13">
        <v>46291</v>
      </c>
      <c r="M565" s="14"/>
      <c r="N565" s="15">
        <f t="shared" si="127"/>
        <v>46291</v>
      </c>
      <c r="O565" s="16">
        <v>38400000</v>
      </c>
      <c r="P565" s="17"/>
      <c r="Q565" s="17">
        <f t="shared" si="120"/>
        <v>38400000</v>
      </c>
      <c r="R565" s="18">
        <f t="shared" si="122"/>
        <v>4800000</v>
      </c>
      <c r="S565" s="17">
        <f t="shared" si="123"/>
        <v>160000</v>
      </c>
      <c r="T565" s="19">
        <f>+S565*30</f>
        <v>4800000</v>
      </c>
      <c r="U565" s="20">
        <v>3</v>
      </c>
      <c r="V565" s="20">
        <v>9</v>
      </c>
      <c r="W565" s="20">
        <f>4+30+30</f>
        <v>64</v>
      </c>
      <c r="X565" s="21">
        <f t="shared" si="124"/>
        <v>0.26666666666666666</v>
      </c>
      <c r="Y565" s="22">
        <f t="shared" ca="1" si="125"/>
        <v>0.4</v>
      </c>
      <c r="Z565" s="26" t="s">
        <v>4280</v>
      </c>
      <c r="AA565" s="26">
        <f>VLOOKUP(B565,Hoja2!A:H,8,FALSE)</f>
        <v>618</v>
      </c>
      <c r="AB565" s="27">
        <v>46049</v>
      </c>
      <c r="AC565" s="26"/>
      <c r="AD565" s="27"/>
      <c r="AE565" s="24" t="s">
        <v>6</v>
      </c>
      <c r="AF565" s="24" t="s">
        <v>8</v>
      </c>
      <c r="AG565" s="24">
        <f>VLOOKUP(B565,ARL!A:Z,22,FALSE)</f>
        <v>4</v>
      </c>
      <c r="AH565" s="25" t="str">
        <f t="shared" ca="1" si="126"/>
        <v>VIGENTE</v>
      </c>
      <c r="AI565" s="44"/>
      <c r="AJ565" s="44"/>
      <c r="AK565" s="44"/>
      <c r="AL565" s="44"/>
      <c r="AM565" s="44"/>
      <c r="AN565" s="23"/>
      <c r="AO565" s="8" t="s">
        <v>2</v>
      </c>
      <c r="AP565" s="23">
        <v>46111</v>
      </c>
      <c r="AQ565" s="45"/>
      <c r="AR565" s="41">
        <v>51118001</v>
      </c>
      <c r="AS565" s="41">
        <v>24361502</v>
      </c>
      <c r="AT565" s="41" t="s">
        <v>5460</v>
      </c>
      <c r="AU565" s="40"/>
    </row>
    <row r="566" spans="1:47" ht="48">
      <c r="A566" s="9" t="s">
        <v>9</v>
      </c>
      <c r="B566" s="10" t="s">
        <v>2604</v>
      </c>
      <c r="C566" s="6" t="str">
        <f>VLOOKUP(B566,Hoja1!A:G,3,FALSE)</f>
        <v>WILMAR YOBANI PARADA PEREZ</v>
      </c>
      <c r="D566" s="6" t="str">
        <f>VLOOKUP(B566,Hoja1!A:G,5,FALSE)</f>
        <v>CARLOS EDUARDO PEDREROS GARCIA</v>
      </c>
      <c r="E566" s="6" t="e">
        <f>_xlfn.XLOOKUP(B566,#REF!,#REF!," ")</f>
        <v>#REF!</v>
      </c>
      <c r="F566" s="3" t="str">
        <f>VLOOKUP(B566,Hoja1!A:G,7,FALSE)</f>
        <v>JAVIER CASTILLO GUERRERO</v>
      </c>
      <c r="G566" s="11">
        <v>46048</v>
      </c>
      <c r="H566" s="12">
        <v>8</v>
      </c>
      <c r="I566" s="12">
        <v>240</v>
      </c>
      <c r="J566" s="13">
        <v>46055</v>
      </c>
      <c r="K566" s="5"/>
      <c r="L566" s="13">
        <v>46296</v>
      </c>
      <c r="M566" s="14"/>
      <c r="N566" s="15">
        <f t="shared" si="127"/>
        <v>46296</v>
      </c>
      <c r="O566" s="16">
        <v>38400000</v>
      </c>
      <c r="P566" s="17"/>
      <c r="Q566" s="17">
        <f t="shared" si="120"/>
        <v>38400000</v>
      </c>
      <c r="R566" s="18">
        <f t="shared" si="122"/>
        <v>4800000</v>
      </c>
      <c r="S566" s="17">
        <f t="shared" si="123"/>
        <v>160000</v>
      </c>
      <c r="T566" s="19">
        <f>30*S566</f>
        <v>4800000</v>
      </c>
      <c r="U566" s="20">
        <v>2</v>
      </c>
      <c r="V566" s="20">
        <v>9</v>
      </c>
      <c r="W566" s="20">
        <f>29+30</f>
        <v>59</v>
      </c>
      <c r="X566" s="21">
        <f t="shared" si="124"/>
        <v>0.24583333333333332</v>
      </c>
      <c r="Y566" s="22">
        <f t="shared" ca="1" si="125"/>
        <v>0.375</v>
      </c>
      <c r="Z566" s="26" t="s">
        <v>4280</v>
      </c>
      <c r="AA566" s="26">
        <f>VLOOKUP(B566,Hoja2!A:H,8,FALSE)</f>
        <v>693</v>
      </c>
      <c r="AB566" s="27">
        <v>46052</v>
      </c>
      <c r="AC566" s="26"/>
      <c r="AD566" s="27"/>
      <c r="AE566" s="24" t="s">
        <v>4</v>
      </c>
      <c r="AF566" s="24" t="s">
        <v>8</v>
      </c>
      <c r="AG566" s="24">
        <f>VLOOKUP(B566,ARL!A:Z,22,FALSE)</f>
        <v>4</v>
      </c>
      <c r="AH566" s="25" t="str">
        <f t="shared" ca="1" si="126"/>
        <v>VIGENTE</v>
      </c>
      <c r="AI566" s="44"/>
      <c r="AJ566" s="44"/>
      <c r="AK566" s="44"/>
      <c r="AL566" s="44"/>
      <c r="AM566" s="44"/>
      <c r="AN566" s="23"/>
      <c r="AO566" s="8" t="s">
        <v>2</v>
      </c>
      <c r="AP566" s="23">
        <v>46111</v>
      </c>
      <c r="AQ566" s="45"/>
      <c r="AR566" s="41">
        <v>51118001</v>
      </c>
      <c r="AS566" s="41">
        <v>24361502</v>
      </c>
      <c r="AT566" s="41" t="s">
        <v>5460</v>
      </c>
      <c r="AU566" s="40"/>
    </row>
    <row r="567" spans="1:47" ht="48">
      <c r="A567" s="9" t="s">
        <v>9</v>
      </c>
      <c r="B567" s="10" t="s">
        <v>2608</v>
      </c>
      <c r="C567" s="6" t="str">
        <f>VLOOKUP(B567,Hoja1!A:G,3,FALSE)</f>
        <v>LEONARDO APOSTOL RODRIGUEZ CASTELLANOS</v>
      </c>
      <c r="D567" s="6" t="str">
        <f>VLOOKUP(B567,Hoja1!A:G,5,FALSE)</f>
        <v>CARLOS EDUARDO PEDREROS GARCIA</v>
      </c>
      <c r="E567" s="6" t="e">
        <f>_xlfn.XLOOKUP(B567,#REF!,#REF!," ")</f>
        <v>#REF!</v>
      </c>
      <c r="F567" s="3" t="str">
        <f>VLOOKUP(B567,Hoja1!A:G,7,FALSE)</f>
        <v>JAVIER CASTILLO GUERRERO</v>
      </c>
      <c r="G567" s="11">
        <v>46048</v>
      </c>
      <c r="H567" s="12">
        <v>8</v>
      </c>
      <c r="I567" s="12">
        <v>240</v>
      </c>
      <c r="J567" s="13">
        <v>46055</v>
      </c>
      <c r="K567" s="5"/>
      <c r="L567" s="13">
        <v>46296</v>
      </c>
      <c r="M567" s="14"/>
      <c r="N567" s="15">
        <f t="shared" si="127"/>
        <v>46296</v>
      </c>
      <c r="O567" s="16">
        <v>38400000</v>
      </c>
      <c r="P567" s="17"/>
      <c r="Q567" s="17">
        <f t="shared" si="120"/>
        <v>38400000</v>
      </c>
      <c r="R567" s="18">
        <f t="shared" si="122"/>
        <v>4800000</v>
      </c>
      <c r="S567" s="17">
        <f t="shared" si="123"/>
        <v>160000</v>
      </c>
      <c r="T567" s="19">
        <f>30*S567</f>
        <v>4800000</v>
      </c>
      <c r="U567" s="20">
        <v>2</v>
      </c>
      <c r="V567" s="20">
        <v>9</v>
      </c>
      <c r="W567" s="20">
        <f>29+30</f>
        <v>59</v>
      </c>
      <c r="X567" s="21">
        <f t="shared" si="124"/>
        <v>0.24583333333333332</v>
      </c>
      <c r="Y567" s="22">
        <f t="shared" ca="1" si="125"/>
        <v>0.375</v>
      </c>
      <c r="Z567" s="26" t="s">
        <v>4280</v>
      </c>
      <c r="AA567" s="26">
        <f>VLOOKUP(B567,Hoja2!A:H,8,FALSE)</f>
        <v>694</v>
      </c>
      <c r="AB567" s="27">
        <v>46052</v>
      </c>
      <c r="AC567" s="26"/>
      <c r="AD567" s="27"/>
      <c r="AE567" s="24" t="s">
        <v>4</v>
      </c>
      <c r="AF567" s="24" t="s">
        <v>8</v>
      </c>
      <c r="AG567" s="24">
        <f>VLOOKUP(B567,ARL!A:Z,22,FALSE)</f>
        <v>4</v>
      </c>
      <c r="AH567" s="25" t="str">
        <f t="shared" ca="1" si="126"/>
        <v>VIGENTE</v>
      </c>
      <c r="AI567" s="44"/>
      <c r="AJ567" s="44"/>
      <c r="AK567" s="44"/>
      <c r="AL567" s="44"/>
      <c r="AM567" s="44"/>
      <c r="AN567" s="23"/>
      <c r="AO567" s="8" t="s">
        <v>2</v>
      </c>
      <c r="AP567" s="23">
        <v>46111</v>
      </c>
      <c r="AQ567" s="45"/>
      <c r="AR567" s="41">
        <v>51118001</v>
      </c>
      <c r="AS567" s="41">
        <v>24361502</v>
      </c>
      <c r="AT567" s="41" t="s">
        <v>5460</v>
      </c>
      <c r="AU567" s="40"/>
    </row>
    <row r="568" spans="1:47" ht="36">
      <c r="A568" s="9" t="s">
        <v>5413</v>
      </c>
      <c r="B568" s="10" t="s">
        <v>2613</v>
      </c>
      <c r="C568" s="6" t="str">
        <f>VLOOKUP(B568,Hoja1!A:G,3,FALSE)</f>
        <v>OSCAR DUBAN ROSAS BELTRAN</v>
      </c>
      <c r="D568" s="6" t="str">
        <f>VLOOKUP(B568,Hoja1!A:G,5,FALSE)</f>
        <v>YORX NICOLAS FEDERICO GORDILLO LEON</v>
      </c>
      <c r="E568" s="6" t="e">
        <f>_xlfn.XLOOKUP(B568,#REF!,#REF!," ")</f>
        <v>#REF!</v>
      </c>
      <c r="F568" s="3" t="str">
        <f>VLOOKUP(B568,Hoja1!A:G,7,FALSE)</f>
        <v>JAVIER CASTILLO GUERRERO</v>
      </c>
      <c r="G568" s="11">
        <v>46052</v>
      </c>
      <c r="H568" s="12">
        <v>8</v>
      </c>
      <c r="I568" s="12">
        <v>240</v>
      </c>
      <c r="J568" s="13">
        <v>46063</v>
      </c>
      <c r="K568" s="5"/>
      <c r="L568" s="13">
        <v>46304</v>
      </c>
      <c r="M568" s="14"/>
      <c r="N568" s="15">
        <f t="shared" si="127"/>
        <v>46304</v>
      </c>
      <c r="O568" s="16">
        <v>23200000</v>
      </c>
      <c r="P568" s="17"/>
      <c r="Q568" s="17">
        <f t="shared" si="120"/>
        <v>23200000</v>
      </c>
      <c r="R568" s="18">
        <f t="shared" si="122"/>
        <v>2900000</v>
      </c>
      <c r="S568" s="17">
        <f t="shared" si="123"/>
        <v>96666.666666666672</v>
      </c>
      <c r="T568" s="19">
        <f>21*S568</f>
        <v>2030000</v>
      </c>
      <c r="U568" s="20">
        <v>1</v>
      </c>
      <c r="V568" s="20">
        <v>9</v>
      </c>
      <c r="W568" s="20">
        <v>21</v>
      </c>
      <c r="X568" s="21">
        <f t="shared" si="124"/>
        <v>8.7499999999999994E-2</v>
      </c>
      <c r="Y568" s="22">
        <f t="shared" ca="1" si="125"/>
        <v>0.34166666666666667</v>
      </c>
      <c r="Z568" s="26" t="s">
        <v>4649</v>
      </c>
      <c r="AA568" s="26">
        <f>VLOOKUP(B568,Hoja2!A:H,8,FALSE)</f>
        <v>1874</v>
      </c>
      <c r="AB568" s="27">
        <v>46063</v>
      </c>
      <c r="AC568" s="26"/>
      <c r="AD568" s="27"/>
      <c r="AE568" s="24" t="s">
        <v>1</v>
      </c>
      <c r="AF568" s="24" t="s">
        <v>4</v>
      </c>
      <c r="AG568" s="24">
        <f>VLOOKUP(B568,ARL!A:Z,22,FALSE)</f>
        <v>3</v>
      </c>
      <c r="AH568" s="25" t="str">
        <f t="shared" ca="1" si="126"/>
        <v>VIGENTE</v>
      </c>
      <c r="AI568" s="44"/>
      <c r="AJ568" s="44"/>
      <c r="AK568" s="44"/>
      <c r="AL568" s="44"/>
      <c r="AM568" s="44"/>
      <c r="AN568" s="23"/>
      <c r="AO568" s="8" t="s">
        <v>2</v>
      </c>
      <c r="AP568" s="23">
        <v>46112</v>
      </c>
      <c r="AQ568" s="45"/>
      <c r="AR568" s="41">
        <v>51118001</v>
      </c>
      <c r="AS568" s="41">
        <v>24361502</v>
      </c>
      <c r="AT568" s="41" t="s">
        <v>5460</v>
      </c>
      <c r="AU568" s="40"/>
    </row>
    <row r="569" spans="1:47" ht="36">
      <c r="A569" s="9" t="s">
        <v>9</v>
      </c>
      <c r="B569" s="10" t="s">
        <v>2613</v>
      </c>
      <c r="C569" s="6" t="str">
        <f>VLOOKUP(B569,Hoja1!A:G,3,FALSE)</f>
        <v>OSCAR DUBAN ROSAS BELTRAN</v>
      </c>
      <c r="D569" s="6" t="str">
        <f>VLOOKUP(B569,Hoja1!A:G,5,FALSE)</f>
        <v>YORX NICOLAS FEDERICO GORDILLO LEON</v>
      </c>
      <c r="E569" s="6" t="e">
        <f>_xlfn.XLOOKUP(B569,#REF!,#REF!," ")</f>
        <v>#REF!</v>
      </c>
      <c r="F569" s="3" t="str">
        <f>VLOOKUP(B569,Hoja1!A:G,7,FALSE)</f>
        <v>JAVIER CASTILLO GUERRERO</v>
      </c>
      <c r="G569" s="11">
        <v>46052</v>
      </c>
      <c r="H569" s="12">
        <v>8</v>
      </c>
      <c r="I569" s="12">
        <v>240</v>
      </c>
      <c r="J569" s="13">
        <v>46063</v>
      </c>
      <c r="K569" s="5"/>
      <c r="L569" s="13">
        <v>46304</v>
      </c>
      <c r="M569" s="14"/>
      <c r="N569" s="15">
        <f t="shared" si="127"/>
        <v>46304</v>
      </c>
      <c r="O569" s="16">
        <v>23200000</v>
      </c>
      <c r="P569" s="17"/>
      <c r="Q569" s="17">
        <f t="shared" si="120"/>
        <v>23200000</v>
      </c>
      <c r="R569" s="18">
        <f t="shared" si="122"/>
        <v>2900000</v>
      </c>
      <c r="S569" s="17">
        <f t="shared" si="123"/>
        <v>96666.666666666672</v>
      </c>
      <c r="T569" s="19">
        <f>30*S569</f>
        <v>2900000</v>
      </c>
      <c r="U569" s="20">
        <v>2</v>
      </c>
      <c r="V569" s="20">
        <v>9</v>
      </c>
      <c r="W569" s="20">
        <f>21+30</f>
        <v>51</v>
      </c>
      <c r="X569" s="21">
        <f t="shared" si="124"/>
        <v>0.21249999999999999</v>
      </c>
      <c r="Y569" s="22">
        <f t="shared" ca="1" si="125"/>
        <v>0.34166666666666667</v>
      </c>
      <c r="Z569" s="26" t="s">
        <v>4649</v>
      </c>
      <c r="AA569" s="26">
        <f>VLOOKUP(B569,Hoja2!A:H,8,FALSE)</f>
        <v>1874</v>
      </c>
      <c r="AB569" s="27">
        <v>46063</v>
      </c>
      <c r="AC569" s="26"/>
      <c r="AD569" s="27"/>
      <c r="AE569" s="24" t="s">
        <v>4</v>
      </c>
      <c r="AF569" s="24" t="s">
        <v>8</v>
      </c>
      <c r="AG569" s="24">
        <f>VLOOKUP(B569,ARL!A:Z,22,FALSE)</f>
        <v>3</v>
      </c>
      <c r="AH569" s="25" t="str">
        <f t="shared" ca="1" si="126"/>
        <v>VIGENTE</v>
      </c>
      <c r="AI569" s="44"/>
      <c r="AJ569" s="44"/>
      <c r="AK569" s="44"/>
      <c r="AL569" s="44"/>
      <c r="AM569" s="44"/>
      <c r="AN569" s="23"/>
      <c r="AO569" s="8" t="s">
        <v>2</v>
      </c>
      <c r="AP569" s="23"/>
      <c r="AQ569" s="45"/>
      <c r="AR569" s="41">
        <v>51118001</v>
      </c>
      <c r="AS569" s="41">
        <v>24361502</v>
      </c>
      <c r="AT569" s="41" t="s">
        <v>5460</v>
      </c>
      <c r="AU569" s="40"/>
    </row>
    <row r="570" spans="1:47" ht="36">
      <c r="A570" s="9" t="s">
        <v>9</v>
      </c>
      <c r="B570" s="10" t="s">
        <v>2618</v>
      </c>
      <c r="C570" s="6" t="str">
        <f>VLOOKUP(B570,Hoja1!A:G,3,FALSE)</f>
        <v>PEDRO YESID MADARIAGA</v>
      </c>
      <c r="D570" s="6" t="str">
        <f>VLOOKUP(B570,Hoja1!A:G,5,FALSE)</f>
        <v>YORX NICOLAS FEDERICO GORDILLO LEON</v>
      </c>
      <c r="E570" s="6" t="e">
        <f>_xlfn.XLOOKUP(B570,#REF!,#REF!," ")</f>
        <v>#REF!</v>
      </c>
      <c r="F570" s="3" t="str">
        <f>VLOOKUP(B570,Hoja1!A:G,7,FALSE)</f>
        <v>JAVIER CASTILLO GUERRERO</v>
      </c>
      <c r="G570" s="11"/>
      <c r="H570" s="12">
        <v>8</v>
      </c>
      <c r="I570" s="12">
        <v>240</v>
      </c>
      <c r="J570" s="13"/>
      <c r="K570" s="5"/>
      <c r="L570" s="13"/>
      <c r="M570" s="14"/>
      <c r="N570" s="15">
        <f t="shared" si="127"/>
        <v>0</v>
      </c>
      <c r="O570" s="16"/>
      <c r="P570" s="17"/>
      <c r="Q570" s="17">
        <f t="shared" si="120"/>
        <v>0</v>
      </c>
      <c r="R570" s="18">
        <f t="shared" si="122"/>
        <v>0</v>
      </c>
      <c r="S570" s="17">
        <f t="shared" si="123"/>
        <v>0</v>
      </c>
      <c r="T570" s="19">
        <f>+AA570*S570</f>
        <v>0</v>
      </c>
      <c r="U570" s="20">
        <v>1</v>
      </c>
      <c r="V570" s="20">
        <v>9</v>
      </c>
      <c r="W570" s="20"/>
      <c r="X570" s="21">
        <f t="shared" si="124"/>
        <v>0</v>
      </c>
      <c r="Y570" s="22">
        <f t="shared" ca="1" si="125"/>
        <v>192.27083333333334</v>
      </c>
      <c r="Z570" s="26" t="s">
        <v>4244</v>
      </c>
      <c r="AA570" s="26">
        <f>VLOOKUP(B570,Hoja2!A:H,8,FALSE)</f>
        <v>1861</v>
      </c>
      <c r="AB570" s="27">
        <v>46063</v>
      </c>
      <c r="AC570" s="26"/>
      <c r="AD570" s="27"/>
      <c r="AE570" s="24"/>
      <c r="AF570" s="24"/>
      <c r="AG570" s="24">
        <f>VLOOKUP(B570,ARL!A:Z,22,FALSE)</f>
        <v>2</v>
      </c>
      <c r="AH570" s="25" t="str">
        <f t="shared" ca="1" si="126"/>
        <v>TERMINADO</v>
      </c>
      <c r="AI570" s="44"/>
      <c r="AJ570" s="44"/>
      <c r="AK570" s="44"/>
      <c r="AL570" s="44"/>
      <c r="AM570" s="44"/>
      <c r="AN570" s="23"/>
      <c r="AO570" s="8"/>
      <c r="AP570" s="23"/>
      <c r="AQ570" s="45"/>
      <c r="AR570" s="41">
        <v>51118001</v>
      </c>
      <c r="AS570" s="41">
        <v>24361502</v>
      </c>
      <c r="AT570" s="41" t="s">
        <v>5650</v>
      </c>
      <c r="AU570" s="40"/>
    </row>
    <row r="571" spans="1:47" ht="36">
      <c r="A571" s="9" t="s">
        <v>9</v>
      </c>
      <c r="B571" s="10" t="s">
        <v>2618</v>
      </c>
      <c r="C571" s="6" t="str">
        <f>VLOOKUP(B571,Hoja1!A:G,3,FALSE)</f>
        <v>PEDRO YESID MADARIAGA</v>
      </c>
      <c r="D571" s="6" t="str">
        <f>VLOOKUP(B571,Hoja1!A:G,5,FALSE)</f>
        <v>YORX NICOLAS FEDERICO GORDILLO LEON</v>
      </c>
      <c r="E571" s="6" t="e">
        <f>_xlfn.XLOOKUP(B571,#REF!,#REF!," ")</f>
        <v>#REF!</v>
      </c>
      <c r="F571" s="3" t="str">
        <f>VLOOKUP(B571,Hoja1!A:G,7,FALSE)</f>
        <v>JAVIER CASTILLO GUERRERO</v>
      </c>
      <c r="G571" s="11"/>
      <c r="H571" s="12">
        <v>8</v>
      </c>
      <c r="I571" s="12">
        <v>240</v>
      </c>
      <c r="J571" s="13"/>
      <c r="K571" s="5"/>
      <c r="L571" s="13"/>
      <c r="M571" s="14"/>
      <c r="N571" s="15">
        <f t="shared" si="127"/>
        <v>0</v>
      </c>
      <c r="O571" s="16"/>
      <c r="P571" s="17"/>
      <c r="Q571" s="17">
        <f t="shared" si="120"/>
        <v>0</v>
      </c>
      <c r="R571" s="18">
        <f t="shared" si="122"/>
        <v>0</v>
      </c>
      <c r="S571" s="17">
        <f t="shared" si="123"/>
        <v>0</v>
      </c>
      <c r="T571" s="19">
        <f>+AA571*S571</f>
        <v>0</v>
      </c>
      <c r="U571" s="20">
        <v>1</v>
      </c>
      <c r="V571" s="20">
        <v>9</v>
      </c>
      <c r="W571" s="20"/>
      <c r="X571" s="21">
        <f t="shared" si="124"/>
        <v>0</v>
      </c>
      <c r="Y571" s="22">
        <f t="shared" ca="1" si="125"/>
        <v>192.27083333333334</v>
      </c>
      <c r="Z571" s="26" t="s">
        <v>4244</v>
      </c>
      <c r="AA571" s="26">
        <f>VLOOKUP(B571,Hoja2!A:H,8,FALSE)</f>
        <v>1861</v>
      </c>
      <c r="AB571" s="27">
        <v>46063</v>
      </c>
      <c r="AC571" s="26"/>
      <c r="AD571" s="27"/>
      <c r="AE571" s="24"/>
      <c r="AF571" s="24"/>
      <c r="AG571" s="24">
        <f>VLOOKUP(B571,ARL!A:Z,22,FALSE)</f>
        <v>2</v>
      </c>
      <c r="AH571" s="25" t="str">
        <f t="shared" ca="1" si="126"/>
        <v>TERMINADO</v>
      </c>
      <c r="AI571" s="44"/>
      <c r="AJ571" s="44"/>
      <c r="AK571" s="44"/>
      <c r="AL571" s="44"/>
      <c r="AM571" s="44"/>
      <c r="AN571" s="23"/>
      <c r="AO571" s="8"/>
      <c r="AP571" s="23"/>
      <c r="AQ571" s="45"/>
      <c r="AR571" s="41">
        <v>51118001</v>
      </c>
      <c r="AS571" s="41">
        <v>24361502</v>
      </c>
      <c r="AT571" s="41" t="s">
        <v>5650</v>
      </c>
      <c r="AU571" s="40"/>
    </row>
    <row r="572" spans="1:47" ht="36">
      <c r="A572" s="9" t="s">
        <v>9</v>
      </c>
      <c r="B572" s="10" t="s">
        <v>2624</v>
      </c>
      <c r="C572" s="6" t="str">
        <f>VLOOKUP(B572,Hoja1!A:G,3,FALSE)</f>
        <v>MARTHA LUCIA UMAÑA DUITAMA</v>
      </c>
      <c r="D572" s="6" t="str">
        <f>VLOOKUP(B572,Hoja1!A:G,5,FALSE)</f>
        <v>YORX NICOLAS FEDERICO GORDILLO LEON</v>
      </c>
      <c r="E572" s="6" t="e">
        <f>_xlfn.XLOOKUP(B572,#REF!,#REF!," ")</f>
        <v>#REF!</v>
      </c>
      <c r="F572" s="3" t="str">
        <f>VLOOKUP(B572,Hoja1!A:G,7,FALSE)</f>
        <v>JAVIER CASTILLO GUERRERO</v>
      </c>
      <c r="G572" s="11">
        <v>46051</v>
      </c>
      <c r="H572" s="12">
        <v>8</v>
      </c>
      <c r="I572" s="12">
        <v>240</v>
      </c>
      <c r="J572" s="13">
        <v>46063</v>
      </c>
      <c r="K572" s="5"/>
      <c r="L572" s="13">
        <v>46304</v>
      </c>
      <c r="M572" s="14"/>
      <c r="N572" s="15">
        <f t="shared" si="127"/>
        <v>46304</v>
      </c>
      <c r="O572" s="16">
        <v>44800000</v>
      </c>
      <c r="P572" s="17"/>
      <c r="Q572" s="17">
        <f t="shared" ref="Q572:Q635" si="129">+O572+P572</f>
        <v>44800000</v>
      </c>
      <c r="R572" s="18">
        <f t="shared" si="122"/>
        <v>5600000</v>
      </c>
      <c r="S572" s="17">
        <f t="shared" si="123"/>
        <v>186666.66666666666</v>
      </c>
      <c r="T572" s="19">
        <f>30*S572</f>
        <v>5600000</v>
      </c>
      <c r="U572" s="20">
        <v>2</v>
      </c>
      <c r="V572" s="20">
        <v>9</v>
      </c>
      <c r="W572" s="20">
        <f>21+30</f>
        <v>51</v>
      </c>
      <c r="X572" s="21">
        <f t="shared" si="124"/>
        <v>0.21249999999999999</v>
      </c>
      <c r="Y572" s="22">
        <f t="shared" ca="1" si="125"/>
        <v>0.34166666666666667</v>
      </c>
      <c r="Z572" s="26" t="s">
        <v>4244</v>
      </c>
      <c r="AA572" s="26">
        <f>VLOOKUP(B572,Hoja2!A:H,8,FALSE)</f>
        <v>1870</v>
      </c>
      <c r="AB572" s="27">
        <v>46063</v>
      </c>
      <c r="AC572" s="26"/>
      <c r="AD572" s="27"/>
      <c r="AE572" s="24" t="s">
        <v>8</v>
      </c>
      <c r="AF572" s="24" t="s">
        <v>9</v>
      </c>
      <c r="AG572" s="24">
        <f>VLOOKUP(B572,ARL!A:Z,22,FALSE)</f>
        <v>2</v>
      </c>
      <c r="AH572" s="25" t="str">
        <f t="shared" ca="1" si="126"/>
        <v>VIGENTE</v>
      </c>
      <c r="AI572" s="44"/>
      <c r="AJ572" s="44"/>
      <c r="AK572" s="44"/>
      <c r="AL572" s="44"/>
      <c r="AM572" s="44"/>
      <c r="AN572" s="23"/>
      <c r="AO572" s="8" t="s">
        <v>2</v>
      </c>
      <c r="AP572" s="23">
        <v>46111</v>
      </c>
      <c r="AQ572" s="45"/>
      <c r="AR572" s="41">
        <v>51118001</v>
      </c>
      <c r="AS572" s="41">
        <v>24361502</v>
      </c>
      <c r="AT572" s="41" t="s">
        <v>5460</v>
      </c>
      <c r="AU572" s="40"/>
    </row>
    <row r="573" spans="1:47" ht="24">
      <c r="A573" s="9" t="s">
        <v>9</v>
      </c>
      <c r="B573" s="10" t="s">
        <v>2628</v>
      </c>
      <c r="C573" s="6" t="str">
        <f>VLOOKUP(B573,Hoja1!A:G,3,FALSE)</f>
        <v>HANNAH GINNETH PAEZ CASALLAS</v>
      </c>
      <c r="D573" s="6" t="str">
        <f>VLOOKUP(B573,Hoja1!A:G,5,FALSE)</f>
        <v>DIEGO MAURICIO ROJAS CACHOPE</v>
      </c>
      <c r="E573" s="6" t="e">
        <f>_xlfn.XLOOKUP(B573,#REF!,#REF!," ")</f>
        <v>#REF!</v>
      </c>
      <c r="F573" s="3" t="str">
        <f>VLOOKUP(B573,Hoja1!A:G,7,FALSE)</f>
        <v>JEISSON ANDREY GONZALEZ FLORIAN</v>
      </c>
      <c r="G573" s="11">
        <v>46050</v>
      </c>
      <c r="H573" s="12">
        <v>8</v>
      </c>
      <c r="I573" s="12">
        <v>240</v>
      </c>
      <c r="J573" s="13">
        <v>46062</v>
      </c>
      <c r="K573" s="5"/>
      <c r="L573" s="13">
        <v>46303</v>
      </c>
      <c r="M573" s="14"/>
      <c r="N573" s="15">
        <f t="shared" si="127"/>
        <v>46303</v>
      </c>
      <c r="O573" s="16">
        <v>38400000</v>
      </c>
      <c r="P573" s="17"/>
      <c r="Q573" s="17">
        <f t="shared" si="129"/>
        <v>38400000</v>
      </c>
      <c r="R573" s="18">
        <f t="shared" si="122"/>
        <v>4800000</v>
      </c>
      <c r="S573" s="17">
        <f t="shared" si="123"/>
        <v>160000</v>
      </c>
      <c r="T573" s="19">
        <f>+R573</f>
        <v>4800000</v>
      </c>
      <c r="U573" s="20">
        <v>2</v>
      </c>
      <c r="V573" s="20">
        <v>9</v>
      </c>
      <c r="W573" s="20">
        <v>22</v>
      </c>
      <c r="X573" s="21">
        <f t="shared" si="124"/>
        <v>9.166666666666666E-2</v>
      </c>
      <c r="Y573" s="22">
        <f t="shared" ca="1" si="125"/>
        <v>0.34583333333333333</v>
      </c>
      <c r="Z573" s="26" t="s">
        <v>4902</v>
      </c>
      <c r="AA573" s="26">
        <f>VLOOKUP(B573,Hoja2!A:H,8,FALSE)</f>
        <v>1807</v>
      </c>
      <c r="AB573" s="27">
        <v>46062</v>
      </c>
      <c r="AC573" s="26"/>
      <c r="AD573" s="27"/>
      <c r="AE573" s="24" t="s">
        <v>8</v>
      </c>
      <c r="AF573" s="24" t="s">
        <v>9</v>
      </c>
      <c r="AG573" s="24">
        <f>VLOOKUP(B573,ARL!A:Z,22,FALSE)</f>
        <v>4</v>
      </c>
      <c r="AH573" s="25" t="str">
        <f t="shared" ca="1" si="126"/>
        <v>VIGENTE</v>
      </c>
      <c r="AI573" s="44"/>
      <c r="AJ573" s="44"/>
      <c r="AK573" s="44"/>
      <c r="AL573" s="44"/>
      <c r="AM573" s="44"/>
      <c r="AN573" s="23"/>
      <c r="AO573" s="8" t="s">
        <v>2</v>
      </c>
      <c r="AP573" s="23">
        <v>46112</v>
      </c>
      <c r="AQ573" s="45" t="s">
        <v>0</v>
      </c>
      <c r="AR573" s="41">
        <v>51118001</v>
      </c>
      <c r="AS573" s="41">
        <v>24361502</v>
      </c>
      <c r="AT573" s="41" t="s">
        <v>5417</v>
      </c>
      <c r="AU573" s="40"/>
    </row>
    <row r="574" spans="1:47" ht="36">
      <c r="A574" s="9" t="s">
        <v>9</v>
      </c>
      <c r="B574" s="10" t="s">
        <v>2632</v>
      </c>
      <c r="C574" s="6" t="str">
        <f>VLOOKUP(B574,Hoja1!A:G,3,FALSE)</f>
        <v>SANDRA PATRICIA VILLAMOR BUITRAGO</v>
      </c>
      <c r="D574" s="6" t="str">
        <f>VLOOKUP(B574,Hoja1!A:G,5,FALSE)</f>
        <v>YORX NICOLAS FEDERICO GORDILLO LEON</v>
      </c>
      <c r="E574" s="6" t="e">
        <f>_xlfn.XLOOKUP(B574,#REF!,#REF!," ")</f>
        <v>#REF!</v>
      </c>
      <c r="F574" s="3" t="str">
        <f>VLOOKUP(B574,Hoja1!A:G,7,FALSE)</f>
        <v>JAVIER CASTILLO GUERRERO</v>
      </c>
      <c r="G574" s="11">
        <v>46048</v>
      </c>
      <c r="H574" s="12">
        <v>8</v>
      </c>
      <c r="I574" s="12">
        <v>240</v>
      </c>
      <c r="J574" s="13">
        <v>46052</v>
      </c>
      <c r="K574" s="5"/>
      <c r="L574" s="13">
        <v>46294</v>
      </c>
      <c r="M574" s="14"/>
      <c r="N574" s="15">
        <f t="shared" si="127"/>
        <v>46294</v>
      </c>
      <c r="O574" s="16">
        <v>48000000</v>
      </c>
      <c r="P574" s="17"/>
      <c r="Q574" s="17">
        <f t="shared" si="129"/>
        <v>48000000</v>
      </c>
      <c r="R574" s="18">
        <f t="shared" si="122"/>
        <v>6000000</v>
      </c>
      <c r="S574" s="17">
        <f t="shared" si="123"/>
        <v>200000</v>
      </c>
      <c r="T574" s="19">
        <f>+S574*30</f>
        <v>6000000</v>
      </c>
      <c r="U574" s="20">
        <v>3</v>
      </c>
      <c r="V574" s="20">
        <v>9</v>
      </c>
      <c r="W574" s="20">
        <f>1+30+30</f>
        <v>61</v>
      </c>
      <c r="X574" s="21">
        <f t="shared" si="124"/>
        <v>0.25416666666666665</v>
      </c>
      <c r="Y574" s="22">
        <f t="shared" ca="1" si="125"/>
        <v>0.38750000000000001</v>
      </c>
      <c r="Z574" s="26" t="s">
        <v>4654</v>
      </c>
      <c r="AA574" s="26">
        <f>VLOOKUP(B574,Hoja2!A:H,8,FALSE)</f>
        <v>745</v>
      </c>
      <c r="AB574" s="27">
        <v>46052</v>
      </c>
      <c r="AC574" s="26"/>
      <c r="AD574" s="27"/>
      <c r="AE574" s="24" t="s">
        <v>8</v>
      </c>
      <c r="AF574" s="24" t="s">
        <v>9</v>
      </c>
      <c r="AG574" s="24">
        <f>VLOOKUP(B574,ARL!A:Z,22,FALSE)</f>
        <v>2</v>
      </c>
      <c r="AH574" s="25" t="str">
        <f t="shared" ca="1" si="126"/>
        <v>VIGENTE</v>
      </c>
      <c r="AI574" s="44"/>
      <c r="AJ574" s="44"/>
      <c r="AK574" s="44"/>
      <c r="AL574" s="44"/>
      <c r="AM574" s="44"/>
      <c r="AN574" s="23"/>
      <c r="AO574" s="8" t="s">
        <v>2</v>
      </c>
      <c r="AP574" s="23">
        <v>46108</v>
      </c>
      <c r="AQ574" s="45"/>
      <c r="AR574" s="41">
        <v>51118001</v>
      </c>
      <c r="AS574" s="41">
        <v>24361502</v>
      </c>
      <c r="AT574" s="41" t="s">
        <v>5460</v>
      </c>
      <c r="AU574" s="40"/>
    </row>
    <row r="575" spans="1:47" ht="36">
      <c r="A575" s="9" t="s">
        <v>9</v>
      </c>
      <c r="B575" s="10" t="s">
        <v>2636</v>
      </c>
      <c r="C575" s="6" t="str">
        <f>VLOOKUP(B575,Hoja1!A:G,3,FALSE)</f>
        <v>GLORIA INES BECERRA MORALES</v>
      </c>
      <c r="D575" s="6" t="str">
        <f>VLOOKUP(B575,Hoja1!A:G,5,FALSE)</f>
        <v>GIOVANNY ALBERTO ALFONSO MARIN</v>
      </c>
      <c r="E575" s="6" t="e">
        <f>_xlfn.XLOOKUP(B575,#REF!,#REF!," ")</f>
        <v>#REF!</v>
      </c>
      <c r="F575" s="3" t="str">
        <f>VLOOKUP(B575,Hoja1!A:G,7,FALSE)</f>
        <v>MONICA ANDREA MIRANDA LOZADA</v>
      </c>
      <c r="G575" s="11">
        <v>46048</v>
      </c>
      <c r="H575" s="12">
        <v>8</v>
      </c>
      <c r="I575" s="12">
        <v>240</v>
      </c>
      <c r="J575" s="13">
        <v>46059</v>
      </c>
      <c r="K575" s="5"/>
      <c r="L575" s="13">
        <v>46300</v>
      </c>
      <c r="M575" s="14"/>
      <c r="N575" s="15">
        <f t="shared" si="127"/>
        <v>46300</v>
      </c>
      <c r="O575" s="16">
        <v>24760000</v>
      </c>
      <c r="P575" s="17"/>
      <c r="Q575" s="17">
        <f t="shared" si="129"/>
        <v>24760000</v>
      </c>
      <c r="R575" s="18">
        <f t="shared" si="122"/>
        <v>3095000</v>
      </c>
      <c r="S575" s="17">
        <f t="shared" si="123"/>
        <v>103166.66666666667</v>
      </c>
      <c r="T575" s="19">
        <f>3*S575</f>
        <v>309500</v>
      </c>
      <c r="U575" s="20">
        <v>2</v>
      </c>
      <c r="V575" s="20">
        <v>9</v>
      </c>
      <c r="W575" s="20">
        <v>55</v>
      </c>
      <c r="X575" s="21">
        <f t="shared" si="124"/>
        <v>0.22916666666666666</v>
      </c>
      <c r="Y575" s="22">
        <f t="shared" ca="1" si="125"/>
        <v>0.35833333333333334</v>
      </c>
      <c r="Z575" s="26" t="s">
        <v>4285</v>
      </c>
      <c r="AA575" s="26">
        <f>VLOOKUP(B575,Hoja2!A:H,8,FALSE)</f>
        <v>724</v>
      </c>
      <c r="AB575" s="27">
        <v>46052</v>
      </c>
      <c r="AC575" s="26"/>
      <c r="AD575" s="27"/>
      <c r="AE575" s="24" t="s">
        <v>8</v>
      </c>
      <c r="AF575" s="24" t="s">
        <v>9</v>
      </c>
      <c r="AG575" s="24">
        <f>VLOOKUP(B575,ARL!A:Z,22,FALSE)</f>
        <v>5</v>
      </c>
      <c r="AH575" s="25" t="str">
        <f t="shared" ca="1" si="126"/>
        <v>VIGENTE</v>
      </c>
      <c r="AI575" s="44" t="s">
        <v>3</v>
      </c>
      <c r="AJ575" s="44" t="s">
        <v>3</v>
      </c>
      <c r="AK575" s="44" t="s">
        <v>3</v>
      </c>
      <c r="AL575" s="44" t="s">
        <v>3</v>
      </c>
      <c r="AM575" s="44" t="s">
        <v>3</v>
      </c>
      <c r="AN575" s="23" t="s">
        <v>5651</v>
      </c>
      <c r="AO575" s="8" t="s">
        <v>2</v>
      </c>
      <c r="AP575" s="23">
        <v>46118</v>
      </c>
      <c r="AQ575" s="45" t="s">
        <v>0</v>
      </c>
      <c r="AR575" s="41">
        <v>51118001</v>
      </c>
      <c r="AS575" s="41">
        <v>24361502</v>
      </c>
      <c r="AT575" s="41" t="s">
        <v>5422</v>
      </c>
      <c r="AU575" s="40" t="s">
        <v>5652</v>
      </c>
    </row>
    <row r="576" spans="1:47" ht="36">
      <c r="A576" s="9" t="s">
        <v>9</v>
      </c>
      <c r="B576" s="10" t="s">
        <v>2641</v>
      </c>
      <c r="C576" s="6" t="str">
        <f>VLOOKUP(B576,Hoja1!A:G,3,FALSE)</f>
        <v>DIANA MARCELA LEMUS PRADO</v>
      </c>
      <c r="D576" s="6" t="str">
        <f>VLOOKUP(B576,Hoja1!A:G,5,FALSE)</f>
        <v>GIOVANNY ALBERTO ALFONSO MARIN</v>
      </c>
      <c r="E576" s="6" t="e">
        <f>_xlfn.XLOOKUP(B576,#REF!,#REF!," ")</f>
        <v>#REF!</v>
      </c>
      <c r="F576" s="3" t="str">
        <f>VLOOKUP(B576,Hoja1!A:G,7,FALSE)</f>
        <v>MONICA ANDREA MIRANDA LOZADA</v>
      </c>
      <c r="G576" s="11">
        <v>46052</v>
      </c>
      <c r="H576" s="12">
        <v>8</v>
      </c>
      <c r="I576" s="12">
        <v>240</v>
      </c>
      <c r="J576" s="13">
        <v>46063</v>
      </c>
      <c r="K576" s="5"/>
      <c r="L576" s="13">
        <v>46304</v>
      </c>
      <c r="M576" s="14"/>
      <c r="N576" s="15">
        <f t="shared" si="127"/>
        <v>46304</v>
      </c>
      <c r="O576" s="16">
        <v>38400000</v>
      </c>
      <c r="P576" s="17"/>
      <c r="Q576" s="17">
        <f t="shared" si="129"/>
        <v>38400000</v>
      </c>
      <c r="R576" s="18">
        <f t="shared" si="122"/>
        <v>4800000</v>
      </c>
      <c r="S576" s="17">
        <f t="shared" si="123"/>
        <v>160000</v>
      </c>
      <c r="T576" s="19">
        <f>30*S576</f>
        <v>4800000</v>
      </c>
      <c r="U576" s="20">
        <v>2</v>
      </c>
      <c r="V576" s="20">
        <v>9</v>
      </c>
      <c r="W576" s="20">
        <v>51</v>
      </c>
      <c r="X576" s="21">
        <f t="shared" si="124"/>
        <v>0.21249999999999999</v>
      </c>
      <c r="Y576" s="22">
        <f t="shared" ca="1" si="125"/>
        <v>0.34166666666666667</v>
      </c>
      <c r="Z576" s="26" t="s">
        <v>4285</v>
      </c>
      <c r="AA576" s="26">
        <f>VLOOKUP(B576,Hoja2!A:H,8,FALSE)</f>
        <v>1847</v>
      </c>
      <c r="AB576" s="27">
        <v>46063</v>
      </c>
      <c r="AC576" s="26"/>
      <c r="AD576" s="27"/>
      <c r="AE576" s="24" t="s">
        <v>4</v>
      </c>
      <c r="AF576" s="24" t="s">
        <v>8</v>
      </c>
      <c r="AG576" s="24">
        <f>VLOOKUP(B576,ARL!A:Z,22,FALSE)</f>
        <v>4</v>
      </c>
      <c r="AH576" s="25" t="str">
        <f t="shared" ca="1" si="126"/>
        <v>VIGENTE</v>
      </c>
      <c r="AI576" s="44" t="s">
        <v>3</v>
      </c>
      <c r="AJ576" s="44" t="s">
        <v>3</v>
      </c>
      <c r="AK576" s="44" t="s">
        <v>3</v>
      </c>
      <c r="AL576" s="44" t="s">
        <v>3</v>
      </c>
      <c r="AM576" s="44" t="s">
        <v>3</v>
      </c>
      <c r="AN576" s="23"/>
      <c r="AO576" s="8" t="s">
        <v>2</v>
      </c>
      <c r="AP576" s="23">
        <v>46116</v>
      </c>
      <c r="AQ576" s="45" t="s">
        <v>0</v>
      </c>
      <c r="AR576" s="41">
        <v>51118001</v>
      </c>
      <c r="AS576" s="41">
        <v>24361502</v>
      </c>
      <c r="AT576" s="41" t="s">
        <v>5422</v>
      </c>
      <c r="AU576" s="40"/>
    </row>
    <row r="577" spans="1:47" ht="36">
      <c r="A577" s="9" t="s">
        <v>9</v>
      </c>
      <c r="B577" s="10" t="s">
        <v>2646</v>
      </c>
      <c r="C577" s="6" t="str">
        <f>VLOOKUP(B577,Hoja1!A:G,3,FALSE)</f>
        <v>ANA ELVIA GARCIA HERRERA</v>
      </c>
      <c r="D577" s="6" t="str">
        <f>VLOOKUP(B577,Hoja1!A:G,5,FALSE)</f>
        <v>GIOVANNY ALBERTO ALFONSO MARIN</v>
      </c>
      <c r="E577" s="6" t="e">
        <f>_xlfn.XLOOKUP(B577,#REF!,#REF!," ")</f>
        <v>#REF!</v>
      </c>
      <c r="F577" s="3" t="str">
        <f>VLOOKUP(B577,Hoja1!A:G,7,FALSE)</f>
        <v>MONICA ANDREA MIRANDA LOZADA</v>
      </c>
      <c r="G577" s="11">
        <v>46052</v>
      </c>
      <c r="H577" s="12">
        <v>8</v>
      </c>
      <c r="I577" s="12">
        <v>240</v>
      </c>
      <c r="J577" s="13">
        <v>46063</v>
      </c>
      <c r="K577" s="5"/>
      <c r="L577" s="13">
        <v>46304</v>
      </c>
      <c r="M577" s="14"/>
      <c r="N577" s="15">
        <f t="shared" si="127"/>
        <v>46304</v>
      </c>
      <c r="O577" s="16">
        <v>24760000</v>
      </c>
      <c r="P577" s="17"/>
      <c r="Q577" s="17">
        <f t="shared" si="129"/>
        <v>24760000</v>
      </c>
      <c r="R577" s="18">
        <f t="shared" si="122"/>
        <v>3095000</v>
      </c>
      <c r="S577" s="17">
        <f t="shared" si="123"/>
        <v>103166.66666666667</v>
      </c>
      <c r="T577" s="19">
        <f>30*S577</f>
        <v>3095000</v>
      </c>
      <c r="U577" s="20">
        <v>2</v>
      </c>
      <c r="V577" s="20">
        <v>9</v>
      </c>
      <c r="W577" s="20">
        <v>51</v>
      </c>
      <c r="X577" s="21">
        <f t="shared" si="124"/>
        <v>0.21249999999999999</v>
      </c>
      <c r="Y577" s="22">
        <f t="shared" ca="1" si="125"/>
        <v>0.34166666666666667</v>
      </c>
      <c r="Z577" s="26" t="s">
        <v>4285</v>
      </c>
      <c r="AA577" s="26">
        <f>VLOOKUP(B577,Hoja2!A:H,8,FALSE)</f>
        <v>1851</v>
      </c>
      <c r="AB577" s="27">
        <v>46063</v>
      </c>
      <c r="AC577" s="26"/>
      <c r="AD577" s="27"/>
      <c r="AE577" s="24" t="s">
        <v>4</v>
      </c>
      <c r="AF577" s="24" t="s">
        <v>8</v>
      </c>
      <c r="AG577" s="24">
        <f>VLOOKUP(B577,ARL!A:Z,22,FALSE)</f>
        <v>5</v>
      </c>
      <c r="AH577" s="25" t="str">
        <f t="shared" ca="1" si="126"/>
        <v>VIGENTE</v>
      </c>
      <c r="AI577" s="44" t="s">
        <v>3</v>
      </c>
      <c r="AJ577" s="44" t="s">
        <v>3</v>
      </c>
      <c r="AK577" s="44" t="s">
        <v>3</v>
      </c>
      <c r="AL577" s="44" t="s">
        <v>3</v>
      </c>
      <c r="AM577" s="44" t="s">
        <v>3</v>
      </c>
      <c r="AN577" s="23"/>
      <c r="AO577" s="8" t="s">
        <v>2</v>
      </c>
      <c r="AP577" s="23">
        <v>46116</v>
      </c>
      <c r="AQ577" s="45" t="s">
        <v>0</v>
      </c>
      <c r="AR577" s="41">
        <v>51118001</v>
      </c>
      <c r="AS577" s="41">
        <v>24361502</v>
      </c>
      <c r="AT577" s="41" t="s">
        <v>5422</v>
      </c>
      <c r="AU577" s="40"/>
    </row>
    <row r="578" spans="1:47" ht="36">
      <c r="A578" s="9" t="s">
        <v>9</v>
      </c>
      <c r="B578" s="10" t="s">
        <v>2651</v>
      </c>
      <c r="C578" s="6" t="str">
        <f>VLOOKUP(B578,Hoja1!A:G,3,FALSE)</f>
        <v>EDGAR DANILO LOPEZ CANO</v>
      </c>
      <c r="D578" s="6" t="str">
        <f>VLOOKUP(B578,Hoja1!A:G,5,FALSE)</f>
        <v>GIOVANNY ALBERTO ALFONSO MARIN</v>
      </c>
      <c r="E578" s="6" t="e">
        <f>_xlfn.XLOOKUP(B578,#REF!,#REF!," ")</f>
        <v>#REF!</v>
      </c>
      <c r="F578" s="3" t="str">
        <f>VLOOKUP(B578,Hoja1!A:G,7,FALSE)</f>
        <v>MONICA ANDREA MIRANDA LOZADA</v>
      </c>
      <c r="G578" s="11">
        <v>46051</v>
      </c>
      <c r="H578" s="12">
        <v>8</v>
      </c>
      <c r="I578" s="12">
        <v>240</v>
      </c>
      <c r="J578" s="13">
        <v>46063</v>
      </c>
      <c r="K578" s="5"/>
      <c r="L578" s="13">
        <v>46062</v>
      </c>
      <c r="M578" s="14"/>
      <c r="N578" s="15">
        <f t="shared" si="127"/>
        <v>46062</v>
      </c>
      <c r="O578" s="16">
        <v>24760000</v>
      </c>
      <c r="P578" s="17"/>
      <c r="Q578" s="17">
        <f t="shared" si="129"/>
        <v>24760000</v>
      </c>
      <c r="R578" s="18">
        <f t="shared" si="122"/>
        <v>3095000</v>
      </c>
      <c r="S578" s="17">
        <f t="shared" si="123"/>
        <v>103166.66666666667</v>
      </c>
      <c r="T578" s="19">
        <f>30*S578</f>
        <v>3095000</v>
      </c>
      <c r="U578" s="20">
        <v>2</v>
      </c>
      <c r="V578" s="20">
        <v>9</v>
      </c>
      <c r="W578" s="20">
        <v>51</v>
      </c>
      <c r="X578" s="21">
        <f t="shared" si="124"/>
        <v>0.21249999999999999</v>
      </c>
      <c r="Y578" s="22">
        <f t="shared" ca="1" si="125"/>
        <v>0.34166666666666667</v>
      </c>
      <c r="Z578" s="26" t="s">
        <v>4285</v>
      </c>
      <c r="AA578" s="26">
        <f>VLOOKUP(B578,Hoja2!A:H,8,FALSE)</f>
        <v>1853</v>
      </c>
      <c r="AB578" s="27">
        <v>46063</v>
      </c>
      <c r="AC578" s="26"/>
      <c r="AD578" s="27"/>
      <c r="AE578" s="24" t="s">
        <v>4</v>
      </c>
      <c r="AF578" s="24"/>
      <c r="AG578" s="24">
        <f>VLOOKUP(B578,ARL!A:Z,22,FALSE)</f>
        <v>5</v>
      </c>
      <c r="AH578" s="25" t="str">
        <f t="shared" ca="1" si="126"/>
        <v>TERMINADO</v>
      </c>
      <c r="AI578" s="44" t="s">
        <v>3</v>
      </c>
      <c r="AJ578" s="44" t="s">
        <v>3</v>
      </c>
      <c r="AK578" s="44" t="s">
        <v>3</v>
      </c>
      <c r="AL578" s="44" t="s">
        <v>3</v>
      </c>
      <c r="AM578" s="44" t="s">
        <v>3</v>
      </c>
      <c r="AN578" s="23">
        <v>46113</v>
      </c>
      <c r="AO578" s="8" t="s">
        <v>2</v>
      </c>
      <c r="AP578" s="23">
        <v>46118</v>
      </c>
      <c r="AQ578" s="45" t="s">
        <v>0</v>
      </c>
      <c r="AR578" s="41">
        <v>51118001</v>
      </c>
      <c r="AS578" s="41">
        <v>24361502</v>
      </c>
      <c r="AT578" s="41" t="s">
        <v>5422</v>
      </c>
      <c r="AU578" s="40" t="s">
        <v>5653</v>
      </c>
    </row>
    <row r="579" spans="1:47" ht="36">
      <c r="A579" s="9" t="s">
        <v>9</v>
      </c>
      <c r="B579" s="10" t="s">
        <v>2655</v>
      </c>
      <c r="C579" s="6" t="str">
        <f>VLOOKUP(B579,Hoja1!A:G,3,FALSE)</f>
        <v>ERIKA PAOLA ACOSTA GUTIERREZ</v>
      </c>
      <c r="D579" s="6" t="str">
        <f>VLOOKUP(B579,Hoja1!A:G,5,FALSE)</f>
        <v>GIOVANNY ALBERTO ALFONSO MARIN</v>
      </c>
      <c r="E579" s="6" t="e">
        <f>_xlfn.XLOOKUP(B579,#REF!,#REF!," ")</f>
        <v>#REF!</v>
      </c>
      <c r="F579" s="3" t="str">
        <f>VLOOKUP(B579,Hoja1!A:G,7,FALSE)</f>
        <v>MONICA ANDREA MIRANDA LOZADA</v>
      </c>
      <c r="G579" s="11">
        <v>46051</v>
      </c>
      <c r="H579" s="12">
        <v>8</v>
      </c>
      <c r="I579" s="12">
        <v>240</v>
      </c>
      <c r="J579" s="13">
        <v>46063</v>
      </c>
      <c r="K579" s="5"/>
      <c r="L579" s="13">
        <v>46304</v>
      </c>
      <c r="M579" s="14"/>
      <c r="N579" s="15">
        <f t="shared" si="127"/>
        <v>46304</v>
      </c>
      <c r="O579" s="16">
        <v>24760000</v>
      </c>
      <c r="P579" s="17"/>
      <c r="Q579" s="17">
        <f t="shared" si="129"/>
        <v>24760000</v>
      </c>
      <c r="R579" s="18">
        <f t="shared" si="122"/>
        <v>3095000</v>
      </c>
      <c r="S579" s="17">
        <f t="shared" si="123"/>
        <v>103166.66666666667</v>
      </c>
      <c r="T579" s="19">
        <f>30*S579</f>
        <v>3095000</v>
      </c>
      <c r="U579" s="20">
        <v>2</v>
      </c>
      <c r="V579" s="20">
        <v>9</v>
      </c>
      <c r="W579" s="20">
        <v>51</v>
      </c>
      <c r="X579" s="21">
        <f t="shared" si="124"/>
        <v>0.21249999999999999</v>
      </c>
      <c r="Y579" s="22">
        <f t="shared" ca="1" si="125"/>
        <v>0.34166666666666667</v>
      </c>
      <c r="Z579" s="26" t="s">
        <v>4285</v>
      </c>
      <c r="AA579" s="26">
        <f>VLOOKUP(B579,Hoja2!A:H,8,FALSE)</f>
        <v>1859</v>
      </c>
      <c r="AB579" s="27">
        <v>46063</v>
      </c>
      <c r="AC579" s="26"/>
      <c r="AD579" s="27"/>
      <c r="AE579" s="24" t="s">
        <v>8</v>
      </c>
      <c r="AF579" s="24"/>
      <c r="AG579" s="24">
        <f>VLOOKUP(B579,ARL!A:Z,22,FALSE)</f>
        <v>5</v>
      </c>
      <c r="AH579" s="25" t="str">
        <f t="shared" ca="1" si="126"/>
        <v>VIGENTE</v>
      </c>
      <c r="AI579" s="44" t="s">
        <v>3</v>
      </c>
      <c r="AJ579" s="44" t="s">
        <v>3</v>
      </c>
      <c r="AK579" s="44" t="s">
        <v>3</v>
      </c>
      <c r="AL579" s="44" t="s">
        <v>3</v>
      </c>
      <c r="AM579" s="44" t="s">
        <v>3</v>
      </c>
      <c r="AN579" s="23"/>
      <c r="AO579" s="8" t="s">
        <v>2</v>
      </c>
      <c r="AP579" s="23">
        <v>46114</v>
      </c>
      <c r="AQ579" s="45"/>
      <c r="AR579" s="41">
        <v>51118001</v>
      </c>
      <c r="AS579" s="41">
        <v>24361502</v>
      </c>
      <c r="AT579" s="41" t="s">
        <v>5422</v>
      </c>
      <c r="AU579" s="40"/>
    </row>
    <row r="580" spans="1:47" ht="36">
      <c r="A580" s="9" t="s">
        <v>9</v>
      </c>
      <c r="B580" s="10" t="s">
        <v>2659</v>
      </c>
      <c r="C580" s="6" t="str">
        <f>VLOOKUP(B580,Hoja1!A:G,3,FALSE)</f>
        <v>INGRID JULIETH PINZON SOLER</v>
      </c>
      <c r="D580" s="6" t="str">
        <f>VLOOKUP(B580,Hoja1!A:G,5,FALSE)</f>
        <v>GIOVANNY ALBERTO ALFONSO MARIN</v>
      </c>
      <c r="E580" s="6" t="e">
        <f>_xlfn.XLOOKUP(B580,#REF!,#REF!," ")</f>
        <v>#REF!</v>
      </c>
      <c r="F580" s="3" t="str">
        <f>VLOOKUP(B580,Hoja1!A:G,7,FALSE)</f>
        <v>MONICA ANDREA MIRANDA LOZADA</v>
      </c>
      <c r="G580" s="11">
        <v>46049</v>
      </c>
      <c r="H580" s="12">
        <v>8</v>
      </c>
      <c r="I580" s="12">
        <v>240</v>
      </c>
      <c r="J580" s="13">
        <v>46058</v>
      </c>
      <c r="K580" s="5"/>
      <c r="L580" s="13">
        <v>46299</v>
      </c>
      <c r="M580" s="14"/>
      <c r="N580" s="15">
        <f t="shared" si="127"/>
        <v>46299</v>
      </c>
      <c r="O580" s="16">
        <v>24760000</v>
      </c>
      <c r="P580" s="17"/>
      <c r="Q580" s="17">
        <f t="shared" si="129"/>
        <v>24760000</v>
      </c>
      <c r="R580" s="18">
        <f t="shared" si="122"/>
        <v>3095000</v>
      </c>
      <c r="S580" s="17">
        <f t="shared" si="123"/>
        <v>103166.66666666667</v>
      </c>
      <c r="T580" s="19">
        <f>30*S580</f>
        <v>3095000</v>
      </c>
      <c r="U580" s="20">
        <v>2</v>
      </c>
      <c r="V580" s="20">
        <v>9</v>
      </c>
      <c r="W580" s="20">
        <v>56</v>
      </c>
      <c r="X580" s="21">
        <f t="shared" si="124"/>
        <v>0.23333333333333334</v>
      </c>
      <c r="Y580" s="22">
        <f t="shared" ca="1" si="125"/>
        <v>0.36249999999999999</v>
      </c>
      <c r="Z580" s="26" t="s">
        <v>4285</v>
      </c>
      <c r="AA580" s="26">
        <f>VLOOKUP(B580,Hoja2!A:H,8,FALSE)</f>
        <v>761</v>
      </c>
      <c r="AB580" s="27">
        <v>46052</v>
      </c>
      <c r="AC580" s="26"/>
      <c r="AD580" s="27"/>
      <c r="AE580" s="24" t="s">
        <v>8</v>
      </c>
      <c r="AF580" s="24"/>
      <c r="AG580" s="24">
        <f>VLOOKUP(B580,ARL!A:Z,22,FALSE)</f>
        <v>5</v>
      </c>
      <c r="AH580" s="25" t="str">
        <f t="shared" ca="1" si="126"/>
        <v>VIGENTE</v>
      </c>
      <c r="AI580" s="44" t="s">
        <v>3</v>
      </c>
      <c r="AJ580" s="44" t="s">
        <v>3</v>
      </c>
      <c r="AK580" s="44" t="s">
        <v>3</v>
      </c>
      <c r="AL580" s="44" t="s">
        <v>3</v>
      </c>
      <c r="AM580" s="44" t="s">
        <v>3</v>
      </c>
      <c r="AN580" s="23"/>
      <c r="AO580" s="8" t="s">
        <v>2</v>
      </c>
      <c r="AP580" s="23">
        <v>46114</v>
      </c>
      <c r="AQ580" s="45" t="s">
        <v>0</v>
      </c>
      <c r="AR580" s="41">
        <v>51118001</v>
      </c>
      <c r="AS580" s="41">
        <v>24361502</v>
      </c>
      <c r="AT580" s="41" t="s">
        <v>5654</v>
      </c>
      <c r="AU580" s="40"/>
    </row>
    <row r="581" spans="1:47" ht="48">
      <c r="A581" s="9" t="s">
        <v>9</v>
      </c>
      <c r="B581" s="10" t="s">
        <v>4632</v>
      </c>
      <c r="C581" s="6" t="s">
        <v>5655</v>
      </c>
      <c r="D581" s="6" t="s">
        <v>2204</v>
      </c>
      <c r="E581" s="6" t="s">
        <v>173</v>
      </c>
      <c r="F581" s="3" t="s">
        <v>1325</v>
      </c>
      <c r="G581" s="11">
        <v>46048</v>
      </c>
      <c r="H581" s="12">
        <v>8</v>
      </c>
      <c r="I581" s="12">
        <v>240</v>
      </c>
      <c r="J581" s="13">
        <v>46062</v>
      </c>
      <c r="K581" s="5"/>
      <c r="L581" s="13">
        <v>46303</v>
      </c>
      <c r="M581" s="14"/>
      <c r="N581" s="15">
        <f t="shared" si="127"/>
        <v>46303</v>
      </c>
      <c r="O581" s="16">
        <v>24760000</v>
      </c>
      <c r="P581" s="17"/>
      <c r="Q581" s="17">
        <f t="shared" si="129"/>
        <v>24760000</v>
      </c>
      <c r="R581" s="18">
        <f t="shared" si="122"/>
        <v>3095000</v>
      </c>
      <c r="S581" s="17">
        <f t="shared" si="123"/>
        <v>103166.66666666667</v>
      </c>
      <c r="T581" s="19">
        <v>3095000</v>
      </c>
      <c r="U581" s="20">
        <v>2</v>
      </c>
      <c r="V581" s="20">
        <v>9</v>
      </c>
      <c r="W581" s="20">
        <f>22+30</f>
        <v>52</v>
      </c>
      <c r="X581" s="21">
        <f t="shared" si="124"/>
        <v>0.21666666666666667</v>
      </c>
      <c r="Y581" s="22">
        <f t="shared" ca="1" si="125"/>
        <v>0.34583333333333333</v>
      </c>
      <c r="Z581" s="26" t="s">
        <v>4274</v>
      </c>
      <c r="AA581" s="26">
        <f>VLOOKUP(B581,Hoja2!A:H,8,FALSE)</f>
        <v>731</v>
      </c>
      <c r="AB581" s="27">
        <v>46052</v>
      </c>
      <c r="AC581" s="26"/>
      <c r="AD581" s="27"/>
      <c r="AE581" s="24" t="s">
        <v>8</v>
      </c>
      <c r="AF581" s="24" t="s">
        <v>9</v>
      </c>
      <c r="AG581" s="24" t="e">
        <f>VLOOKUP(B581,ARL!A:Z,22,FALSE)</f>
        <v>#N/A</v>
      </c>
      <c r="AH581" s="25" t="str">
        <f t="shared" ca="1" si="126"/>
        <v>VIGENTE</v>
      </c>
      <c r="AI581" s="44" t="s">
        <v>3</v>
      </c>
      <c r="AJ581" s="44" t="s">
        <v>3</v>
      </c>
      <c r="AK581" s="44" t="s">
        <v>3</v>
      </c>
      <c r="AL581" s="44" t="s">
        <v>3</v>
      </c>
      <c r="AM581" s="44" t="s">
        <v>3</v>
      </c>
      <c r="AN581" s="23"/>
      <c r="AO581" s="8" t="s">
        <v>2</v>
      </c>
      <c r="AP581" s="23">
        <v>46109</v>
      </c>
      <c r="AQ581" s="45" t="s">
        <v>0</v>
      </c>
      <c r="AR581" s="41">
        <v>51118001</v>
      </c>
      <c r="AS581" s="41">
        <v>24361502</v>
      </c>
      <c r="AT581" s="41" t="s">
        <v>5477</v>
      </c>
      <c r="AU581" s="40"/>
    </row>
    <row r="582" spans="1:47" ht="58.35">
      <c r="A582" s="9" t="s">
        <v>9</v>
      </c>
      <c r="B582" s="10" t="s">
        <v>2667</v>
      </c>
      <c r="C582" s="6" t="str">
        <f>VLOOKUP(B582,Hoja1!A:G,3,FALSE)</f>
        <v>ADRIANA YANED GIL JEREZ</v>
      </c>
      <c r="D582" s="6" t="str">
        <f>VLOOKUP(B582,Hoja1!A:G,5,FALSE)</f>
        <v>ANA MARIA CANO ARDILA</v>
      </c>
      <c r="E582" s="6" t="s">
        <v>1394</v>
      </c>
      <c r="F582" s="3" t="str">
        <f>VLOOKUP(B582,Hoja1!A:G,7,FALSE)</f>
        <v>DARWIN JOHAN CRISTANCHO MICAN</v>
      </c>
      <c r="G582" s="11">
        <v>46048</v>
      </c>
      <c r="H582" s="12">
        <v>8</v>
      </c>
      <c r="I582" s="12">
        <v>240</v>
      </c>
      <c r="J582" s="13">
        <v>46055</v>
      </c>
      <c r="K582" s="5" t="s">
        <v>4248</v>
      </c>
      <c r="L582" s="13">
        <v>46296</v>
      </c>
      <c r="M582" s="14">
        <v>0</v>
      </c>
      <c r="N582" s="15">
        <f t="shared" si="127"/>
        <v>46296</v>
      </c>
      <c r="O582" s="16">
        <v>23200000</v>
      </c>
      <c r="P582" s="17">
        <v>0</v>
      </c>
      <c r="Q582" s="17">
        <f t="shared" si="129"/>
        <v>23200000</v>
      </c>
      <c r="R582" s="18">
        <f t="shared" si="122"/>
        <v>2900000</v>
      </c>
      <c r="S582" s="17">
        <f t="shared" si="123"/>
        <v>96666.666666666672</v>
      </c>
      <c r="T582" s="19">
        <f>29*S582</f>
        <v>2803333.3333333335</v>
      </c>
      <c r="U582" s="20">
        <v>1</v>
      </c>
      <c r="V582" s="20">
        <v>9</v>
      </c>
      <c r="W582" s="20">
        <v>29</v>
      </c>
      <c r="X582" s="21">
        <f t="shared" si="124"/>
        <v>0.12083333333333333</v>
      </c>
      <c r="Y582" s="22">
        <f t="shared" ca="1" si="125"/>
        <v>0.375</v>
      </c>
      <c r="Z582" s="26" t="s">
        <v>4381</v>
      </c>
      <c r="AA582" s="26">
        <f>VLOOKUP(B582,Hoja2!A:H,8,FALSE)</f>
        <v>696</v>
      </c>
      <c r="AB582" s="27">
        <v>46052</v>
      </c>
      <c r="AC582" s="26" t="s">
        <v>4248</v>
      </c>
      <c r="AD582" s="27" t="s">
        <v>4248</v>
      </c>
      <c r="AE582" s="24" t="s">
        <v>4</v>
      </c>
      <c r="AF582" s="24" t="s">
        <v>8</v>
      </c>
      <c r="AG582" s="24">
        <f>VLOOKUP(B582,ARL!A:Z,22,FALSE)</f>
        <v>5</v>
      </c>
      <c r="AH582" s="25" t="str">
        <f t="shared" ca="1" si="126"/>
        <v>VIGENTE</v>
      </c>
      <c r="AI582" s="44" t="s">
        <v>3</v>
      </c>
      <c r="AJ582" s="44" t="s">
        <v>3</v>
      </c>
      <c r="AK582" s="44" t="s">
        <v>3</v>
      </c>
      <c r="AL582" s="44" t="s">
        <v>3</v>
      </c>
      <c r="AM582" s="44" t="s">
        <v>3</v>
      </c>
      <c r="AN582" s="23">
        <v>46111</v>
      </c>
      <c r="AO582" s="8" t="s">
        <v>2</v>
      </c>
      <c r="AP582" s="23">
        <v>46112</v>
      </c>
      <c r="AQ582" s="45" t="s">
        <v>0</v>
      </c>
      <c r="AR582" s="41">
        <v>51118001</v>
      </c>
      <c r="AS582" s="41">
        <v>24361502</v>
      </c>
      <c r="AT582" s="41" t="s">
        <v>5460</v>
      </c>
      <c r="AU582" s="40" t="s">
        <v>5656</v>
      </c>
    </row>
    <row r="583" spans="1:47" ht="24">
      <c r="A583" s="9" t="s">
        <v>9</v>
      </c>
      <c r="B583" s="10" t="s">
        <v>2672</v>
      </c>
      <c r="C583" s="6" t="str">
        <f>VLOOKUP(B583,Hoja1!A:G,3,FALSE)</f>
        <v>JENNY ANGELICA ORTIZ SANTOFIMIO</v>
      </c>
      <c r="D583" s="6" t="str">
        <f>VLOOKUP(B583,Hoja1!A:G,5,FALSE)</f>
        <v>ANA MARIA CANO ARDILA</v>
      </c>
      <c r="E583" s="6" t="s">
        <v>1394</v>
      </c>
      <c r="F583" s="3" t="str">
        <f>VLOOKUP(B583,Hoja1!A:G,7,FALSE)</f>
        <v>DARWIN JOHAN CRISTANCHO MICAN</v>
      </c>
      <c r="G583" s="11">
        <v>46048</v>
      </c>
      <c r="H583" s="12">
        <v>8</v>
      </c>
      <c r="I583" s="12">
        <v>240</v>
      </c>
      <c r="J583" s="13">
        <v>46055</v>
      </c>
      <c r="K583" s="5" t="s">
        <v>4248</v>
      </c>
      <c r="L583" s="13">
        <v>46296</v>
      </c>
      <c r="M583" s="14">
        <v>0</v>
      </c>
      <c r="N583" s="15">
        <f t="shared" si="127"/>
        <v>46296</v>
      </c>
      <c r="O583" s="16">
        <v>23200000</v>
      </c>
      <c r="P583" s="17">
        <v>0</v>
      </c>
      <c r="Q583" s="17">
        <f t="shared" si="129"/>
        <v>23200000</v>
      </c>
      <c r="R583" s="18">
        <f t="shared" si="122"/>
        <v>2900000</v>
      </c>
      <c r="S583" s="17">
        <f t="shared" si="123"/>
        <v>96666.666666666672</v>
      </c>
      <c r="T583" s="19">
        <f>30*S583</f>
        <v>2900000</v>
      </c>
      <c r="U583" s="20">
        <v>2</v>
      </c>
      <c r="V583" s="20">
        <v>9</v>
      </c>
      <c r="W583" s="20">
        <f>29+30</f>
        <v>59</v>
      </c>
      <c r="X583" s="21">
        <f t="shared" si="124"/>
        <v>0.24583333333333332</v>
      </c>
      <c r="Y583" s="22">
        <f t="shared" ca="1" si="125"/>
        <v>0.375</v>
      </c>
      <c r="Z583" s="26" t="s">
        <v>4381</v>
      </c>
      <c r="AA583" s="26">
        <f>VLOOKUP(B583,Hoja2!A:H,8,FALSE)</f>
        <v>697</v>
      </c>
      <c r="AB583" s="27">
        <v>46052</v>
      </c>
      <c r="AC583" s="26" t="s">
        <v>4248</v>
      </c>
      <c r="AD583" s="27" t="s">
        <v>4248</v>
      </c>
      <c r="AE583" s="24" t="s">
        <v>8</v>
      </c>
      <c r="AF583" s="24" t="s">
        <v>9</v>
      </c>
      <c r="AG583" s="24">
        <f>VLOOKUP(B583,ARL!A:Z,22,FALSE)</f>
        <v>5</v>
      </c>
      <c r="AH583" s="25" t="str">
        <f t="shared" ca="1" si="126"/>
        <v>VIGENTE</v>
      </c>
      <c r="AI583" s="44" t="s">
        <v>3</v>
      </c>
      <c r="AJ583" s="44" t="s">
        <v>3</v>
      </c>
      <c r="AK583" s="44" t="s">
        <v>3</v>
      </c>
      <c r="AL583" s="44" t="s">
        <v>3</v>
      </c>
      <c r="AM583" s="44" t="s">
        <v>0</v>
      </c>
      <c r="AN583" s="23"/>
      <c r="AO583" s="8" t="s">
        <v>2</v>
      </c>
      <c r="AP583" s="23">
        <v>46112</v>
      </c>
      <c r="AQ583" s="45" t="s">
        <v>0</v>
      </c>
      <c r="AR583" s="41">
        <v>51118001</v>
      </c>
      <c r="AS583" s="41">
        <v>24361502</v>
      </c>
      <c r="AT583" s="41" t="s">
        <v>5460</v>
      </c>
      <c r="AU583" s="40"/>
    </row>
    <row r="584" spans="1:47" ht="24">
      <c r="A584" s="9" t="s">
        <v>9</v>
      </c>
      <c r="B584" s="10" t="s">
        <v>2676</v>
      </c>
      <c r="C584" s="6" t="str">
        <f>VLOOKUP(B584,Hoja1!A:G,3,FALSE)</f>
        <v>LINA PAOLA CASTILLO GARAY</v>
      </c>
      <c r="D584" s="6" t="str">
        <f>VLOOKUP(B584,Hoja1!A:G,5,FALSE)</f>
        <v>ANA MARIA CANO ARDILA</v>
      </c>
      <c r="E584" s="6" t="e">
        <f>_xlfn.XLOOKUP(B584,#REF!,#REF!," ")</f>
        <v>#REF!</v>
      </c>
      <c r="F584" s="3" t="str">
        <f>VLOOKUP(B584,Hoja1!A:G,7,FALSE)</f>
        <v>DARWIN JOHAN CRISTANCHO MICAN</v>
      </c>
      <c r="G584" s="11">
        <v>46048</v>
      </c>
      <c r="H584" s="12">
        <v>8</v>
      </c>
      <c r="I584" s="12">
        <v>240</v>
      </c>
      <c r="J584" s="13">
        <v>46057</v>
      </c>
      <c r="K584" s="5" t="s">
        <v>4248</v>
      </c>
      <c r="L584" s="13">
        <v>46298</v>
      </c>
      <c r="M584" s="14">
        <v>0</v>
      </c>
      <c r="N584" s="15">
        <f t="shared" si="127"/>
        <v>46298</v>
      </c>
      <c r="O584" s="16">
        <v>23200000</v>
      </c>
      <c r="P584" s="17">
        <v>0</v>
      </c>
      <c r="Q584" s="17">
        <f t="shared" si="129"/>
        <v>23200000</v>
      </c>
      <c r="R584" s="18">
        <f t="shared" si="122"/>
        <v>2900000</v>
      </c>
      <c r="S584" s="17">
        <f t="shared" si="123"/>
        <v>96666.666666666672</v>
      </c>
      <c r="T584" s="19">
        <f>30*S584</f>
        <v>2900000</v>
      </c>
      <c r="U584" s="20">
        <v>2</v>
      </c>
      <c r="V584" s="20">
        <v>9</v>
      </c>
      <c r="W584" s="20">
        <f>27+30</f>
        <v>57</v>
      </c>
      <c r="X584" s="21">
        <f t="shared" si="124"/>
        <v>0.23749999999999999</v>
      </c>
      <c r="Y584" s="22">
        <f t="shared" ca="1" si="125"/>
        <v>0.36666666666666664</v>
      </c>
      <c r="Z584" s="26" t="s">
        <v>4381</v>
      </c>
      <c r="AA584" s="26">
        <f>VLOOKUP(B584,Hoja2!A:H,8,FALSE)</f>
        <v>698</v>
      </c>
      <c r="AB584" s="27">
        <v>46052</v>
      </c>
      <c r="AC584" s="26" t="s">
        <v>4248</v>
      </c>
      <c r="AD584" s="27" t="s">
        <v>4248</v>
      </c>
      <c r="AE584" s="24" t="s">
        <v>6</v>
      </c>
      <c r="AF584" s="24" t="s">
        <v>8</v>
      </c>
      <c r="AG584" s="24">
        <f>VLOOKUP(B584,ARL!A:Z,22,FALSE)</f>
        <v>5</v>
      </c>
      <c r="AH584" s="25" t="str">
        <f t="shared" ca="1" si="126"/>
        <v>VIGENTE</v>
      </c>
      <c r="AI584" s="44" t="s">
        <v>3</v>
      </c>
      <c r="AJ584" s="44" t="s">
        <v>3</v>
      </c>
      <c r="AK584" s="44" t="s">
        <v>3</v>
      </c>
      <c r="AL584" s="44" t="s">
        <v>3</v>
      </c>
      <c r="AM584" s="44" t="s">
        <v>3</v>
      </c>
      <c r="AN584" s="23"/>
      <c r="AO584" s="8" t="s">
        <v>2</v>
      </c>
      <c r="AP584" s="23">
        <v>46112</v>
      </c>
      <c r="AQ584" s="45"/>
      <c r="AR584" s="41">
        <v>51118001</v>
      </c>
      <c r="AS584" s="41">
        <v>24361502</v>
      </c>
      <c r="AT584" s="41" t="s">
        <v>5460</v>
      </c>
      <c r="AU584" s="40"/>
    </row>
    <row r="585" spans="1:47" ht="36">
      <c r="A585" s="9" t="s">
        <v>9</v>
      </c>
      <c r="B585" s="10" t="s">
        <v>2682</v>
      </c>
      <c r="C585" s="6" t="str">
        <f>VLOOKUP(B585,Hoja1!A:G,3,FALSE)</f>
        <v>LILIANA CORONADO MORENO</v>
      </c>
      <c r="D585" s="6" t="str">
        <f>VLOOKUP(B585,Hoja1!A:G,5,FALSE)</f>
        <v>ANA MARIA CANO ARDILA</v>
      </c>
      <c r="E585" s="6" t="s">
        <v>1394</v>
      </c>
      <c r="F585" s="3" t="str">
        <f>VLOOKUP(B585,Hoja1!A:G,7,FALSE)</f>
        <v>DARWIN JOHAN CRISTANCHO MICAN</v>
      </c>
      <c r="G585" s="11">
        <v>46048</v>
      </c>
      <c r="H585" s="12">
        <v>8</v>
      </c>
      <c r="I585" s="12">
        <v>240</v>
      </c>
      <c r="J585" s="13">
        <v>46055</v>
      </c>
      <c r="K585" s="5" t="s">
        <v>4248</v>
      </c>
      <c r="L585" s="13">
        <v>46296</v>
      </c>
      <c r="M585" s="14">
        <v>0</v>
      </c>
      <c r="N585" s="15">
        <f t="shared" si="127"/>
        <v>46296</v>
      </c>
      <c r="O585" s="16">
        <v>23200000</v>
      </c>
      <c r="P585" s="17">
        <v>0</v>
      </c>
      <c r="Q585" s="17">
        <f t="shared" si="129"/>
        <v>23200000</v>
      </c>
      <c r="R585" s="18">
        <f t="shared" si="122"/>
        <v>2900000</v>
      </c>
      <c r="S585" s="17">
        <f t="shared" si="123"/>
        <v>96666.666666666672</v>
      </c>
      <c r="T585" s="19">
        <f>30*S585</f>
        <v>2900000</v>
      </c>
      <c r="U585" s="20">
        <v>2</v>
      </c>
      <c r="V585" s="20">
        <v>9</v>
      </c>
      <c r="W585" s="20">
        <f>21+30</f>
        <v>51</v>
      </c>
      <c r="X585" s="21">
        <f t="shared" si="124"/>
        <v>0.21249999999999999</v>
      </c>
      <c r="Y585" s="22">
        <f t="shared" ca="1" si="125"/>
        <v>0.375</v>
      </c>
      <c r="Z585" s="26" t="s">
        <v>4381</v>
      </c>
      <c r="AA585" s="26">
        <f>VLOOKUP(B585,Hoja2!A:H,8,FALSE)</f>
        <v>699</v>
      </c>
      <c r="AB585" s="27">
        <v>46052</v>
      </c>
      <c r="AC585" s="26" t="s">
        <v>4248</v>
      </c>
      <c r="AD585" s="27" t="s">
        <v>4248</v>
      </c>
      <c r="AE585" s="24" t="s">
        <v>4</v>
      </c>
      <c r="AF585" s="24" t="s">
        <v>8</v>
      </c>
      <c r="AG585" s="24">
        <f>VLOOKUP(B585,ARL!A:Z,22,FALSE)</f>
        <v>5</v>
      </c>
      <c r="AH585" s="25" t="str">
        <f t="shared" ca="1" si="126"/>
        <v>VIGENTE</v>
      </c>
      <c r="AI585" s="44" t="s">
        <v>3</v>
      </c>
      <c r="AJ585" s="44" t="s">
        <v>3</v>
      </c>
      <c r="AK585" s="44" t="s">
        <v>3</v>
      </c>
      <c r="AL585" s="44" t="s">
        <v>3</v>
      </c>
      <c r="AM585" s="44" t="s">
        <v>3</v>
      </c>
      <c r="AN585" s="23"/>
      <c r="AO585" s="8" t="s">
        <v>2</v>
      </c>
      <c r="AP585" s="23">
        <v>46112</v>
      </c>
      <c r="AQ585" s="45" t="s">
        <v>0</v>
      </c>
      <c r="AR585" s="41">
        <v>51118001</v>
      </c>
      <c r="AS585" s="41">
        <v>24361502</v>
      </c>
      <c r="AT585" s="41" t="s">
        <v>5460</v>
      </c>
      <c r="AU585" s="40"/>
    </row>
    <row r="586" spans="1:47" ht="24">
      <c r="A586" s="9" t="s">
        <v>9</v>
      </c>
      <c r="B586" s="10" t="s">
        <v>2686</v>
      </c>
      <c r="C586" s="6" t="str">
        <f>VLOOKUP(B586,Hoja1!A:G,3,FALSE)</f>
        <v>YEIZON QUIROGA OLAYA</v>
      </c>
      <c r="D586" s="6" t="str">
        <f>VLOOKUP(B586,Hoja1!A:G,5,FALSE)</f>
        <v>ANA MARIA CANO ARDILA</v>
      </c>
      <c r="E586" s="6" t="e">
        <f>_xlfn.XLOOKUP(B586,#REF!,#REF!," ")</f>
        <v>#REF!</v>
      </c>
      <c r="F586" s="3" t="str">
        <f>VLOOKUP(B586,Hoja1!A:G,7,FALSE)</f>
        <v>DARWIN JOHAN CRISTANCHO MICAN</v>
      </c>
      <c r="G586" s="11">
        <v>46048</v>
      </c>
      <c r="H586" s="12">
        <v>8</v>
      </c>
      <c r="I586" s="12">
        <v>240</v>
      </c>
      <c r="J586" s="13">
        <v>46055</v>
      </c>
      <c r="K586" s="5" t="s">
        <v>4248</v>
      </c>
      <c r="L586" s="13">
        <v>46296</v>
      </c>
      <c r="M586" s="14">
        <v>0</v>
      </c>
      <c r="N586" s="15">
        <f t="shared" si="127"/>
        <v>46296</v>
      </c>
      <c r="O586" s="16">
        <v>23200000</v>
      </c>
      <c r="P586" s="17">
        <v>0</v>
      </c>
      <c r="Q586" s="17">
        <f t="shared" si="129"/>
        <v>23200000</v>
      </c>
      <c r="R586" s="18">
        <f t="shared" si="122"/>
        <v>2900000</v>
      </c>
      <c r="S586" s="17">
        <f t="shared" si="123"/>
        <v>96666.666666666672</v>
      </c>
      <c r="T586" s="19">
        <f>30*S586</f>
        <v>2900000</v>
      </c>
      <c r="U586" s="20">
        <v>2</v>
      </c>
      <c r="V586" s="20">
        <v>9</v>
      </c>
      <c r="W586" s="20">
        <f>29+30</f>
        <v>59</v>
      </c>
      <c r="X586" s="21">
        <f t="shared" si="124"/>
        <v>0.24583333333333332</v>
      </c>
      <c r="Y586" s="22">
        <f t="shared" ca="1" si="125"/>
        <v>0.375</v>
      </c>
      <c r="Z586" s="26" t="s">
        <v>4381</v>
      </c>
      <c r="AA586" s="26">
        <f>VLOOKUP(B586,Hoja2!A:H,8,FALSE)</f>
        <v>701</v>
      </c>
      <c r="AB586" s="27">
        <v>46052</v>
      </c>
      <c r="AC586" s="26" t="s">
        <v>4248</v>
      </c>
      <c r="AD586" s="27" t="s">
        <v>4248</v>
      </c>
      <c r="AE586" s="24" t="s">
        <v>6</v>
      </c>
      <c r="AF586" s="24" t="s">
        <v>8</v>
      </c>
      <c r="AG586" s="24">
        <f>VLOOKUP(B586,ARL!A:Z,22,FALSE)</f>
        <v>5</v>
      </c>
      <c r="AH586" s="25" t="str">
        <f t="shared" ca="1" si="126"/>
        <v>VIGENTE</v>
      </c>
      <c r="AI586" s="44" t="s">
        <v>3</v>
      </c>
      <c r="AJ586" s="44" t="s">
        <v>3</v>
      </c>
      <c r="AK586" s="44" t="s">
        <v>3</v>
      </c>
      <c r="AL586" s="44" t="s">
        <v>3</v>
      </c>
      <c r="AM586" s="44" t="s">
        <v>3</v>
      </c>
      <c r="AN586" s="23"/>
      <c r="AO586" s="8" t="s">
        <v>2</v>
      </c>
      <c r="AP586" s="23">
        <v>46112</v>
      </c>
      <c r="AQ586" s="45" t="s">
        <v>0</v>
      </c>
      <c r="AR586" s="41">
        <v>51118001</v>
      </c>
      <c r="AS586" s="41">
        <v>24361502</v>
      </c>
      <c r="AT586" s="41" t="s">
        <v>5460</v>
      </c>
      <c r="AU586" s="40"/>
    </row>
    <row r="587" spans="1:47" ht="48">
      <c r="A587" s="9" t="s">
        <v>9</v>
      </c>
      <c r="B587" s="10" t="s">
        <v>2690</v>
      </c>
      <c r="C587" s="6" t="str">
        <f>VLOOKUP(B587,Hoja1!A:G,3,FALSE)</f>
        <v>EDIXON LOPEZ DIAZ</v>
      </c>
      <c r="D587" s="6" t="str">
        <f>VLOOKUP(B587,Hoja1!A:G,5,FALSE)</f>
        <v>MARIO ALEXANDER MORALES HERRERA</v>
      </c>
      <c r="E587" s="6" t="s">
        <v>173</v>
      </c>
      <c r="F587" s="3" t="str">
        <f>VLOOKUP(B587,Hoja1!A:G,7,FALSE)</f>
        <v>ANA MATILDE GUTIERREZ BOLIVAR</v>
      </c>
      <c r="G587" s="11">
        <v>46048</v>
      </c>
      <c r="H587" s="12">
        <v>8</v>
      </c>
      <c r="I587" s="12">
        <v>240</v>
      </c>
      <c r="J587" s="13">
        <v>46059</v>
      </c>
      <c r="K587" s="5"/>
      <c r="L587" s="13">
        <v>46300</v>
      </c>
      <c r="M587" s="14"/>
      <c r="N587" s="15">
        <f t="shared" si="127"/>
        <v>46300</v>
      </c>
      <c r="O587" s="16">
        <v>24760000</v>
      </c>
      <c r="P587" s="17"/>
      <c r="Q587" s="17">
        <f t="shared" si="129"/>
        <v>24760000</v>
      </c>
      <c r="R587" s="18">
        <f t="shared" si="122"/>
        <v>3095000</v>
      </c>
      <c r="S587" s="17">
        <f t="shared" si="123"/>
        <v>103166.66666666667</v>
      </c>
      <c r="T587" s="19">
        <v>3095000</v>
      </c>
      <c r="U587" s="20">
        <v>2</v>
      </c>
      <c r="V587" s="20">
        <v>9</v>
      </c>
      <c r="W587" s="20">
        <f>25+30</f>
        <v>55</v>
      </c>
      <c r="X587" s="21">
        <f t="shared" si="124"/>
        <v>0.22916666666666666</v>
      </c>
      <c r="Y587" s="22">
        <f t="shared" ca="1" si="125"/>
        <v>0.35833333333333334</v>
      </c>
      <c r="Z587" s="26" t="s">
        <v>4274</v>
      </c>
      <c r="AA587" s="26">
        <f>VLOOKUP(B587,Hoja2!A:H,8,FALSE)</f>
        <v>729</v>
      </c>
      <c r="AB587" s="27">
        <v>46052</v>
      </c>
      <c r="AC587" s="26"/>
      <c r="AD587" s="27"/>
      <c r="AE587" s="24" t="s">
        <v>4</v>
      </c>
      <c r="AF587" s="24" t="s">
        <v>8</v>
      </c>
      <c r="AG587" s="24">
        <f>VLOOKUP(B587,ARL!A:Z,22,FALSE)</f>
        <v>5</v>
      </c>
      <c r="AH587" s="25" t="str">
        <f t="shared" ca="1" si="126"/>
        <v>VIGENTE</v>
      </c>
      <c r="AI587" s="44" t="s">
        <v>3</v>
      </c>
      <c r="AJ587" s="44" t="s">
        <v>3</v>
      </c>
      <c r="AK587" s="44" t="s">
        <v>3</v>
      </c>
      <c r="AL587" s="44" t="s">
        <v>3</v>
      </c>
      <c r="AM587" s="44" t="s">
        <v>3</v>
      </c>
      <c r="AN587" s="23"/>
      <c r="AO587" s="8" t="s">
        <v>2</v>
      </c>
      <c r="AP587" s="23">
        <v>46112</v>
      </c>
      <c r="AQ587" s="45" t="s">
        <v>0</v>
      </c>
      <c r="AR587" s="41">
        <v>51118001</v>
      </c>
      <c r="AS587" s="41">
        <v>24361502</v>
      </c>
      <c r="AT587" s="41" t="s">
        <v>5477</v>
      </c>
      <c r="AU587" s="40"/>
    </row>
    <row r="588" spans="1:47" ht="48">
      <c r="A588" s="9" t="s">
        <v>9</v>
      </c>
      <c r="B588" s="10" t="s">
        <v>2694</v>
      </c>
      <c r="C588" s="6" t="str">
        <f>VLOOKUP(B588,Hoja1!A:G,3,FALSE)</f>
        <v>SANDRA MILENA CUBILLOS HERNANDEZ</v>
      </c>
      <c r="D588" s="6" t="str">
        <f>VLOOKUP(B588,Hoja1!A:G,5,FALSE)</f>
        <v>MARIO ALEXANDER MORALES HERRERA</v>
      </c>
      <c r="E588" s="6" t="s">
        <v>173</v>
      </c>
      <c r="F588" s="3" t="str">
        <f>VLOOKUP(B588,Hoja1!A:G,7,FALSE)</f>
        <v>ANA MATILDE GUTIERREZ BOLIVAR</v>
      </c>
      <c r="G588" s="11">
        <v>46048</v>
      </c>
      <c r="H588" s="12">
        <v>8</v>
      </c>
      <c r="I588" s="12">
        <v>240</v>
      </c>
      <c r="J588" s="13">
        <v>46055</v>
      </c>
      <c r="K588" s="5"/>
      <c r="L588" s="13">
        <v>46296</v>
      </c>
      <c r="M588" s="14"/>
      <c r="N588" s="15">
        <f t="shared" si="127"/>
        <v>46296</v>
      </c>
      <c r="O588" s="16">
        <v>24760000</v>
      </c>
      <c r="P588" s="17"/>
      <c r="Q588" s="17">
        <f t="shared" si="129"/>
        <v>24760000</v>
      </c>
      <c r="R588" s="18">
        <f t="shared" si="122"/>
        <v>3095000</v>
      </c>
      <c r="S588" s="17">
        <f t="shared" si="123"/>
        <v>103166.66666666667</v>
      </c>
      <c r="T588" s="19">
        <v>3095000</v>
      </c>
      <c r="U588" s="20">
        <v>2</v>
      </c>
      <c r="V588" s="20">
        <v>9</v>
      </c>
      <c r="W588" s="20">
        <f>29+30</f>
        <v>59</v>
      </c>
      <c r="X588" s="21">
        <f t="shared" si="124"/>
        <v>0.24583333333333332</v>
      </c>
      <c r="Y588" s="22">
        <f t="shared" ca="1" si="125"/>
        <v>0.375</v>
      </c>
      <c r="Z588" s="26" t="s">
        <v>4294</v>
      </c>
      <c r="AA588" s="26">
        <f>VLOOKUP(B588,Hoja2!A:H,8,FALSE)</f>
        <v>728</v>
      </c>
      <c r="AB588" s="27">
        <v>46052</v>
      </c>
      <c r="AC588" s="26"/>
      <c r="AD588" s="27"/>
      <c r="AE588" s="24" t="s">
        <v>4</v>
      </c>
      <c r="AF588" s="24" t="s">
        <v>8</v>
      </c>
      <c r="AG588" s="24">
        <f>VLOOKUP(B588,ARL!A:Z,22,FALSE)</f>
        <v>5</v>
      </c>
      <c r="AH588" s="25" t="str">
        <f t="shared" ca="1" si="126"/>
        <v>VIGENTE</v>
      </c>
      <c r="AI588" s="44" t="s">
        <v>3</v>
      </c>
      <c r="AJ588" s="44" t="s">
        <v>3</v>
      </c>
      <c r="AK588" s="44" t="s">
        <v>3</v>
      </c>
      <c r="AL588" s="44" t="s">
        <v>3</v>
      </c>
      <c r="AM588" s="44" t="s">
        <v>3</v>
      </c>
      <c r="AN588" s="23"/>
      <c r="AO588" s="8" t="s">
        <v>2</v>
      </c>
      <c r="AP588" s="23">
        <v>46109</v>
      </c>
      <c r="AQ588" s="45" t="s">
        <v>0</v>
      </c>
      <c r="AR588" s="41">
        <v>51118001</v>
      </c>
      <c r="AS588" s="41">
        <v>24361502</v>
      </c>
      <c r="AT588" s="41" t="s">
        <v>5477</v>
      </c>
      <c r="AU588" s="40"/>
    </row>
    <row r="589" spans="1:47" ht="48">
      <c r="A589" s="9" t="s">
        <v>9</v>
      </c>
      <c r="B589" s="10" t="s">
        <v>2699</v>
      </c>
      <c r="C589" s="6" t="str">
        <f>VLOOKUP(B589,Hoja1!A:G,3,FALSE)</f>
        <v>CESAR HERNANDO MOJICA COGOLLOS</v>
      </c>
      <c r="D589" s="6" t="str">
        <f>VLOOKUP(B589,Hoja1!A:G,5,FALSE)</f>
        <v>MARIO ALEXANDER MORALES HERRERA</v>
      </c>
      <c r="E589" s="6" t="s">
        <v>173</v>
      </c>
      <c r="F589" s="3" t="str">
        <f>VLOOKUP(B589,Hoja1!A:G,7,FALSE)</f>
        <v>ANA MATILDE GUTIERREZ BOLIVAR</v>
      </c>
      <c r="G589" s="11">
        <v>46048</v>
      </c>
      <c r="H589" s="12">
        <v>8</v>
      </c>
      <c r="I589" s="12">
        <v>240</v>
      </c>
      <c r="J589" s="13">
        <v>46056</v>
      </c>
      <c r="K589" s="5"/>
      <c r="L589" s="13">
        <v>46297</v>
      </c>
      <c r="M589" s="14"/>
      <c r="N589" s="15">
        <f t="shared" si="127"/>
        <v>46297</v>
      </c>
      <c r="O589" s="16">
        <v>24760000</v>
      </c>
      <c r="P589" s="17"/>
      <c r="Q589" s="17">
        <f t="shared" si="129"/>
        <v>24760000</v>
      </c>
      <c r="R589" s="18">
        <f t="shared" si="122"/>
        <v>3095000</v>
      </c>
      <c r="S589" s="17">
        <f t="shared" si="123"/>
        <v>103166.66666666667</v>
      </c>
      <c r="T589" s="19">
        <v>3095000</v>
      </c>
      <c r="U589" s="20">
        <v>2</v>
      </c>
      <c r="V589" s="20">
        <v>9</v>
      </c>
      <c r="W589" s="20">
        <f>28+30</f>
        <v>58</v>
      </c>
      <c r="X589" s="21">
        <f t="shared" si="124"/>
        <v>0.24166666666666667</v>
      </c>
      <c r="Y589" s="22">
        <f t="shared" ca="1" si="125"/>
        <v>0.37083333333333335</v>
      </c>
      <c r="Z589" s="26" t="s">
        <v>4274</v>
      </c>
      <c r="AA589" s="26">
        <f>VLOOKUP(B589,Hoja2!A:H,8,FALSE)</f>
        <v>736</v>
      </c>
      <c r="AB589" s="27">
        <v>46052</v>
      </c>
      <c r="AC589" s="26"/>
      <c r="AD589" s="27"/>
      <c r="AE589" s="24" t="s">
        <v>4</v>
      </c>
      <c r="AF589" s="24" t="s">
        <v>8</v>
      </c>
      <c r="AG589" s="24">
        <f>VLOOKUP(B589,ARL!A:Z,22,FALSE)</f>
        <v>5</v>
      </c>
      <c r="AH589" s="25" t="str">
        <f t="shared" ca="1" si="126"/>
        <v>VIGENTE</v>
      </c>
      <c r="AI589" s="44" t="s">
        <v>3</v>
      </c>
      <c r="AJ589" s="44" t="s">
        <v>3</v>
      </c>
      <c r="AK589" s="44" t="s">
        <v>3</v>
      </c>
      <c r="AL589" s="44" t="s">
        <v>3</v>
      </c>
      <c r="AM589" s="44" t="s">
        <v>3</v>
      </c>
      <c r="AN589" s="23"/>
      <c r="AO589" s="8" t="s">
        <v>2</v>
      </c>
      <c r="AP589" s="23">
        <v>46113</v>
      </c>
      <c r="AQ589" s="45" t="s">
        <v>0</v>
      </c>
      <c r="AR589" s="41">
        <v>51118001</v>
      </c>
      <c r="AS589" s="41">
        <v>24361502</v>
      </c>
      <c r="AT589" s="41" t="s">
        <v>5477</v>
      </c>
      <c r="AU589" s="40"/>
    </row>
    <row r="590" spans="1:47" ht="43.7">
      <c r="A590" s="9" t="s">
        <v>9</v>
      </c>
      <c r="B590" s="10" t="s">
        <v>2703</v>
      </c>
      <c r="C590" s="6" t="str">
        <f>VLOOKUP(B590,Hoja1!A:G,3,FALSE)</f>
        <v>LUIS EDUARDO FORERO GOMEZ</v>
      </c>
      <c r="D590" s="6" t="str">
        <f>VLOOKUP(B590,Hoja1!A:G,5,FALSE)</f>
        <v>GIOVANNY ALBERTO ALFONSO MARIN</v>
      </c>
      <c r="E590" s="6" t="e">
        <f>_xlfn.XLOOKUP(B590,#REF!,#REF!," ")</f>
        <v>#REF!</v>
      </c>
      <c r="F590" s="3" t="str">
        <f>VLOOKUP(B590,Hoja1!A:G,7,FALSE)</f>
        <v>MONICA ANDREA MIRANDA LOZADA</v>
      </c>
      <c r="G590" s="11">
        <v>46050</v>
      </c>
      <c r="H590" s="12">
        <v>8</v>
      </c>
      <c r="I590" s="12">
        <v>240</v>
      </c>
      <c r="J590" s="13">
        <v>46062</v>
      </c>
      <c r="K590" s="5"/>
      <c r="L590" s="13">
        <v>46303</v>
      </c>
      <c r="M590" s="14"/>
      <c r="N590" s="15">
        <f t="shared" si="127"/>
        <v>46303</v>
      </c>
      <c r="O590" s="16">
        <v>48000000</v>
      </c>
      <c r="P590" s="17"/>
      <c r="Q590" s="17">
        <f t="shared" si="129"/>
        <v>48000000</v>
      </c>
      <c r="R590" s="18">
        <f t="shared" si="122"/>
        <v>6000000</v>
      </c>
      <c r="S590" s="17">
        <f t="shared" si="123"/>
        <v>200000</v>
      </c>
      <c r="T590" s="19">
        <f>30*S590</f>
        <v>6000000</v>
      </c>
      <c r="U590" s="20">
        <v>2</v>
      </c>
      <c r="V590" s="20">
        <v>9</v>
      </c>
      <c r="W590" s="20">
        <v>52</v>
      </c>
      <c r="X590" s="21">
        <f t="shared" si="124"/>
        <v>0.21666666666666667</v>
      </c>
      <c r="Y590" s="22">
        <f t="shared" ca="1" si="125"/>
        <v>0.34583333333333333</v>
      </c>
      <c r="Z590" s="26" t="s">
        <v>4494</v>
      </c>
      <c r="AA590" s="26">
        <f>VLOOKUP(B590,Hoja2!A:H,8,FALSE)</f>
        <v>1761</v>
      </c>
      <c r="AB590" s="27">
        <v>46062</v>
      </c>
      <c r="AC590" s="26"/>
      <c r="AD590" s="27"/>
      <c r="AE590" s="24" t="s">
        <v>4</v>
      </c>
      <c r="AF590" s="24" t="s">
        <v>8</v>
      </c>
      <c r="AG590" s="24">
        <f>VLOOKUP(B590,ARL!A:Z,22,FALSE)</f>
        <v>3</v>
      </c>
      <c r="AH590" s="25" t="str">
        <f t="shared" ca="1" si="126"/>
        <v>VIGENTE</v>
      </c>
      <c r="AI590" s="44" t="s">
        <v>3</v>
      </c>
      <c r="AJ590" s="44" t="s">
        <v>3</v>
      </c>
      <c r="AK590" s="44" t="s">
        <v>3</v>
      </c>
      <c r="AL590" s="44" t="s">
        <v>3</v>
      </c>
      <c r="AM590" s="44" t="s">
        <v>3</v>
      </c>
      <c r="AN590" s="23">
        <v>46113</v>
      </c>
      <c r="AO590" s="8" t="s">
        <v>2</v>
      </c>
      <c r="AP590" s="23">
        <v>46118</v>
      </c>
      <c r="AQ590" s="45" t="s">
        <v>0</v>
      </c>
      <c r="AR590" s="41">
        <v>51118001</v>
      </c>
      <c r="AS590" s="41">
        <v>24361502</v>
      </c>
      <c r="AT590" s="41" t="s">
        <v>5422</v>
      </c>
      <c r="AU590" s="40" t="s">
        <v>5657</v>
      </c>
    </row>
    <row r="591" spans="1:47" ht="43.7">
      <c r="A591" s="9" t="s">
        <v>9</v>
      </c>
      <c r="B591" s="10" t="s">
        <v>2708</v>
      </c>
      <c r="C591" s="6" t="str">
        <f>VLOOKUP(B591,Hoja1!A:G,3,FALSE)</f>
        <v>LUZ DARY CORTES CARDENAS</v>
      </c>
      <c r="D591" s="6" t="str">
        <f>VLOOKUP(B591,Hoja1!A:G,5,FALSE)</f>
        <v>GIOVANNY ALBERTO ALFONSO MARIN</v>
      </c>
      <c r="E591" s="6" t="e">
        <f>_xlfn.XLOOKUP(B591,#REF!,#REF!," ")</f>
        <v>#REF!</v>
      </c>
      <c r="F591" s="3" t="str">
        <f>VLOOKUP(B591,Hoja1!A:G,7,FALSE)</f>
        <v>MONICA ANDREA MIRANDA LOZADA</v>
      </c>
      <c r="G591" s="11">
        <v>46048</v>
      </c>
      <c r="H591" s="12">
        <v>8</v>
      </c>
      <c r="I591" s="12">
        <v>240</v>
      </c>
      <c r="J591" s="13">
        <v>46057</v>
      </c>
      <c r="K591" s="5"/>
      <c r="L591" s="13">
        <v>46298</v>
      </c>
      <c r="M591" s="14"/>
      <c r="N591" s="15">
        <f t="shared" si="127"/>
        <v>46298</v>
      </c>
      <c r="O591" s="16">
        <v>24760000</v>
      </c>
      <c r="P591" s="17"/>
      <c r="Q591" s="17">
        <f t="shared" si="129"/>
        <v>24760000</v>
      </c>
      <c r="R591" s="18">
        <f t="shared" si="122"/>
        <v>3095000</v>
      </c>
      <c r="S591" s="17">
        <f t="shared" si="123"/>
        <v>103166.66666666667</v>
      </c>
      <c r="T591" s="19">
        <f>30*S591</f>
        <v>3095000</v>
      </c>
      <c r="U591" s="20">
        <v>2</v>
      </c>
      <c r="V591" s="20">
        <v>9</v>
      </c>
      <c r="W591" s="20">
        <v>57</v>
      </c>
      <c r="X591" s="21">
        <f t="shared" si="124"/>
        <v>0.23749999999999999</v>
      </c>
      <c r="Y591" s="22">
        <f t="shared" ca="1" si="125"/>
        <v>0.36666666666666664</v>
      </c>
      <c r="Z591" s="26" t="s">
        <v>4285</v>
      </c>
      <c r="AA591" s="26">
        <f>VLOOKUP(B591,Hoja2!A:H,8,FALSE)</f>
        <v>725</v>
      </c>
      <c r="AB591" s="27">
        <v>46052</v>
      </c>
      <c r="AC591" s="26"/>
      <c r="AD591" s="27"/>
      <c r="AE591" s="24" t="s">
        <v>6</v>
      </c>
      <c r="AF591" s="24"/>
      <c r="AG591" s="24">
        <f>VLOOKUP(B591,ARL!A:Z,22,FALSE)</f>
        <v>5</v>
      </c>
      <c r="AH591" s="25" t="str">
        <f t="shared" ca="1" si="126"/>
        <v>VIGENTE</v>
      </c>
      <c r="AI591" s="44" t="s">
        <v>3</v>
      </c>
      <c r="AJ591" s="44" t="s">
        <v>3</v>
      </c>
      <c r="AK591" s="44" t="s">
        <v>3</v>
      </c>
      <c r="AL591" s="44" t="s">
        <v>3</v>
      </c>
      <c r="AM591" s="44" t="s">
        <v>3</v>
      </c>
      <c r="AN591" s="23">
        <v>46114</v>
      </c>
      <c r="AO591" s="8" t="s">
        <v>2</v>
      </c>
      <c r="AP591" s="23">
        <v>46118</v>
      </c>
      <c r="AQ591" s="45" t="s">
        <v>0</v>
      </c>
      <c r="AR591" s="41">
        <v>51118001</v>
      </c>
      <c r="AS591" s="41">
        <v>24361502</v>
      </c>
      <c r="AT591" s="41" t="s">
        <v>5422</v>
      </c>
      <c r="AU591" s="40" t="s">
        <v>5658</v>
      </c>
    </row>
    <row r="592" spans="1:47" ht="36">
      <c r="A592" s="9" t="s">
        <v>9</v>
      </c>
      <c r="B592" s="10" t="s">
        <v>2712</v>
      </c>
      <c r="C592" s="6" t="str">
        <f>VLOOKUP(B592,Hoja1!A:G,3,FALSE)</f>
        <v>MARY QUIÑONES</v>
      </c>
      <c r="D592" s="6" t="str">
        <f>VLOOKUP(B592,Hoja1!A:G,5,FALSE)</f>
        <v>GIOVANNY ALBERTO ALFONSO MARIN</v>
      </c>
      <c r="E592" s="6" t="e">
        <f>_xlfn.XLOOKUP(B592,#REF!,#REF!," ")</f>
        <v>#REF!</v>
      </c>
      <c r="F592" s="3" t="str">
        <f>VLOOKUP(B592,Hoja1!A:G,7,FALSE)</f>
        <v>MONICA ANDREA MIRANDA LOZADA</v>
      </c>
      <c r="G592" s="11">
        <v>46051</v>
      </c>
      <c r="H592" s="12">
        <v>8</v>
      </c>
      <c r="I592" s="12">
        <v>240</v>
      </c>
      <c r="J592" s="13">
        <v>46062</v>
      </c>
      <c r="K592" s="5"/>
      <c r="L592" s="13">
        <v>46303</v>
      </c>
      <c r="M592" s="14"/>
      <c r="N592" s="15">
        <f t="shared" si="127"/>
        <v>46303</v>
      </c>
      <c r="O592" s="16">
        <v>24760000</v>
      </c>
      <c r="P592" s="17"/>
      <c r="Q592" s="17">
        <f t="shared" si="129"/>
        <v>24760000</v>
      </c>
      <c r="R592" s="18">
        <f t="shared" si="122"/>
        <v>3095000</v>
      </c>
      <c r="S592" s="17">
        <f t="shared" si="123"/>
        <v>103166.66666666667</v>
      </c>
      <c r="T592" s="19">
        <f>30*S592</f>
        <v>3095000</v>
      </c>
      <c r="U592" s="20">
        <v>2</v>
      </c>
      <c r="V592" s="20">
        <v>9</v>
      </c>
      <c r="W592" s="20">
        <v>52</v>
      </c>
      <c r="X592" s="21">
        <f t="shared" si="124"/>
        <v>0.21666666666666667</v>
      </c>
      <c r="Y592" s="22">
        <f t="shared" ca="1" si="125"/>
        <v>0.34583333333333333</v>
      </c>
      <c r="Z592" s="26" t="s">
        <v>4285</v>
      </c>
      <c r="AA592" s="26">
        <f>VLOOKUP(B592,Hoja2!A:H,8,FALSE)</f>
        <v>1769</v>
      </c>
      <c r="AB592" s="27">
        <v>46062</v>
      </c>
      <c r="AC592" s="26"/>
      <c r="AD592" s="27"/>
      <c r="AE592" s="24" t="s">
        <v>8</v>
      </c>
      <c r="AF592" s="24" t="s">
        <v>9</v>
      </c>
      <c r="AG592" s="24">
        <f>VLOOKUP(B592,ARL!A:Z,22,FALSE)</f>
        <v>5</v>
      </c>
      <c r="AH592" s="25" t="str">
        <f t="shared" ca="1" si="126"/>
        <v>VIGENTE</v>
      </c>
      <c r="AI592" s="44" t="s">
        <v>3</v>
      </c>
      <c r="AJ592" s="44" t="s">
        <v>3</v>
      </c>
      <c r="AK592" s="44" t="s">
        <v>3</v>
      </c>
      <c r="AL592" s="44" t="s">
        <v>3</v>
      </c>
      <c r="AM592" s="44" t="s">
        <v>3</v>
      </c>
      <c r="AN592" s="23"/>
      <c r="AO592" s="8" t="s">
        <v>2</v>
      </c>
      <c r="AP592" s="23">
        <v>46114</v>
      </c>
      <c r="AQ592" s="45" t="s">
        <v>0</v>
      </c>
      <c r="AR592" s="41">
        <v>51118001</v>
      </c>
      <c r="AS592" s="41">
        <v>24361502</v>
      </c>
      <c r="AT592" s="41" t="s">
        <v>5422</v>
      </c>
      <c r="AU592" s="40"/>
    </row>
    <row r="593" spans="1:47" ht="36">
      <c r="A593" s="9" t="s">
        <v>9</v>
      </c>
      <c r="B593" s="10" t="s">
        <v>2716</v>
      </c>
      <c r="C593" s="6" t="str">
        <f>VLOOKUP(B593,Hoja1!A:G,3,FALSE)</f>
        <v>SANDRA PATRICIA PEREZ PALACIO</v>
      </c>
      <c r="D593" s="6" t="str">
        <f>VLOOKUP(B593,Hoja1!A:G,5,FALSE)</f>
        <v>YORX NICOLAS FEDERICO GORDILLO LEON</v>
      </c>
      <c r="E593" s="6" t="e">
        <f>_xlfn.XLOOKUP(B593,#REF!,#REF!," ")</f>
        <v>#REF!</v>
      </c>
      <c r="F593" s="3" t="str">
        <f>VLOOKUP(B593,Hoja1!A:G,7,FALSE)</f>
        <v>JAVIER CASTILLO GUERRERO</v>
      </c>
      <c r="G593" s="11">
        <v>46051</v>
      </c>
      <c r="H593" s="12">
        <v>8</v>
      </c>
      <c r="I593" s="12">
        <v>240</v>
      </c>
      <c r="J593" s="13">
        <v>38758</v>
      </c>
      <c r="K593" s="5"/>
      <c r="L593" s="13">
        <v>46304</v>
      </c>
      <c r="M593" s="14"/>
      <c r="N593" s="15">
        <f t="shared" si="127"/>
        <v>46304</v>
      </c>
      <c r="O593" s="16">
        <v>44800000</v>
      </c>
      <c r="P593" s="17"/>
      <c r="Q593" s="17">
        <f t="shared" si="129"/>
        <v>44800000</v>
      </c>
      <c r="R593" s="18">
        <f t="shared" si="122"/>
        <v>5600000</v>
      </c>
      <c r="S593" s="17">
        <f t="shared" si="123"/>
        <v>186666.66666666666</v>
      </c>
      <c r="T593" s="19">
        <f>30*S593</f>
        <v>5600000</v>
      </c>
      <c r="U593" s="20">
        <v>2</v>
      </c>
      <c r="V593" s="20">
        <v>9</v>
      </c>
      <c r="W593" s="20">
        <f>21+30</f>
        <v>51</v>
      </c>
      <c r="X593" s="21">
        <f t="shared" si="124"/>
        <v>0.21249999999999999</v>
      </c>
      <c r="Y593" s="22">
        <f t="shared" ca="1" si="125"/>
        <v>30.779166666666665</v>
      </c>
      <c r="Z593" s="26" t="s">
        <v>4244</v>
      </c>
      <c r="AA593" s="26">
        <f>VLOOKUP(B593,Hoja2!A:H,8,FALSE)</f>
        <v>1875</v>
      </c>
      <c r="AB593" s="27">
        <v>46063</v>
      </c>
      <c r="AC593" s="26"/>
      <c r="AD593" s="27"/>
      <c r="AE593" s="24" t="s">
        <v>8</v>
      </c>
      <c r="AF593" s="24" t="s">
        <v>9</v>
      </c>
      <c r="AG593" s="24">
        <f>VLOOKUP(B593,ARL!A:Z,22,FALSE)</f>
        <v>2</v>
      </c>
      <c r="AH593" s="25" t="str">
        <f t="shared" ca="1" si="126"/>
        <v>VIGENTE</v>
      </c>
      <c r="AI593" s="44"/>
      <c r="AJ593" s="44"/>
      <c r="AK593" s="44"/>
      <c r="AL593" s="44"/>
      <c r="AM593" s="44"/>
      <c r="AN593" s="23"/>
      <c r="AO593" s="8" t="s">
        <v>2</v>
      </c>
      <c r="AP593" s="23">
        <v>46109</v>
      </c>
      <c r="AQ593" s="45"/>
      <c r="AR593" s="41">
        <v>51118001</v>
      </c>
      <c r="AS593" s="41">
        <v>24361502</v>
      </c>
      <c r="AT593" s="41" t="s">
        <v>5460</v>
      </c>
      <c r="AU593" s="40"/>
    </row>
    <row r="594" spans="1:47" ht="36">
      <c r="A594" s="9" t="s">
        <v>9</v>
      </c>
      <c r="B594" s="10" t="s">
        <v>2720</v>
      </c>
      <c r="C594" s="6" t="str">
        <f>VLOOKUP(B594,Hoja1!A:G,3,FALSE)</f>
        <v>ZULY BRIGUITTE ARCILA CLAVIJO</v>
      </c>
      <c r="D594" s="6" t="str">
        <f>VLOOKUP(B594,Hoja1!A:G,5,FALSE)</f>
        <v>YORX NICOLAS FEDERICO GORDILLO LEON</v>
      </c>
      <c r="E594" s="6" t="e">
        <f>_xlfn.XLOOKUP(B594,#REF!,#REF!," ")</f>
        <v>#REF!</v>
      </c>
      <c r="F594" s="3" t="str">
        <f>VLOOKUP(B594,Hoja1!A:G,7,FALSE)</f>
        <v>JAVIER CASTILLO GUERRERO</v>
      </c>
      <c r="G594" s="11">
        <v>46052</v>
      </c>
      <c r="H594" s="12">
        <v>8</v>
      </c>
      <c r="I594" s="12">
        <v>240</v>
      </c>
      <c r="J594" s="13">
        <v>46063</v>
      </c>
      <c r="K594" s="5"/>
      <c r="L594" s="13">
        <v>46304</v>
      </c>
      <c r="M594" s="14"/>
      <c r="N594" s="15">
        <f t="shared" si="127"/>
        <v>46304</v>
      </c>
      <c r="O594" s="16">
        <v>44800000</v>
      </c>
      <c r="P594" s="17"/>
      <c r="Q594" s="17">
        <f t="shared" si="129"/>
        <v>44800000</v>
      </c>
      <c r="R594" s="18">
        <f t="shared" si="122"/>
        <v>5600000</v>
      </c>
      <c r="S594" s="17">
        <f t="shared" si="123"/>
        <v>186666.66666666666</v>
      </c>
      <c r="T594" s="19">
        <f>30*S594</f>
        <v>5600000</v>
      </c>
      <c r="U594" s="20">
        <v>2</v>
      </c>
      <c r="V594" s="20">
        <v>9</v>
      </c>
      <c r="W594" s="20">
        <f>21+30</f>
        <v>51</v>
      </c>
      <c r="X594" s="21">
        <f t="shared" si="124"/>
        <v>0.21249999999999999</v>
      </c>
      <c r="Y594" s="22">
        <f t="shared" ca="1" si="125"/>
        <v>0.34166666666666667</v>
      </c>
      <c r="Z594" s="26" t="s">
        <v>4244</v>
      </c>
      <c r="AA594" s="26">
        <f>VLOOKUP(B594,Hoja2!A:H,8,FALSE)</f>
        <v>1881</v>
      </c>
      <c r="AB594" s="27">
        <v>46063</v>
      </c>
      <c r="AC594" s="26"/>
      <c r="AD594" s="27"/>
      <c r="AE594" s="24" t="s">
        <v>4</v>
      </c>
      <c r="AF594" s="24" t="s">
        <v>8</v>
      </c>
      <c r="AG594" s="24">
        <f>VLOOKUP(B594,ARL!A:Z,22,FALSE)</f>
        <v>2</v>
      </c>
      <c r="AH594" s="25" t="str">
        <f t="shared" ca="1" si="126"/>
        <v>VIGENTE</v>
      </c>
      <c r="AI594" s="44"/>
      <c r="AJ594" s="44"/>
      <c r="AK594" s="44"/>
      <c r="AL594" s="44"/>
      <c r="AM594" s="44"/>
      <c r="AN594" s="23"/>
      <c r="AO594" s="8" t="s">
        <v>2</v>
      </c>
      <c r="AP594" s="23">
        <v>46113</v>
      </c>
      <c r="AQ594" s="45"/>
      <c r="AR594" s="41">
        <v>51118001</v>
      </c>
      <c r="AS594" s="41">
        <v>24361502</v>
      </c>
      <c r="AT594" s="41" t="s">
        <v>5460</v>
      </c>
      <c r="AU594" s="40"/>
    </row>
    <row r="595" spans="1:47" ht="48">
      <c r="A595" s="9" t="s">
        <v>9</v>
      </c>
      <c r="B595" s="10" t="s">
        <v>2726</v>
      </c>
      <c r="C595" s="6" t="str">
        <f>VLOOKUP(B595,Hoja1!A:G,3,FALSE)</f>
        <v>ANA YESMITH APONTE HERNANDEZ</v>
      </c>
      <c r="D595" s="6" t="str">
        <f>VLOOKUP(B595,Hoja1!A:G,5,FALSE)</f>
        <v>MARIO ALEXANDER MORALES HERRERA</v>
      </c>
      <c r="E595" s="6" t="s">
        <v>5591</v>
      </c>
      <c r="F595" s="3" t="str">
        <f>VLOOKUP(B595,Hoja1!A:G,7,FALSE)</f>
        <v>ANA MATILDE GUTIERREZ BOLIVAR</v>
      </c>
      <c r="G595" s="11">
        <v>46048</v>
      </c>
      <c r="H595" s="12">
        <v>8</v>
      </c>
      <c r="I595" s="12">
        <v>240</v>
      </c>
      <c r="J595" s="13">
        <v>46056</v>
      </c>
      <c r="K595" s="5"/>
      <c r="L595" s="13">
        <v>46297</v>
      </c>
      <c r="M595" s="14"/>
      <c r="N595" s="15">
        <f t="shared" si="127"/>
        <v>46297</v>
      </c>
      <c r="O595" s="16">
        <v>24760000</v>
      </c>
      <c r="P595" s="17"/>
      <c r="Q595" s="17">
        <f t="shared" si="129"/>
        <v>24760000</v>
      </c>
      <c r="R595" s="18">
        <f t="shared" si="122"/>
        <v>3095000</v>
      </c>
      <c r="S595" s="17">
        <f t="shared" si="123"/>
        <v>103166.66666666667</v>
      </c>
      <c r="T595" s="19">
        <v>3095000</v>
      </c>
      <c r="U595" s="20">
        <v>2</v>
      </c>
      <c r="V595" s="20">
        <v>9</v>
      </c>
      <c r="W595" s="20">
        <f>28+30</f>
        <v>58</v>
      </c>
      <c r="X595" s="21">
        <f t="shared" si="124"/>
        <v>0.24166666666666667</v>
      </c>
      <c r="Y595" s="22">
        <f t="shared" ca="1" si="125"/>
        <v>0.37083333333333335</v>
      </c>
      <c r="Z595" s="26" t="s">
        <v>4274</v>
      </c>
      <c r="AA595" s="26">
        <f>VLOOKUP(B595,Hoja2!A:H,8,FALSE)</f>
        <v>734</v>
      </c>
      <c r="AB595" s="27">
        <v>46052</v>
      </c>
      <c r="AC595" s="26"/>
      <c r="AD595" s="27"/>
      <c r="AE595" s="24" t="s">
        <v>4</v>
      </c>
      <c r="AF595" s="24" t="s">
        <v>8</v>
      </c>
      <c r="AG595" s="24">
        <f>VLOOKUP(B595,ARL!A:Z,22,FALSE)</f>
        <v>5</v>
      </c>
      <c r="AH595" s="25" t="str">
        <f t="shared" ca="1" si="126"/>
        <v>VIGENTE</v>
      </c>
      <c r="AI595" s="44" t="s">
        <v>3</v>
      </c>
      <c r="AJ595" s="44" t="s">
        <v>3</v>
      </c>
      <c r="AK595" s="44" t="s">
        <v>3</v>
      </c>
      <c r="AL595" s="44" t="s">
        <v>3</v>
      </c>
      <c r="AM595" s="44" t="s">
        <v>3</v>
      </c>
      <c r="AN595" s="23"/>
      <c r="AO595" s="8" t="s">
        <v>2</v>
      </c>
      <c r="AP595" s="23">
        <v>46112</v>
      </c>
      <c r="AQ595" s="45" t="s">
        <v>0</v>
      </c>
      <c r="AR595" s="41">
        <v>51118001</v>
      </c>
      <c r="AS595" s="41">
        <v>24361502</v>
      </c>
      <c r="AT595" s="41" t="s">
        <v>5477</v>
      </c>
      <c r="AU595" s="40"/>
    </row>
    <row r="596" spans="1:47" ht="24">
      <c r="A596" s="9" t="s">
        <v>9</v>
      </c>
      <c r="B596" s="10" t="s">
        <v>2731</v>
      </c>
      <c r="C596" s="6" t="str">
        <f>VLOOKUP(B596,Hoja1!A:G,3,FALSE)</f>
        <v>MARIA ISABEL GONZALEZ PADILLA</v>
      </c>
      <c r="D596" s="6" t="str">
        <f>VLOOKUP(B596,Hoja1!A:G,5,FALSE)</f>
        <v>JUAN DANIEL CHAVEZ ARAOZ</v>
      </c>
      <c r="E596" s="6" t="e">
        <f>_xlfn.XLOOKUP(B596,#REF!,#REF!," ")</f>
        <v>#REF!</v>
      </c>
      <c r="F596" s="3" t="str">
        <f>VLOOKUP(B596,Hoja1!A:G,7,FALSE)</f>
        <v>SUGEY DIAZ TRIANA</v>
      </c>
      <c r="G596" s="11">
        <v>46052</v>
      </c>
      <c r="H596" s="12">
        <v>8</v>
      </c>
      <c r="I596" s="12">
        <v>240</v>
      </c>
      <c r="J596" s="13">
        <v>46064</v>
      </c>
      <c r="K596" s="5"/>
      <c r="L596" s="13">
        <v>46305</v>
      </c>
      <c r="M596" s="14"/>
      <c r="N596" s="15">
        <f t="shared" si="127"/>
        <v>46305</v>
      </c>
      <c r="O596" s="16">
        <v>44800000</v>
      </c>
      <c r="P596" s="17"/>
      <c r="Q596" s="17">
        <f t="shared" si="129"/>
        <v>44800000</v>
      </c>
      <c r="R596" s="18">
        <f t="shared" si="122"/>
        <v>5600000</v>
      </c>
      <c r="S596" s="17">
        <f t="shared" si="123"/>
        <v>186666.66666666666</v>
      </c>
      <c r="T596" s="19">
        <f>30*S596</f>
        <v>5600000</v>
      </c>
      <c r="U596" s="20">
        <v>1</v>
      </c>
      <c r="V596" s="20">
        <v>9</v>
      </c>
      <c r="W596" s="20">
        <v>20</v>
      </c>
      <c r="X596" s="21">
        <f t="shared" si="124"/>
        <v>8.3333333333333329E-2</v>
      </c>
      <c r="Y596" s="22">
        <f t="shared" ca="1" si="125"/>
        <v>0.33750000000000002</v>
      </c>
      <c r="Z596" s="26" t="s">
        <v>4373</v>
      </c>
      <c r="AA596" s="26">
        <f>VLOOKUP(B596,Hoja2!A:H,8,FALSE)</f>
        <v>1990</v>
      </c>
      <c r="AB596" s="27">
        <v>46064</v>
      </c>
      <c r="AC596" s="26"/>
      <c r="AD596" s="27"/>
      <c r="AE596" s="24" t="s">
        <v>4</v>
      </c>
      <c r="AF596" s="24"/>
      <c r="AG596" s="24">
        <f>VLOOKUP(B596,ARL!A:Z,22,FALSE)</f>
        <v>1</v>
      </c>
      <c r="AH596" s="25" t="str">
        <f t="shared" ca="1" si="126"/>
        <v>VIGENTE</v>
      </c>
      <c r="AI596" s="44"/>
      <c r="AJ596" s="44"/>
      <c r="AK596" s="44"/>
      <c r="AL596" s="44"/>
      <c r="AM596" s="44"/>
      <c r="AN596" s="23"/>
      <c r="AO596" s="8"/>
      <c r="AP596" s="23"/>
      <c r="AQ596" s="45"/>
      <c r="AR596" s="41">
        <v>51118001</v>
      </c>
      <c r="AS596" s="41">
        <v>24361502</v>
      </c>
      <c r="AT596" s="41"/>
      <c r="AU596" s="40"/>
    </row>
    <row r="597" spans="1:47">
      <c r="A597" s="9" t="s">
        <v>9</v>
      </c>
      <c r="B597" s="10" t="s">
        <v>5659</v>
      </c>
      <c r="C597" s="6" t="e">
        <f>VLOOKUP(B597,Hoja1!A:G,3,FALSE)</f>
        <v>#N/A</v>
      </c>
      <c r="D597" s="6" t="e">
        <f>VLOOKUP(B597,Hoja1!A:G,5,FALSE)</f>
        <v>#N/A</v>
      </c>
      <c r="E597" s="6" t="e">
        <f>_xlfn.XLOOKUP(B597,#REF!,#REF!," ")</f>
        <v>#REF!</v>
      </c>
      <c r="F597" s="3" t="e">
        <f>VLOOKUP(B597,Hoja1!A:G,7,FALSE)</f>
        <v>#N/A</v>
      </c>
      <c r="G597" s="11"/>
      <c r="H597" s="12">
        <v>8</v>
      </c>
      <c r="I597" s="12">
        <v>240</v>
      </c>
      <c r="J597" s="13"/>
      <c r="K597" s="5"/>
      <c r="L597" s="13"/>
      <c r="M597" s="14"/>
      <c r="N597" s="15">
        <f t="shared" si="127"/>
        <v>0</v>
      </c>
      <c r="O597" s="16"/>
      <c r="P597" s="17"/>
      <c r="Q597" s="17">
        <f t="shared" si="129"/>
        <v>0</v>
      </c>
      <c r="R597" s="18">
        <f t="shared" si="122"/>
        <v>0</v>
      </c>
      <c r="S597" s="17">
        <f t="shared" si="123"/>
        <v>0</v>
      </c>
      <c r="T597" s="19" t="e">
        <f>+AA597*S597</f>
        <v>#N/A</v>
      </c>
      <c r="U597" s="20">
        <v>1</v>
      </c>
      <c r="V597" s="20">
        <v>9</v>
      </c>
      <c r="W597" s="20"/>
      <c r="X597" s="21">
        <f t="shared" si="124"/>
        <v>0</v>
      </c>
      <c r="Y597" s="22">
        <f t="shared" ca="1" si="125"/>
        <v>192.27083333333334</v>
      </c>
      <c r="Z597" s="26" t="e">
        <v>#N/A</v>
      </c>
      <c r="AA597" s="26" t="e">
        <f>VLOOKUP(B597,Hoja2!A:H,8,FALSE)</f>
        <v>#N/A</v>
      </c>
      <c r="AB597" s="27" t="e">
        <v>#N/A</v>
      </c>
      <c r="AC597" s="26"/>
      <c r="AD597" s="27"/>
      <c r="AE597" s="24"/>
      <c r="AF597" s="24"/>
      <c r="AG597" s="24" t="e">
        <f>VLOOKUP(B597,ARL!A:Z,22,FALSE)</f>
        <v>#N/A</v>
      </c>
      <c r="AH597" s="25" t="str">
        <f t="shared" ca="1" si="126"/>
        <v>TERMINADO</v>
      </c>
      <c r="AI597" s="44"/>
      <c r="AJ597" s="44"/>
      <c r="AK597" s="44"/>
      <c r="AL597" s="44"/>
      <c r="AM597" s="44"/>
      <c r="AN597" s="23"/>
      <c r="AO597" s="8"/>
      <c r="AP597" s="23"/>
      <c r="AQ597" s="45"/>
      <c r="AR597" s="41">
        <v>51118001</v>
      </c>
      <c r="AS597" s="41">
        <v>24361502</v>
      </c>
      <c r="AT597" s="41"/>
      <c r="AU597" s="40"/>
    </row>
    <row r="598" spans="1:47" ht="36">
      <c r="A598" s="9" t="s">
        <v>9</v>
      </c>
      <c r="B598" s="10" t="s">
        <v>2735</v>
      </c>
      <c r="C598" s="6" t="str">
        <f>VLOOKUP(B598,Hoja1!A:G,3,FALSE)</f>
        <v>DIEGO MAURICIO ROJAS CACHOPE</v>
      </c>
      <c r="D598" s="6" t="str">
        <f>VLOOKUP(B598,Hoja1!A:G,5,FALSE)</f>
        <v>MARIA YULIANA BOHORQUEZ ZAPATA</v>
      </c>
      <c r="E598" s="6" t="e">
        <f>_xlfn.XLOOKUP(B598,#REF!,#REF!," ")</f>
        <v>#REF!</v>
      </c>
      <c r="F598" s="3" t="str">
        <f>VLOOKUP(B598,Hoja1!A:G,7,FALSE)</f>
        <v>JEISSON ANDREY GONZALEZ FLORIAN</v>
      </c>
      <c r="G598" s="11">
        <v>46052</v>
      </c>
      <c r="H598" s="12">
        <v>8</v>
      </c>
      <c r="I598" s="12">
        <v>240</v>
      </c>
      <c r="J598" s="13">
        <v>45698</v>
      </c>
      <c r="K598" s="5"/>
      <c r="L598" s="13">
        <v>46304</v>
      </c>
      <c r="M598" s="14"/>
      <c r="N598" s="15">
        <f t="shared" si="127"/>
        <v>46304</v>
      </c>
      <c r="O598" s="16">
        <v>64000000</v>
      </c>
      <c r="P598" s="17"/>
      <c r="Q598" s="17">
        <f t="shared" si="129"/>
        <v>64000000</v>
      </c>
      <c r="R598" s="18">
        <f t="shared" ref="R598:R661" si="130">+Q598/(H598+(M598/30))</f>
        <v>8000000</v>
      </c>
      <c r="S598" s="17">
        <f t="shared" ref="S598:S661" si="131">R598/30</f>
        <v>266666.66666666669</v>
      </c>
      <c r="T598" s="19">
        <f>+R598</f>
        <v>8000000</v>
      </c>
      <c r="U598" s="20">
        <v>2</v>
      </c>
      <c r="V598" s="20">
        <v>9</v>
      </c>
      <c r="W598" s="20">
        <f>21+30</f>
        <v>51</v>
      </c>
      <c r="X598" s="21">
        <f t="shared" ref="X598:X661" si="132">+W598/(I598+M598)</f>
        <v>0.21249999999999999</v>
      </c>
      <c r="Y598" s="22">
        <f t="shared" ref="Y598:Y661" ca="1" si="133">((TODAY()-J598)/I598)</f>
        <v>1.8625</v>
      </c>
      <c r="Z598" s="26" t="s">
        <v>4244</v>
      </c>
      <c r="AA598" s="26">
        <f>VLOOKUP(B598,Hoja2!A:H,8,FALSE)</f>
        <v>1986</v>
      </c>
      <c r="AB598" s="27">
        <v>46063</v>
      </c>
      <c r="AC598" s="26"/>
      <c r="AD598" s="27"/>
      <c r="AE598" s="24" t="s">
        <v>6</v>
      </c>
      <c r="AF598" s="24" t="s">
        <v>8</v>
      </c>
      <c r="AG598" s="24">
        <f>VLOOKUP(B598,ARL!A:Z,22,FALSE)</f>
        <v>4</v>
      </c>
      <c r="AH598" s="25" t="str">
        <f t="shared" ref="AH598:AH661" ca="1" si="134">IF(N598&gt;$AH$1,"VIGENTE","TERMINADO")</f>
        <v>VIGENTE</v>
      </c>
      <c r="AI598" s="44"/>
      <c r="AJ598" s="44"/>
      <c r="AK598" s="44"/>
      <c r="AL598" s="44">
        <v>47775</v>
      </c>
      <c r="AM598" s="44"/>
      <c r="AN598" s="23"/>
      <c r="AO598" s="8" t="s">
        <v>2</v>
      </c>
      <c r="AP598" s="23">
        <v>46109</v>
      </c>
      <c r="AQ598" s="45" t="s">
        <v>0</v>
      </c>
      <c r="AR598" s="41">
        <v>51118001</v>
      </c>
      <c r="AS598" s="41">
        <v>24361502</v>
      </c>
      <c r="AT598" s="41" t="s">
        <v>5417</v>
      </c>
      <c r="AU598" s="40"/>
    </row>
    <row r="599" spans="1:47">
      <c r="A599" s="9" t="s">
        <v>9</v>
      </c>
      <c r="B599" s="10" t="s">
        <v>5660</v>
      </c>
      <c r="C599" s="6" t="e">
        <f>VLOOKUP(B599,Hoja1!A:G,3,FALSE)</f>
        <v>#N/A</v>
      </c>
      <c r="D599" s="6" t="e">
        <f>VLOOKUP(B599,Hoja1!A:G,5,FALSE)</f>
        <v>#N/A</v>
      </c>
      <c r="E599" s="6" t="e">
        <f>_xlfn.XLOOKUP(B599,#REF!,#REF!," ")</f>
        <v>#REF!</v>
      </c>
      <c r="F599" s="3" t="e">
        <f>VLOOKUP(B599,Hoja1!A:G,7,FALSE)</f>
        <v>#N/A</v>
      </c>
      <c r="G599" s="11"/>
      <c r="H599" s="12">
        <v>8</v>
      </c>
      <c r="I599" s="12">
        <v>240</v>
      </c>
      <c r="J599" s="13"/>
      <c r="K599" s="5"/>
      <c r="L599" s="13"/>
      <c r="M599" s="14"/>
      <c r="N599" s="15">
        <f t="shared" si="127"/>
        <v>0</v>
      </c>
      <c r="O599" s="16"/>
      <c r="P599" s="17"/>
      <c r="Q599" s="17">
        <f t="shared" si="129"/>
        <v>0</v>
      </c>
      <c r="R599" s="18">
        <f t="shared" si="130"/>
        <v>0</v>
      </c>
      <c r="S599" s="17">
        <f t="shared" si="131"/>
        <v>0</v>
      </c>
      <c r="T599" s="19" t="e">
        <f>+AA599*S599</f>
        <v>#N/A</v>
      </c>
      <c r="U599" s="20">
        <v>1</v>
      </c>
      <c r="V599" s="20">
        <v>9</v>
      </c>
      <c r="W599" s="20"/>
      <c r="X599" s="21">
        <f t="shared" si="132"/>
        <v>0</v>
      </c>
      <c r="Y599" s="22">
        <f t="shared" ca="1" si="133"/>
        <v>192.27083333333334</v>
      </c>
      <c r="Z599" s="26" t="e">
        <v>#N/A</v>
      </c>
      <c r="AA599" s="26" t="e">
        <f>VLOOKUP(B599,Hoja2!A:H,8,FALSE)</f>
        <v>#N/A</v>
      </c>
      <c r="AB599" s="27" t="e">
        <v>#N/A</v>
      </c>
      <c r="AC599" s="26"/>
      <c r="AD599" s="27"/>
      <c r="AE599" s="24"/>
      <c r="AF599" s="24"/>
      <c r="AG599" s="24" t="e">
        <f>VLOOKUP(B599,ARL!A:Z,22,FALSE)</f>
        <v>#N/A</v>
      </c>
      <c r="AH599" s="25" t="str">
        <f t="shared" ca="1" si="134"/>
        <v>TERMINADO</v>
      </c>
      <c r="AI599" s="44"/>
      <c r="AJ599" s="44"/>
      <c r="AK599" s="44"/>
      <c r="AL599" s="44"/>
      <c r="AM599" s="44"/>
      <c r="AN599" s="23"/>
      <c r="AO599" s="8"/>
      <c r="AP599" s="23"/>
      <c r="AQ599" s="45"/>
      <c r="AR599" s="41">
        <v>51118001</v>
      </c>
      <c r="AS599" s="41">
        <v>24361502</v>
      </c>
      <c r="AT599" s="41"/>
      <c r="AU599" s="40"/>
    </row>
    <row r="600" spans="1:47" ht="36">
      <c r="A600" s="9" t="s">
        <v>9</v>
      </c>
      <c r="B600" s="10" t="s">
        <v>2740</v>
      </c>
      <c r="C600" s="6" t="str">
        <f>VLOOKUP(B600,Hoja1!A:G,3,FALSE)</f>
        <v>OSCAR DAVID ARISMENDI MORENO</v>
      </c>
      <c r="D600" s="6" t="str">
        <f>VLOOKUP(B600,Hoja1!A:G,5,FALSE)</f>
        <v>JAIR ENRIQUE CAMACHO ARROYO</v>
      </c>
      <c r="E600" s="6" t="e">
        <f>_xlfn.XLOOKUP(B600,#REF!,#REF!," ")</f>
        <v>#REF!</v>
      </c>
      <c r="F600" s="3" t="str">
        <f>VLOOKUP(B600,Hoja1!A:G,7,FALSE)</f>
        <v>FRANCY YOBANA GARCIA DAZA</v>
      </c>
      <c r="G600" s="11">
        <v>46052</v>
      </c>
      <c r="H600" s="12">
        <v>8</v>
      </c>
      <c r="I600" s="12">
        <v>240</v>
      </c>
      <c r="J600" s="13">
        <v>46064</v>
      </c>
      <c r="K600" s="5"/>
      <c r="L600" s="13">
        <v>46305</v>
      </c>
      <c r="M600" s="14"/>
      <c r="N600" s="15">
        <f t="shared" si="127"/>
        <v>46305</v>
      </c>
      <c r="O600" s="16">
        <v>24760000</v>
      </c>
      <c r="P600" s="17"/>
      <c r="Q600" s="17">
        <f t="shared" si="129"/>
        <v>24760000</v>
      </c>
      <c r="R600" s="18">
        <f t="shared" si="130"/>
        <v>3095000</v>
      </c>
      <c r="S600" s="17">
        <f t="shared" si="131"/>
        <v>103166.66666666667</v>
      </c>
      <c r="T600" s="19">
        <v>3095000</v>
      </c>
      <c r="U600" s="20">
        <v>2</v>
      </c>
      <c r="V600" s="20">
        <v>9</v>
      </c>
      <c r="W600" s="20">
        <f>20+30</f>
        <v>50</v>
      </c>
      <c r="X600" s="21">
        <f t="shared" si="132"/>
        <v>0.20833333333333334</v>
      </c>
      <c r="Y600" s="22">
        <f t="shared" ca="1" si="133"/>
        <v>0.33750000000000002</v>
      </c>
      <c r="Z600" s="26" t="s">
        <v>4373</v>
      </c>
      <c r="AA600" s="26">
        <f>VLOOKUP(B600,Hoja2!A:H,8,FALSE)</f>
        <v>1997</v>
      </c>
      <c r="AB600" s="27">
        <v>46064</v>
      </c>
      <c r="AC600" s="26"/>
      <c r="AD600" s="27"/>
      <c r="AE600" s="24" t="s">
        <v>8</v>
      </c>
      <c r="AF600" s="24" t="s">
        <v>9</v>
      </c>
      <c r="AG600" s="24">
        <f>VLOOKUP(B600,ARL!A:Z,22,FALSE)</f>
        <v>5</v>
      </c>
      <c r="AH600" s="25" t="str">
        <f t="shared" ca="1" si="134"/>
        <v>VIGENTE</v>
      </c>
      <c r="AI600" s="44"/>
      <c r="AJ600" s="44"/>
      <c r="AK600" s="44"/>
      <c r="AL600" s="44"/>
      <c r="AM600" s="44"/>
      <c r="AN600" s="23">
        <v>46112</v>
      </c>
      <c r="AO600" s="8" t="s">
        <v>2</v>
      </c>
      <c r="AP600" s="23">
        <v>46118</v>
      </c>
      <c r="AQ600" s="45" t="s">
        <v>0</v>
      </c>
      <c r="AR600" s="41">
        <v>51118001</v>
      </c>
      <c r="AS600" s="41">
        <v>24361502</v>
      </c>
      <c r="AT600" s="41" t="s">
        <v>5505</v>
      </c>
      <c r="AU600" s="40" t="s">
        <v>5661</v>
      </c>
    </row>
    <row r="601" spans="1:47" ht="36">
      <c r="A601" s="9" t="s">
        <v>9</v>
      </c>
      <c r="B601" s="10" t="s">
        <v>2744</v>
      </c>
      <c r="C601" s="6" t="str">
        <f>VLOOKUP(B601,Hoja1!A:G,3,FALSE)</f>
        <v>GERALDINE URQUIJO SIERRA</v>
      </c>
      <c r="D601" s="6" t="str">
        <f>VLOOKUP(B601,Hoja1!A:G,5,FALSE)</f>
        <v>JAIR ENRIQUE CAMACHO ARROYO</v>
      </c>
      <c r="E601" s="6" t="e">
        <f>_xlfn.XLOOKUP(B601,#REF!,#REF!," ")</f>
        <v>#REF!</v>
      </c>
      <c r="F601" s="3" t="str">
        <f>VLOOKUP(B601,Hoja1!A:G,7,FALSE)</f>
        <v>FRANCY YOBANA GARCIA DAZA</v>
      </c>
      <c r="G601" s="11"/>
      <c r="H601" s="12">
        <v>8</v>
      </c>
      <c r="I601" s="12">
        <v>240</v>
      </c>
      <c r="J601" s="13"/>
      <c r="K601" s="5"/>
      <c r="L601" s="13"/>
      <c r="M601" s="14"/>
      <c r="N601" s="15">
        <f t="shared" si="127"/>
        <v>0</v>
      </c>
      <c r="O601" s="16"/>
      <c r="P601" s="17"/>
      <c r="Q601" s="17">
        <f t="shared" si="129"/>
        <v>0</v>
      </c>
      <c r="R601" s="18">
        <f t="shared" si="130"/>
        <v>0</v>
      </c>
      <c r="S601" s="17">
        <f t="shared" si="131"/>
        <v>0</v>
      </c>
      <c r="T601" s="19"/>
      <c r="U601" s="20">
        <v>1</v>
      </c>
      <c r="V601" s="20">
        <v>9</v>
      </c>
      <c r="W601" s="20"/>
      <c r="X601" s="21">
        <f t="shared" si="132"/>
        <v>0</v>
      </c>
      <c r="Y601" s="22">
        <f t="shared" ca="1" si="133"/>
        <v>192.27083333333334</v>
      </c>
      <c r="Z601" s="26" t="s">
        <v>4519</v>
      </c>
      <c r="AA601" s="26">
        <f>VLOOKUP(B601,Hoja2!A:H,8,FALSE)</f>
        <v>1971</v>
      </c>
      <c r="AB601" s="27">
        <v>46063</v>
      </c>
      <c r="AC601" s="26"/>
      <c r="AD601" s="27"/>
      <c r="AE601" s="24"/>
      <c r="AF601" s="24"/>
      <c r="AG601" s="24">
        <f>VLOOKUP(B601,ARL!A:Z,22,FALSE)</f>
        <v>5</v>
      </c>
      <c r="AH601" s="25" t="str">
        <f t="shared" ca="1" si="134"/>
        <v>TERMINADO</v>
      </c>
      <c r="AI601" s="44"/>
      <c r="AJ601" s="44"/>
      <c r="AK601" s="44"/>
      <c r="AL601" s="44"/>
      <c r="AM601" s="44"/>
      <c r="AN601" s="23"/>
      <c r="AO601" s="8"/>
      <c r="AP601" s="23"/>
      <c r="AQ601" s="45"/>
      <c r="AR601" s="41">
        <v>51118001</v>
      </c>
      <c r="AS601" s="41">
        <v>24361502</v>
      </c>
      <c r="AT601" s="41" t="s">
        <v>5505</v>
      </c>
      <c r="AU601" s="40"/>
    </row>
    <row r="602" spans="1:47" ht="36">
      <c r="A602" s="9" t="s">
        <v>9</v>
      </c>
      <c r="B602" s="10" t="s">
        <v>2750</v>
      </c>
      <c r="C602" s="6" t="str">
        <f>VLOOKUP(B602,Hoja1!A:G,3,FALSE)</f>
        <v>ANA MARIA CANO ARDILA</v>
      </c>
      <c r="D602" s="6" t="str">
        <f>VLOOKUP(B602,Hoja1!A:G,5,FALSE)</f>
        <v>JUAN CARLOS MORENO JIMENEZ</v>
      </c>
      <c r="E602" s="6" t="s">
        <v>5662</v>
      </c>
      <c r="F602" s="3" t="str">
        <f>VLOOKUP(B602,Hoja1!A:G,7,FALSE)</f>
        <v>ANA MATILDE GUTIERREZ BOLIVAR</v>
      </c>
      <c r="G602" s="11">
        <v>46048</v>
      </c>
      <c r="H602" s="12">
        <v>8</v>
      </c>
      <c r="I602" s="12">
        <v>240</v>
      </c>
      <c r="J602" s="13">
        <v>46055</v>
      </c>
      <c r="K602" s="5"/>
      <c r="L602" s="13">
        <v>46296</v>
      </c>
      <c r="M602" s="14"/>
      <c r="N602" s="15">
        <f t="shared" si="127"/>
        <v>46296</v>
      </c>
      <c r="O602" s="16">
        <v>64000000</v>
      </c>
      <c r="P602" s="17"/>
      <c r="Q602" s="17">
        <f t="shared" si="129"/>
        <v>64000000</v>
      </c>
      <c r="R602" s="18">
        <f t="shared" si="130"/>
        <v>8000000</v>
      </c>
      <c r="S602" s="17">
        <f t="shared" si="131"/>
        <v>266666.66666666669</v>
      </c>
      <c r="T602" s="19">
        <v>8000000</v>
      </c>
      <c r="U602" s="20">
        <v>2</v>
      </c>
      <c r="V602" s="20">
        <v>9</v>
      </c>
      <c r="W602" s="20">
        <f>29+30</f>
        <v>59</v>
      </c>
      <c r="X602" s="21">
        <f t="shared" si="132"/>
        <v>0.24583333333333332</v>
      </c>
      <c r="Y602" s="22">
        <f t="shared" ca="1" si="133"/>
        <v>0.375</v>
      </c>
      <c r="Z602" s="26" t="s">
        <v>4381</v>
      </c>
      <c r="AA602" s="26">
        <f>VLOOKUP(B602,Hoja2!A:H,8,FALSE)</f>
        <v>700</v>
      </c>
      <c r="AB602" s="27">
        <v>46052</v>
      </c>
      <c r="AC602" s="26"/>
      <c r="AD602" s="27"/>
      <c r="AE602" s="24" t="s">
        <v>8</v>
      </c>
      <c r="AF602" s="24" t="s">
        <v>9</v>
      </c>
      <c r="AG602" s="24">
        <f>VLOOKUP(B602,ARL!A:Z,22,FALSE)</f>
        <v>1</v>
      </c>
      <c r="AH602" s="25" t="str">
        <f t="shared" ca="1" si="134"/>
        <v>VIGENTE</v>
      </c>
      <c r="AI602" s="44" t="s">
        <v>3</v>
      </c>
      <c r="AJ602" s="44" t="s">
        <v>3</v>
      </c>
      <c r="AK602" s="44" t="s">
        <v>3</v>
      </c>
      <c r="AL602" s="44" t="s">
        <v>3</v>
      </c>
      <c r="AM602" s="44" t="s">
        <v>3</v>
      </c>
      <c r="AN602" s="23"/>
      <c r="AO602" s="8" t="s">
        <v>2</v>
      </c>
      <c r="AP602" s="23">
        <v>46109</v>
      </c>
      <c r="AQ602" s="45" t="s">
        <v>0</v>
      </c>
      <c r="AR602" s="41">
        <v>51118001</v>
      </c>
      <c r="AS602" s="41">
        <v>24361502</v>
      </c>
      <c r="AT602" s="41" t="s">
        <v>5477</v>
      </c>
      <c r="AU602" s="40" t="s">
        <v>5663</v>
      </c>
    </row>
    <row r="603" spans="1:47" ht="36">
      <c r="A603" s="9" t="s">
        <v>9</v>
      </c>
      <c r="B603" s="10" t="s">
        <v>2755</v>
      </c>
      <c r="C603" s="6" t="str">
        <f>VLOOKUP(B603,Hoja1!A:G,3,FALSE)</f>
        <v>NATALIA RAMÍREZ HERRERA</v>
      </c>
      <c r="D603" s="6" t="str">
        <f>VLOOKUP(B603,Hoja1!A:G,5,FALSE)</f>
        <v>GIOVANNY ALBERTO ALFONSO MARIN</v>
      </c>
      <c r="E603" s="6" t="e">
        <f>_xlfn.XLOOKUP(B603,#REF!,#REF!," ")</f>
        <v>#REF!</v>
      </c>
      <c r="F603" s="3" t="str">
        <f>VLOOKUP(B603,Hoja1!A:G,7,FALSE)</f>
        <v>MONICA ANDREA MIRANDA LOZADA</v>
      </c>
      <c r="G603" s="11">
        <v>46048</v>
      </c>
      <c r="H603" s="12">
        <v>8</v>
      </c>
      <c r="I603" s="12">
        <v>240</v>
      </c>
      <c r="J603" s="13">
        <v>46057</v>
      </c>
      <c r="K603" s="5"/>
      <c r="L603" s="13">
        <v>46298</v>
      </c>
      <c r="M603" s="14"/>
      <c r="N603" s="15">
        <f t="shared" si="127"/>
        <v>46298</v>
      </c>
      <c r="O603" s="16">
        <v>44800000</v>
      </c>
      <c r="P603" s="17"/>
      <c r="Q603" s="17">
        <f t="shared" si="129"/>
        <v>44800000</v>
      </c>
      <c r="R603" s="18">
        <f t="shared" si="130"/>
        <v>5600000</v>
      </c>
      <c r="S603" s="17">
        <f t="shared" si="131"/>
        <v>186666.66666666666</v>
      </c>
      <c r="T603" s="19">
        <f>30*S603</f>
        <v>5600000</v>
      </c>
      <c r="U603" s="20">
        <v>2</v>
      </c>
      <c r="V603" s="20">
        <v>9</v>
      </c>
      <c r="W603" s="20">
        <v>57</v>
      </c>
      <c r="X603" s="21">
        <f t="shared" si="132"/>
        <v>0.23749999999999999</v>
      </c>
      <c r="Y603" s="22">
        <f t="shared" ca="1" si="133"/>
        <v>0.36666666666666664</v>
      </c>
      <c r="Z603" s="26" t="s">
        <v>4515</v>
      </c>
      <c r="AA603" s="26">
        <f>VLOOKUP(B603,Hoja2!A:H,8,FALSE)</f>
        <v>722</v>
      </c>
      <c r="AB603" s="27">
        <v>46052</v>
      </c>
      <c r="AC603" s="26"/>
      <c r="AD603" s="27"/>
      <c r="AE603" s="24" t="s">
        <v>8</v>
      </c>
      <c r="AF603" s="24"/>
      <c r="AG603" s="24">
        <f>VLOOKUP(B603,ARL!A:Z,22,FALSE)</f>
        <v>1</v>
      </c>
      <c r="AH603" s="25" t="str">
        <f t="shared" ca="1" si="134"/>
        <v>VIGENTE</v>
      </c>
      <c r="AI603" s="44" t="s">
        <v>3</v>
      </c>
      <c r="AJ603" s="44" t="s">
        <v>3</v>
      </c>
      <c r="AK603" s="44" t="s">
        <v>3</v>
      </c>
      <c r="AL603" s="44" t="s">
        <v>3</v>
      </c>
      <c r="AM603" s="44" t="s">
        <v>0</v>
      </c>
      <c r="AN603" s="23"/>
      <c r="AO603" s="8" t="s">
        <v>2</v>
      </c>
      <c r="AP603" s="23">
        <v>46114</v>
      </c>
      <c r="AQ603" s="45" t="s">
        <v>0</v>
      </c>
      <c r="AR603" s="41">
        <v>51118001</v>
      </c>
      <c r="AS603" s="41">
        <v>24361502</v>
      </c>
      <c r="AT603" s="41" t="s">
        <v>5422</v>
      </c>
      <c r="AU603" s="40"/>
    </row>
    <row r="604" spans="1:47" ht="36">
      <c r="A604" s="9" t="s">
        <v>9</v>
      </c>
      <c r="B604" s="10" t="s">
        <v>2760</v>
      </c>
      <c r="C604" s="6" t="str">
        <f>VLOOKUP(B604,Hoja1!A:G,3,FALSE)</f>
        <v>JOHAN SEBASTIAN CASTILLO MUÑOZ</v>
      </c>
      <c r="D604" s="6" t="str">
        <f>VLOOKUP(B604,Hoja1!A:G,5,FALSE)</f>
        <v>GIOVANNY ALBERTO ALFONSO MARIN</v>
      </c>
      <c r="E604" s="6" t="e">
        <f>_xlfn.XLOOKUP(B604,#REF!,#REF!," ")</f>
        <v>#REF!</v>
      </c>
      <c r="F604" s="3" t="str">
        <f>VLOOKUP(B604,Hoja1!A:G,7,FALSE)</f>
        <v>MONICA ANDREA MIRANDA LOZADA</v>
      </c>
      <c r="G604" s="11">
        <v>46051</v>
      </c>
      <c r="H604" s="12">
        <v>8</v>
      </c>
      <c r="I604" s="12">
        <v>240</v>
      </c>
      <c r="J604" s="13">
        <v>46063</v>
      </c>
      <c r="K604" s="5"/>
      <c r="L604" s="13">
        <v>46304</v>
      </c>
      <c r="M604" s="14"/>
      <c r="N604" s="15">
        <f t="shared" si="127"/>
        <v>46304</v>
      </c>
      <c r="O604" s="16">
        <v>24760000</v>
      </c>
      <c r="P604" s="17"/>
      <c r="Q604" s="17">
        <f t="shared" si="129"/>
        <v>24760000</v>
      </c>
      <c r="R604" s="18">
        <f t="shared" si="130"/>
        <v>3095000</v>
      </c>
      <c r="S604" s="17">
        <f t="shared" si="131"/>
        <v>103166.66666666667</v>
      </c>
      <c r="T604" s="19">
        <f>30*S604</f>
        <v>3095000</v>
      </c>
      <c r="U604" s="20">
        <v>2</v>
      </c>
      <c r="V604" s="20">
        <v>9</v>
      </c>
      <c r="W604" s="20">
        <v>51</v>
      </c>
      <c r="X604" s="21">
        <f t="shared" si="132"/>
        <v>0.21249999999999999</v>
      </c>
      <c r="Y604" s="22">
        <f t="shared" ca="1" si="133"/>
        <v>0.34166666666666667</v>
      </c>
      <c r="Z604" s="26" t="s">
        <v>4285</v>
      </c>
      <c r="AA604" s="26">
        <f>VLOOKUP(B604,Hoja2!A:H,8,FALSE)</f>
        <v>1856</v>
      </c>
      <c r="AB604" s="27">
        <v>46063</v>
      </c>
      <c r="AC604" s="26"/>
      <c r="AD604" s="27"/>
      <c r="AE604" s="24" t="s">
        <v>8</v>
      </c>
      <c r="AF604" s="24" t="s">
        <v>9</v>
      </c>
      <c r="AG604" s="24">
        <f>VLOOKUP(B604,ARL!A:Z,22,FALSE)</f>
        <v>5</v>
      </c>
      <c r="AH604" s="25" t="str">
        <f t="shared" ca="1" si="134"/>
        <v>VIGENTE</v>
      </c>
      <c r="AI604" s="44" t="s">
        <v>3</v>
      </c>
      <c r="AJ604" s="44" t="s">
        <v>3</v>
      </c>
      <c r="AK604" s="44" t="s">
        <v>3</v>
      </c>
      <c r="AL604" s="44" t="s">
        <v>3</v>
      </c>
      <c r="AM604" s="44" t="s">
        <v>3</v>
      </c>
      <c r="AN604" s="23">
        <v>46118</v>
      </c>
      <c r="AO604" s="8" t="s">
        <v>2</v>
      </c>
      <c r="AP604" s="23">
        <v>46119</v>
      </c>
      <c r="AQ604" s="45" t="s">
        <v>0</v>
      </c>
      <c r="AR604" s="41">
        <v>51118001</v>
      </c>
      <c r="AS604" s="41">
        <v>24361502</v>
      </c>
      <c r="AT604" s="41" t="s">
        <v>5422</v>
      </c>
      <c r="AU604" s="40" t="s">
        <v>5664</v>
      </c>
    </row>
    <row r="605" spans="1:47" ht="36">
      <c r="A605" s="9" t="s">
        <v>9</v>
      </c>
      <c r="B605" s="10" t="s">
        <v>2765</v>
      </c>
      <c r="C605" s="6" t="str">
        <f>VLOOKUP(B605,Hoja1!A:G,3,FALSE)</f>
        <v>VALENTINA MARTÍNEZ PARRA</v>
      </c>
      <c r="D605" s="6" t="str">
        <f>VLOOKUP(B605,Hoja1!A:G,5,FALSE)</f>
        <v>CINDY STEFANY HEREDIA LEGUIZAMÓN</v>
      </c>
      <c r="E605" s="6" t="s">
        <v>2510</v>
      </c>
      <c r="F605" s="3" t="str">
        <f>VLOOKUP(B605,Hoja1!A:G,7,FALSE)</f>
        <v>DARWIN JOHAN CRISTANCHO MICAN</v>
      </c>
      <c r="G605" s="11">
        <v>46048</v>
      </c>
      <c r="H605" s="12">
        <v>8</v>
      </c>
      <c r="I605" s="12">
        <v>240</v>
      </c>
      <c r="J605" s="13">
        <v>46055</v>
      </c>
      <c r="K605" s="5" t="s">
        <v>4248</v>
      </c>
      <c r="L605" s="13">
        <v>46296</v>
      </c>
      <c r="M605" s="14">
        <v>0</v>
      </c>
      <c r="N605" s="15">
        <f t="shared" si="127"/>
        <v>46296</v>
      </c>
      <c r="O605" s="16">
        <v>44800000</v>
      </c>
      <c r="P605" s="17">
        <v>0</v>
      </c>
      <c r="Q605" s="17">
        <f t="shared" si="129"/>
        <v>44800000</v>
      </c>
      <c r="R605" s="18">
        <f t="shared" si="130"/>
        <v>5600000</v>
      </c>
      <c r="S605" s="17">
        <f t="shared" si="131"/>
        <v>186666.66666666666</v>
      </c>
      <c r="T605" s="19">
        <f>30*S605</f>
        <v>5600000</v>
      </c>
      <c r="U605" s="20">
        <v>2</v>
      </c>
      <c r="V605" s="20">
        <v>9</v>
      </c>
      <c r="W605" s="20">
        <f>29+30</f>
        <v>59</v>
      </c>
      <c r="X605" s="21">
        <f t="shared" si="132"/>
        <v>0.24583333333333332</v>
      </c>
      <c r="Y605" s="22">
        <f t="shared" ca="1" si="133"/>
        <v>0.375</v>
      </c>
      <c r="Z605" s="26" t="s">
        <v>4244</v>
      </c>
      <c r="AA605" s="26">
        <f>VLOOKUP(B605,Hoja2!A:H,8,FALSE)</f>
        <v>719</v>
      </c>
      <c r="AB605" s="27">
        <v>46052</v>
      </c>
      <c r="AC605" s="26" t="s">
        <v>4248</v>
      </c>
      <c r="AD605" s="27" t="s">
        <v>4248</v>
      </c>
      <c r="AE605" s="24" t="s">
        <v>8</v>
      </c>
      <c r="AF605" s="24" t="s">
        <v>9</v>
      </c>
      <c r="AG605" s="24">
        <f>VLOOKUP(B605,ARL!A:Z,22,FALSE)</f>
        <v>5</v>
      </c>
      <c r="AH605" s="25" t="str">
        <f t="shared" ca="1" si="134"/>
        <v>VIGENTE</v>
      </c>
      <c r="AI605" s="44" t="s">
        <v>3</v>
      </c>
      <c r="AJ605" s="44" t="s">
        <v>3</v>
      </c>
      <c r="AK605" s="44" t="s">
        <v>3</v>
      </c>
      <c r="AL605" s="44" t="s">
        <v>3</v>
      </c>
      <c r="AM605" s="44" t="s">
        <v>3</v>
      </c>
      <c r="AN605" s="23"/>
      <c r="AO605" s="8" t="s">
        <v>2</v>
      </c>
      <c r="AP605" s="23">
        <v>46101</v>
      </c>
      <c r="AQ605" s="45" t="s">
        <v>0</v>
      </c>
      <c r="AR605" s="41">
        <v>51118001</v>
      </c>
      <c r="AS605" s="41">
        <v>24361502</v>
      </c>
      <c r="AT605" s="41" t="s">
        <v>5460</v>
      </c>
      <c r="AU605" s="40"/>
    </row>
    <row r="606" spans="1:47" ht="36">
      <c r="A606" s="9" t="s">
        <v>9</v>
      </c>
      <c r="B606" s="10" t="s">
        <v>2770</v>
      </c>
      <c r="C606" s="6" t="str">
        <f>VLOOKUP(B606,Hoja1!A:G,3,FALSE)</f>
        <v>LUZ MARINA GUTIÉRREZ MORENO</v>
      </c>
      <c r="D606" s="6" t="str">
        <f>VLOOKUP(B606,Hoja1!A:G,5,FALSE)</f>
        <v>YORX NICOLAS FEDERICO GORDILLO LEON</v>
      </c>
      <c r="E606" s="6" t="e">
        <f>_xlfn.XLOOKUP(B606,#REF!,#REF!," ")</f>
        <v>#REF!</v>
      </c>
      <c r="F606" s="3" t="str">
        <f>VLOOKUP(B606,Hoja1!A:G,7,FALSE)</f>
        <v>JAVIER CASTILLO GUERRERO</v>
      </c>
      <c r="G606" s="11">
        <v>46052</v>
      </c>
      <c r="H606" s="12">
        <v>8</v>
      </c>
      <c r="I606" s="12">
        <v>240</v>
      </c>
      <c r="J606" s="13">
        <v>46063</v>
      </c>
      <c r="K606" s="5"/>
      <c r="L606" s="13">
        <v>46304</v>
      </c>
      <c r="M606" s="14"/>
      <c r="N606" s="15">
        <f t="shared" si="127"/>
        <v>46304</v>
      </c>
      <c r="O606" s="16">
        <v>23200000</v>
      </c>
      <c r="P606" s="17"/>
      <c r="Q606" s="17">
        <f t="shared" si="129"/>
        <v>23200000</v>
      </c>
      <c r="R606" s="18">
        <f t="shared" si="130"/>
        <v>2900000</v>
      </c>
      <c r="S606" s="17">
        <f t="shared" si="131"/>
        <v>96666.666666666672</v>
      </c>
      <c r="T606" s="19">
        <f>30*S606</f>
        <v>2900000</v>
      </c>
      <c r="U606" s="20">
        <v>2</v>
      </c>
      <c r="V606" s="20">
        <v>9</v>
      </c>
      <c r="W606" s="20">
        <f>21+30</f>
        <v>51</v>
      </c>
      <c r="X606" s="21">
        <f t="shared" si="132"/>
        <v>0.21249999999999999</v>
      </c>
      <c r="Y606" s="22">
        <f t="shared" ca="1" si="133"/>
        <v>0.34166666666666667</v>
      </c>
      <c r="Z606" s="26" t="s">
        <v>4649</v>
      </c>
      <c r="AA606" s="26">
        <f>VLOOKUP(B606,Hoja2!A:H,8,FALSE)</f>
        <v>1872</v>
      </c>
      <c r="AB606" s="27">
        <v>46063</v>
      </c>
      <c r="AC606" s="26"/>
      <c r="AD606" s="27"/>
      <c r="AE606" s="24" t="s">
        <v>8</v>
      </c>
      <c r="AF606" s="24" t="s">
        <v>9</v>
      </c>
      <c r="AG606" s="24">
        <f>VLOOKUP(B606,ARL!A:Z,22,FALSE)</f>
        <v>3</v>
      </c>
      <c r="AH606" s="25" t="str">
        <f t="shared" ca="1" si="134"/>
        <v>VIGENTE</v>
      </c>
      <c r="AI606" s="44"/>
      <c r="AJ606" s="44"/>
      <c r="AK606" s="44"/>
      <c r="AL606" s="44"/>
      <c r="AM606" s="44"/>
      <c r="AN606" s="23"/>
      <c r="AO606" s="8" t="s">
        <v>2</v>
      </c>
      <c r="AP606" s="23">
        <v>46112</v>
      </c>
      <c r="AQ606" s="45"/>
      <c r="AR606" s="41">
        <v>51118001</v>
      </c>
      <c r="AS606" s="41">
        <v>24361502</v>
      </c>
      <c r="AT606" s="41" t="s">
        <v>5460</v>
      </c>
      <c r="AU606" s="40"/>
    </row>
    <row r="607" spans="1:47" ht="36">
      <c r="A607" s="9" t="s">
        <v>9</v>
      </c>
      <c r="B607" s="10" t="s">
        <v>2774</v>
      </c>
      <c r="C607" s="6" t="str">
        <f>VLOOKUP(B607,Hoja1!A:G,3,FALSE)</f>
        <v>BETTY CASTRO JIMENEZ</v>
      </c>
      <c r="D607" s="6" t="str">
        <f>VLOOKUP(B607,Hoja1!A:G,5,FALSE)</f>
        <v>ARCADIO SARMIENTO RAMIREZ</v>
      </c>
      <c r="E607" s="6" t="e">
        <f>_xlfn.XLOOKUP(B607,#REF!,#REF!," ")</f>
        <v>#REF!</v>
      </c>
      <c r="F607" s="3" t="str">
        <f>VLOOKUP(B607,Hoja1!A:G,7,FALSE)</f>
        <v>FRANCY YOBANA GARCIA DAZA</v>
      </c>
      <c r="G607" s="11"/>
      <c r="H607" s="12">
        <v>8</v>
      </c>
      <c r="I607" s="12">
        <v>240</v>
      </c>
      <c r="J607" s="13"/>
      <c r="K607" s="5"/>
      <c r="L607" s="13"/>
      <c r="M607" s="14"/>
      <c r="N607" s="15">
        <f t="shared" si="127"/>
        <v>0</v>
      </c>
      <c r="O607" s="16"/>
      <c r="P607" s="17"/>
      <c r="Q607" s="17">
        <f t="shared" si="129"/>
        <v>0</v>
      </c>
      <c r="R607" s="18">
        <f t="shared" si="130"/>
        <v>0</v>
      </c>
      <c r="S607" s="17">
        <f t="shared" si="131"/>
        <v>0</v>
      </c>
      <c r="T607" s="19"/>
      <c r="U607" s="20">
        <v>1</v>
      </c>
      <c r="V607" s="20">
        <v>9</v>
      </c>
      <c r="W607" s="20"/>
      <c r="X607" s="21">
        <f t="shared" si="132"/>
        <v>0</v>
      </c>
      <c r="Y607" s="22">
        <f t="shared" ca="1" si="133"/>
        <v>192.27083333333334</v>
      </c>
      <c r="Z607" s="26" t="s">
        <v>4244</v>
      </c>
      <c r="AA607" s="26">
        <f>VLOOKUP(B607,Hoja2!A:H,8,FALSE)</f>
        <v>802</v>
      </c>
      <c r="AB607" s="27">
        <v>46052</v>
      </c>
      <c r="AC607" s="26"/>
      <c r="AD607" s="27"/>
      <c r="AE607" s="24"/>
      <c r="AF607" s="24"/>
      <c r="AG607" s="24">
        <f>VLOOKUP(B607,ARL!A:Z,22,FALSE)</f>
        <v>1</v>
      </c>
      <c r="AH607" s="25" t="str">
        <f t="shared" ca="1" si="134"/>
        <v>TERMINADO</v>
      </c>
      <c r="AI607" s="44"/>
      <c r="AJ607" s="44"/>
      <c r="AK607" s="44"/>
      <c r="AL607" s="44"/>
      <c r="AM607" s="44"/>
      <c r="AN607" s="23"/>
      <c r="AO607" s="8"/>
      <c r="AP607" s="23"/>
      <c r="AQ607" s="45"/>
      <c r="AR607" s="41">
        <v>51118001</v>
      </c>
      <c r="AS607" s="41">
        <v>24361502</v>
      </c>
      <c r="AT607" s="41" t="s">
        <v>5505</v>
      </c>
      <c r="AU607" s="40"/>
    </row>
    <row r="608" spans="1:47" ht="36">
      <c r="A608" s="9" t="s">
        <v>9</v>
      </c>
      <c r="B608" s="10" t="s">
        <v>2779</v>
      </c>
      <c r="C608" s="6" t="str">
        <f>VLOOKUP(B608,Hoja1!A:G,3,FALSE)</f>
        <v>ALBA TATIANA TORRES SALAZAR</v>
      </c>
      <c r="D608" s="6" t="str">
        <f>VLOOKUP(B608,Hoja1!A:G,5,FALSE)</f>
        <v>ARCADIO SARMIENTO RAMIREZ</v>
      </c>
      <c r="E608" s="6" t="e">
        <f>_xlfn.XLOOKUP(B608,#REF!,#REF!," ")</f>
        <v>#REF!</v>
      </c>
      <c r="F608" s="3" t="str">
        <f>VLOOKUP(B608,Hoja1!A:G,7,FALSE)</f>
        <v>FRANCY YOBANA GARCIA DAZA</v>
      </c>
      <c r="G608" s="11">
        <v>46049</v>
      </c>
      <c r="H608" s="12">
        <v>8</v>
      </c>
      <c r="I608" s="12">
        <v>240</v>
      </c>
      <c r="J608" s="13">
        <v>46057</v>
      </c>
      <c r="K608" s="5"/>
      <c r="L608" s="13">
        <v>46298</v>
      </c>
      <c r="M608" s="14"/>
      <c r="N608" s="15">
        <f t="shared" si="127"/>
        <v>46298</v>
      </c>
      <c r="O608" s="16">
        <v>54400000</v>
      </c>
      <c r="P608" s="17"/>
      <c r="Q608" s="17">
        <f t="shared" si="129"/>
        <v>54400000</v>
      </c>
      <c r="R608" s="18">
        <f t="shared" si="130"/>
        <v>6800000</v>
      </c>
      <c r="S608" s="17">
        <f t="shared" si="131"/>
        <v>226666.66666666666</v>
      </c>
      <c r="T608" s="19">
        <v>6800000</v>
      </c>
      <c r="U608" s="20">
        <v>2</v>
      </c>
      <c r="V608" s="20">
        <v>9</v>
      </c>
      <c r="W608" s="20">
        <f>27+30</f>
        <v>57</v>
      </c>
      <c r="X608" s="21">
        <f t="shared" si="132"/>
        <v>0.23749999999999999</v>
      </c>
      <c r="Y608" s="22">
        <f t="shared" ca="1" si="133"/>
        <v>0.36666666666666664</v>
      </c>
      <c r="Z608" s="26" t="s">
        <v>4244</v>
      </c>
      <c r="AA608" s="26">
        <f>VLOOKUP(B608,Hoja2!A:H,8,FALSE)</f>
        <v>801</v>
      </c>
      <c r="AB608" s="27">
        <v>46052</v>
      </c>
      <c r="AC608" s="26"/>
      <c r="AD608" s="27"/>
      <c r="AE608" s="24" t="s">
        <v>8</v>
      </c>
      <c r="AF608" s="24" t="s">
        <v>9</v>
      </c>
      <c r="AG608" s="24">
        <f>VLOOKUP(B608,ARL!A:Z,22,FALSE)</f>
        <v>1</v>
      </c>
      <c r="AH608" s="25" t="str">
        <f t="shared" ca="1" si="134"/>
        <v>VIGENTE</v>
      </c>
      <c r="AI608" s="44"/>
      <c r="AJ608" s="44"/>
      <c r="AK608" s="44"/>
      <c r="AL608" s="44"/>
      <c r="AM608" s="44"/>
      <c r="AN608" s="23"/>
      <c r="AO608" s="8" t="s">
        <v>2</v>
      </c>
      <c r="AP608" s="23">
        <v>46111</v>
      </c>
      <c r="AQ608" s="45" t="s">
        <v>0</v>
      </c>
      <c r="AR608" s="41">
        <v>51118001</v>
      </c>
      <c r="AS608" s="41">
        <v>24361502</v>
      </c>
      <c r="AT608" s="41" t="s">
        <v>5505</v>
      </c>
      <c r="AU608" s="40"/>
    </row>
    <row r="609" spans="1:47" ht="79.5" customHeight="1">
      <c r="A609" s="9" t="s">
        <v>9</v>
      </c>
      <c r="B609" s="10" t="s">
        <v>2784</v>
      </c>
      <c r="C609" s="6" t="s">
        <v>4719</v>
      </c>
      <c r="D609" s="6" t="s">
        <v>1819</v>
      </c>
      <c r="E609" s="6" t="e">
        <f>_xlfn.XLOOKUP(B609,#REF!,#REF!," ")</f>
        <v>#REF!</v>
      </c>
      <c r="F609" s="3" t="str">
        <f>VLOOKUP(B609,Hoja1!A:G,7,FALSE)</f>
        <v>FRANCY YOBANA GARCIA DAZA</v>
      </c>
      <c r="G609" s="11">
        <v>46049</v>
      </c>
      <c r="H609" s="12">
        <v>8</v>
      </c>
      <c r="I609" s="12">
        <v>240</v>
      </c>
      <c r="J609" s="13">
        <v>46057</v>
      </c>
      <c r="K609" s="5"/>
      <c r="L609" s="13">
        <v>46298</v>
      </c>
      <c r="M609" s="14"/>
      <c r="N609" s="15">
        <f t="shared" si="127"/>
        <v>46298</v>
      </c>
      <c r="O609" s="16">
        <v>54400000</v>
      </c>
      <c r="P609" s="17"/>
      <c r="Q609" s="17">
        <f t="shared" si="129"/>
        <v>54400000</v>
      </c>
      <c r="R609" s="18">
        <f t="shared" si="130"/>
        <v>6800000</v>
      </c>
      <c r="S609" s="17">
        <f t="shared" si="131"/>
        <v>226666.66666666666</v>
      </c>
      <c r="T609" s="19">
        <v>6800000</v>
      </c>
      <c r="U609" s="20">
        <v>2</v>
      </c>
      <c r="V609" s="20">
        <v>9</v>
      </c>
      <c r="W609" s="20">
        <f>27+30</f>
        <v>57</v>
      </c>
      <c r="X609" s="21">
        <f t="shared" si="132"/>
        <v>0.23749999999999999</v>
      </c>
      <c r="Y609" s="22">
        <f t="shared" ca="1" si="133"/>
        <v>0.36666666666666664</v>
      </c>
      <c r="Z609" s="26" t="s">
        <v>4244</v>
      </c>
      <c r="AA609" s="26">
        <f>VLOOKUP(B609,Hoja2!A:H,8,FALSE)</f>
        <v>803</v>
      </c>
      <c r="AB609" s="27">
        <v>46052</v>
      </c>
      <c r="AC609" s="26"/>
      <c r="AD609" s="27"/>
      <c r="AE609" s="24" t="s">
        <v>8</v>
      </c>
      <c r="AF609" s="24" t="s">
        <v>9</v>
      </c>
      <c r="AG609" s="24">
        <f>VLOOKUP(B609,ARL!A:Z,22,FALSE)</f>
        <v>1</v>
      </c>
      <c r="AH609" s="25" t="str">
        <f t="shared" ca="1" si="134"/>
        <v>VIGENTE</v>
      </c>
      <c r="AI609" s="44"/>
      <c r="AJ609" s="44"/>
      <c r="AK609" s="44"/>
      <c r="AL609" s="44"/>
      <c r="AM609" s="44"/>
      <c r="AN609" s="23"/>
      <c r="AO609" s="8" t="s">
        <v>2</v>
      </c>
      <c r="AP609" s="23">
        <v>46111</v>
      </c>
      <c r="AQ609" s="45" t="s">
        <v>0</v>
      </c>
      <c r="AR609" s="41">
        <v>51118001</v>
      </c>
      <c r="AS609" s="41">
        <v>24361502</v>
      </c>
      <c r="AT609" s="41" t="s">
        <v>5505</v>
      </c>
      <c r="AU609" s="40"/>
    </row>
    <row r="610" spans="1:47" ht="39" customHeight="1">
      <c r="A610" s="9" t="s">
        <v>9</v>
      </c>
      <c r="B610" s="10" t="s">
        <v>2788</v>
      </c>
      <c r="C610" s="6" t="s">
        <v>2789</v>
      </c>
      <c r="D610" s="6" t="s">
        <v>1819</v>
      </c>
      <c r="E610" s="6" t="e">
        <f>_xlfn.XLOOKUP(B610,#REF!,#REF!," ")</f>
        <v>#REF!</v>
      </c>
      <c r="F610" s="3" t="str">
        <f>VLOOKUP(B610,Hoja1!A:G,7,FALSE)</f>
        <v>FRANCY YOBANA GARCIA DAZA</v>
      </c>
      <c r="G610" s="11">
        <v>46049</v>
      </c>
      <c r="H610" s="12">
        <v>8</v>
      </c>
      <c r="I610" s="12">
        <v>240</v>
      </c>
      <c r="J610" s="13">
        <v>46057</v>
      </c>
      <c r="K610" s="5"/>
      <c r="L610" s="13">
        <v>46298</v>
      </c>
      <c r="M610" s="14"/>
      <c r="N610" s="15">
        <f t="shared" ref="N610:N673" si="135">+L610+M610</f>
        <v>46298</v>
      </c>
      <c r="O610" s="16">
        <v>54400000</v>
      </c>
      <c r="P610" s="17"/>
      <c r="Q610" s="17">
        <f t="shared" si="129"/>
        <v>54400000</v>
      </c>
      <c r="R610" s="18">
        <f t="shared" si="130"/>
        <v>6800000</v>
      </c>
      <c r="S610" s="17">
        <f t="shared" si="131"/>
        <v>226666.66666666666</v>
      </c>
      <c r="T610" s="19">
        <v>6800000</v>
      </c>
      <c r="U610" s="20">
        <v>2</v>
      </c>
      <c r="V610" s="20">
        <v>9</v>
      </c>
      <c r="W610" s="20">
        <f>27+30</f>
        <v>57</v>
      </c>
      <c r="X610" s="21">
        <f t="shared" si="132"/>
        <v>0.23749999999999999</v>
      </c>
      <c r="Y610" s="22">
        <f t="shared" ca="1" si="133"/>
        <v>0.36666666666666664</v>
      </c>
      <c r="Z610" s="26" t="s">
        <v>4244</v>
      </c>
      <c r="AA610" s="26">
        <f>VLOOKUP(B610,Hoja2!A:H,8,FALSE)</f>
        <v>804</v>
      </c>
      <c r="AB610" s="27">
        <v>46052</v>
      </c>
      <c r="AC610" s="26"/>
      <c r="AD610" s="27"/>
      <c r="AE610" s="24" t="s">
        <v>8</v>
      </c>
      <c r="AF610" s="24" t="s">
        <v>9</v>
      </c>
      <c r="AG610" s="24">
        <f>VLOOKUP(B610,ARL!A:Z,22,FALSE)</f>
        <v>1</v>
      </c>
      <c r="AH610" s="25" t="str">
        <f t="shared" ca="1" si="134"/>
        <v>VIGENTE</v>
      </c>
      <c r="AI610" s="44"/>
      <c r="AJ610" s="44"/>
      <c r="AK610" s="44"/>
      <c r="AL610" s="44"/>
      <c r="AM610" s="44"/>
      <c r="AN610" s="23"/>
      <c r="AO610" s="8" t="s">
        <v>2</v>
      </c>
      <c r="AP610" s="23">
        <v>46111</v>
      </c>
      <c r="AQ610" s="45"/>
      <c r="AR610" s="41">
        <v>51118001</v>
      </c>
      <c r="AS610" s="41">
        <v>24361502</v>
      </c>
      <c r="AT610" s="41" t="s">
        <v>5505</v>
      </c>
      <c r="AU610" s="40"/>
    </row>
    <row r="611" spans="1:47" ht="36">
      <c r="A611" s="9" t="s">
        <v>5413</v>
      </c>
      <c r="B611" s="10" t="s">
        <v>3934</v>
      </c>
      <c r="C611" s="6" t="str">
        <f>VLOOKUP(B611,Hoja1!A:G,3,FALSE)</f>
        <v>ANA MARIA ALIPIO GIRALDO</v>
      </c>
      <c r="D611" s="6" t="str">
        <f>VLOOKUP(B611,Hoja1!A:G,5,FALSE)</f>
        <v>CARLOS ALBERTO MELENDEZ CAICEDO</v>
      </c>
      <c r="E611" s="6" t="e">
        <f>_xlfn.XLOOKUP(B611,#REF!,#REF!," ")</f>
        <v>#REF!</v>
      </c>
      <c r="F611" s="3" t="str">
        <f>VLOOKUP(B611,Hoja1!A:G,7,FALSE)</f>
        <v>FRANCY YOBANA GARCIA DAZA</v>
      </c>
      <c r="G611" s="11">
        <v>46052</v>
      </c>
      <c r="H611" s="12">
        <v>8</v>
      </c>
      <c r="I611" s="12">
        <v>240</v>
      </c>
      <c r="J611" s="13">
        <v>46063</v>
      </c>
      <c r="K611" s="5"/>
      <c r="L611" s="13">
        <v>46304</v>
      </c>
      <c r="M611" s="14"/>
      <c r="N611" s="15">
        <f t="shared" si="135"/>
        <v>46304</v>
      </c>
      <c r="O611" s="16">
        <v>44800000</v>
      </c>
      <c r="P611" s="17"/>
      <c r="Q611" s="17">
        <f t="shared" si="129"/>
        <v>44800000</v>
      </c>
      <c r="R611" s="18">
        <f t="shared" si="130"/>
        <v>5600000</v>
      </c>
      <c r="S611" s="17">
        <f t="shared" si="131"/>
        <v>186666.66666666666</v>
      </c>
      <c r="T611" s="19">
        <v>3920000</v>
      </c>
      <c r="U611" s="20">
        <v>1</v>
      </c>
      <c r="V611" s="20">
        <v>9</v>
      </c>
      <c r="W611" s="20">
        <v>21</v>
      </c>
      <c r="X611" s="21">
        <f t="shared" si="132"/>
        <v>8.7499999999999994E-2</v>
      </c>
      <c r="Y611" s="22">
        <f t="shared" ca="1" si="133"/>
        <v>0.34166666666666667</v>
      </c>
      <c r="Z611" s="26" t="s">
        <v>4541</v>
      </c>
      <c r="AA611" s="26">
        <f>VLOOKUP(B611,Hoja2!A:H,8,FALSE)</f>
        <v>1903</v>
      </c>
      <c r="AB611" s="27">
        <v>46063</v>
      </c>
      <c r="AC611" s="26"/>
      <c r="AD611" s="27"/>
      <c r="AE611" s="24" t="s">
        <v>4</v>
      </c>
      <c r="AF611" s="24" t="s">
        <v>8</v>
      </c>
      <c r="AG611" s="24">
        <f>VLOOKUP(B611,ARL!A:Z,22,FALSE)</f>
        <v>3</v>
      </c>
      <c r="AH611" s="25" t="str">
        <f t="shared" ca="1" si="134"/>
        <v>VIGENTE</v>
      </c>
      <c r="AI611" s="44"/>
      <c r="AJ611" s="44"/>
      <c r="AK611" s="44"/>
      <c r="AL611" s="44"/>
      <c r="AM611" s="44"/>
      <c r="AN611" s="23"/>
      <c r="AO611" s="8" t="s">
        <v>2</v>
      </c>
      <c r="AP611" s="23">
        <v>46113</v>
      </c>
      <c r="AQ611" s="45" t="s">
        <v>0</v>
      </c>
      <c r="AR611" s="41">
        <v>51118001</v>
      </c>
      <c r="AS611" s="41">
        <v>24361502</v>
      </c>
      <c r="AT611" s="41" t="s">
        <v>5505</v>
      </c>
      <c r="AU611" s="40"/>
    </row>
    <row r="612" spans="1:47" ht="36">
      <c r="A612" s="9" t="s">
        <v>9</v>
      </c>
      <c r="B612" s="10" t="s">
        <v>3934</v>
      </c>
      <c r="C612" s="6" t="str">
        <f>VLOOKUP(B612,Hoja1!A:G,3,FALSE)</f>
        <v>ANA MARIA ALIPIO GIRALDO</v>
      </c>
      <c r="D612" s="6" t="str">
        <f>VLOOKUP(B612,Hoja1!A:G,5,FALSE)</f>
        <v>CARLOS ALBERTO MELENDEZ CAICEDO</v>
      </c>
      <c r="E612" s="6" t="e">
        <f>_xlfn.XLOOKUP(B612,#REF!,#REF!," ")</f>
        <v>#REF!</v>
      </c>
      <c r="F612" s="3" t="str">
        <f>VLOOKUP(B612,Hoja1!A:G,7,FALSE)</f>
        <v>FRANCY YOBANA GARCIA DAZA</v>
      </c>
      <c r="G612" s="11">
        <v>46052</v>
      </c>
      <c r="H612" s="12">
        <v>8</v>
      </c>
      <c r="I612" s="12">
        <v>240</v>
      </c>
      <c r="J612" s="13">
        <v>46063</v>
      </c>
      <c r="K612" s="5"/>
      <c r="L612" s="13">
        <v>46304</v>
      </c>
      <c r="M612" s="14"/>
      <c r="N612" s="15">
        <f t="shared" si="135"/>
        <v>46304</v>
      </c>
      <c r="O612" s="16">
        <v>44800000</v>
      </c>
      <c r="P612" s="17"/>
      <c r="Q612" s="17">
        <f t="shared" si="129"/>
        <v>44800000</v>
      </c>
      <c r="R612" s="18">
        <f t="shared" si="130"/>
        <v>5600000</v>
      </c>
      <c r="S612" s="17">
        <f t="shared" si="131"/>
        <v>186666.66666666666</v>
      </c>
      <c r="T612" s="19">
        <v>5600000</v>
      </c>
      <c r="U612" s="20">
        <v>2</v>
      </c>
      <c r="V612" s="20">
        <v>9</v>
      </c>
      <c r="W612" s="20">
        <f>21+30</f>
        <v>51</v>
      </c>
      <c r="X612" s="21">
        <f t="shared" si="132"/>
        <v>0.21249999999999999</v>
      </c>
      <c r="Y612" s="22">
        <f t="shared" ca="1" si="133"/>
        <v>0.34166666666666667</v>
      </c>
      <c r="Z612" s="26" t="s">
        <v>4541</v>
      </c>
      <c r="AA612" s="26">
        <f>VLOOKUP(B612,Hoja2!A:H,8,FALSE)</f>
        <v>1903</v>
      </c>
      <c r="AB612" s="27">
        <v>46063</v>
      </c>
      <c r="AC612" s="26"/>
      <c r="AD612" s="27"/>
      <c r="AE612" s="24" t="s">
        <v>4</v>
      </c>
      <c r="AF612" s="24" t="s">
        <v>8</v>
      </c>
      <c r="AG612" s="24">
        <f>VLOOKUP(B612,ARL!A:Z,22,FALSE)</f>
        <v>3</v>
      </c>
      <c r="AH612" s="25" t="str">
        <f t="shared" ca="1" si="134"/>
        <v>VIGENTE</v>
      </c>
      <c r="AI612" s="44"/>
      <c r="AJ612" s="44"/>
      <c r="AK612" s="44"/>
      <c r="AL612" s="44"/>
      <c r="AM612" s="44"/>
      <c r="AN612" s="23"/>
      <c r="AO612" s="8" t="s">
        <v>2</v>
      </c>
      <c r="AP612" s="23">
        <v>46108</v>
      </c>
      <c r="AQ612" s="45"/>
      <c r="AR612" s="41">
        <v>51118001</v>
      </c>
      <c r="AS612" s="41">
        <v>24361502</v>
      </c>
      <c r="AT612" s="41" t="s">
        <v>5505</v>
      </c>
      <c r="AU612" s="40"/>
    </row>
    <row r="613" spans="1:47" ht="36">
      <c r="A613" s="9" t="s">
        <v>9</v>
      </c>
      <c r="B613" s="10" t="s">
        <v>2792</v>
      </c>
      <c r="C613" s="6" t="str">
        <f>VLOOKUP(B613,Hoja1!A:G,3,FALSE)</f>
        <v>ANA MARIA URREA BERNAL</v>
      </c>
      <c r="D613" s="6" t="str">
        <f>VLOOKUP(B613,Hoja1!A:G,5,FALSE)</f>
        <v>CARLOS ALBERTO MELENDEZ CAICEDO</v>
      </c>
      <c r="E613" s="6" t="e">
        <f>_xlfn.XLOOKUP(B613,#REF!,#REF!," ")</f>
        <v>#REF!</v>
      </c>
      <c r="F613" s="3" t="str">
        <f>VLOOKUP(B613,Hoja1!A:G,7,FALSE)</f>
        <v>FRANCY YOBANA GARCIA DAZA</v>
      </c>
      <c r="G613" s="11">
        <v>46051</v>
      </c>
      <c r="H613" s="12">
        <v>8</v>
      </c>
      <c r="I613" s="12">
        <v>240</v>
      </c>
      <c r="J613" s="13">
        <v>46063</v>
      </c>
      <c r="K613" s="5"/>
      <c r="L613" s="13">
        <v>46304</v>
      </c>
      <c r="M613" s="14"/>
      <c r="N613" s="15">
        <f t="shared" si="135"/>
        <v>46304</v>
      </c>
      <c r="O613" s="16">
        <v>48000000</v>
      </c>
      <c r="P613" s="17"/>
      <c r="Q613" s="17">
        <f t="shared" si="129"/>
        <v>48000000</v>
      </c>
      <c r="R613" s="18">
        <f t="shared" si="130"/>
        <v>6000000</v>
      </c>
      <c r="S613" s="17">
        <f t="shared" si="131"/>
        <v>200000</v>
      </c>
      <c r="T613" s="19">
        <v>6000000</v>
      </c>
      <c r="U613" s="20">
        <v>2</v>
      </c>
      <c r="V613" s="20">
        <v>9</v>
      </c>
      <c r="W613" s="20">
        <f>21+30</f>
        <v>51</v>
      </c>
      <c r="X613" s="21">
        <f t="shared" si="132"/>
        <v>0.21249999999999999</v>
      </c>
      <c r="Y613" s="22">
        <f t="shared" ca="1" si="133"/>
        <v>0.34166666666666667</v>
      </c>
      <c r="Z613" s="26" t="s">
        <v>4515</v>
      </c>
      <c r="AA613" s="26">
        <f>VLOOKUP(B613,Hoja2!A:H,8,FALSE)</f>
        <v>1838</v>
      </c>
      <c r="AB613" s="27">
        <v>46063</v>
      </c>
      <c r="AC613" s="26"/>
      <c r="AD613" s="27"/>
      <c r="AE613" s="24" t="s">
        <v>4</v>
      </c>
      <c r="AF613" s="24" t="s">
        <v>8</v>
      </c>
      <c r="AG613" s="24">
        <f>VLOOKUP(B613,ARL!A:Z,22,FALSE)</f>
        <v>3</v>
      </c>
      <c r="AH613" s="25" t="str">
        <f t="shared" ca="1" si="134"/>
        <v>VIGENTE</v>
      </c>
      <c r="AI613" s="44"/>
      <c r="AJ613" s="44"/>
      <c r="AK613" s="44"/>
      <c r="AL613" s="44"/>
      <c r="AM613" s="44"/>
      <c r="AN613" s="23"/>
      <c r="AO613" s="8" t="s">
        <v>2</v>
      </c>
      <c r="AP613" s="23">
        <v>46111</v>
      </c>
      <c r="AQ613" s="45" t="s">
        <v>0</v>
      </c>
      <c r="AR613" s="41">
        <v>51118001</v>
      </c>
      <c r="AS613" s="41">
        <v>24361502</v>
      </c>
      <c r="AT613" s="41" t="s">
        <v>5505</v>
      </c>
      <c r="AU613" s="40"/>
    </row>
    <row r="614" spans="1:47" ht="36">
      <c r="A614" s="9" t="s">
        <v>9</v>
      </c>
      <c r="B614" s="10" t="s">
        <v>2797</v>
      </c>
      <c r="C614" s="6" t="str">
        <f>VLOOKUP(B614,Hoja1!A:G,3,FALSE)</f>
        <v>ANDRES MANCERA</v>
      </c>
      <c r="D614" s="6" t="str">
        <f>VLOOKUP(B614,Hoja1!A:G,5,FALSE)</f>
        <v>CARLOS ALBERTO MELENDEZ CAICEDO</v>
      </c>
      <c r="E614" s="6" t="e">
        <f>_xlfn.XLOOKUP(B614,#REF!,#REF!," ")</f>
        <v>#REF!</v>
      </c>
      <c r="F614" s="3" t="str">
        <f>VLOOKUP(B614,Hoja1!A:G,7,FALSE)</f>
        <v>FRANCY YOBANA GARCIA DAZA</v>
      </c>
      <c r="G614" s="11">
        <v>46052</v>
      </c>
      <c r="H614" s="12">
        <v>8</v>
      </c>
      <c r="I614" s="12">
        <v>240</v>
      </c>
      <c r="J614" s="13">
        <v>46069</v>
      </c>
      <c r="K614" s="5"/>
      <c r="L614" s="13">
        <v>46320</v>
      </c>
      <c r="M614" s="14"/>
      <c r="N614" s="15">
        <f t="shared" si="135"/>
        <v>46320</v>
      </c>
      <c r="O614" s="16">
        <v>34400000</v>
      </c>
      <c r="P614" s="17"/>
      <c r="Q614" s="17">
        <f t="shared" si="129"/>
        <v>34400000</v>
      </c>
      <c r="R614" s="18">
        <f t="shared" si="130"/>
        <v>4300000</v>
      </c>
      <c r="S614" s="17">
        <f t="shared" si="131"/>
        <v>143333.33333333334</v>
      </c>
      <c r="T614" s="19">
        <v>4300000</v>
      </c>
      <c r="U614" s="20">
        <v>2</v>
      </c>
      <c r="V614" s="20">
        <v>9</v>
      </c>
      <c r="W614" s="20">
        <f>15+30</f>
        <v>45</v>
      </c>
      <c r="X614" s="21">
        <f t="shared" si="132"/>
        <v>0.1875</v>
      </c>
      <c r="Y614" s="22">
        <f t="shared" ca="1" si="133"/>
        <v>0.31666666666666665</v>
      </c>
      <c r="Z614" s="26" t="s">
        <v>4541</v>
      </c>
      <c r="AA614" s="26">
        <f>VLOOKUP(B614,Hoja2!A:H,8,FALSE)</f>
        <v>2522</v>
      </c>
      <c r="AB614" s="27">
        <v>46069</v>
      </c>
      <c r="AC614" s="26"/>
      <c r="AD614" s="27"/>
      <c r="AE614" s="24" t="s">
        <v>4</v>
      </c>
      <c r="AF614" s="24" t="s">
        <v>8</v>
      </c>
      <c r="AG614" s="24">
        <f>VLOOKUP(B614,ARL!A:Z,22,FALSE)</f>
        <v>4</v>
      </c>
      <c r="AH614" s="25" t="str">
        <f t="shared" ca="1" si="134"/>
        <v>VIGENTE</v>
      </c>
      <c r="AI614" s="44"/>
      <c r="AJ614" s="44"/>
      <c r="AK614" s="44"/>
      <c r="AL614" s="44"/>
      <c r="AM614" s="44"/>
      <c r="AN614" s="23"/>
      <c r="AO614" s="8" t="s">
        <v>2</v>
      </c>
      <c r="AP614" s="23">
        <v>46108</v>
      </c>
      <c r="AQ614" s="45" t="s">
        <v>0</v>
      </c>
      <c r="AR614" s="41">
        <v>51118001</v>
      </c>
      <c r="AS614" s="41">
        <v>24361502</v>
      </c>
      <c r="AT614" s="41" t="s">
        <v>5505</v>
      </c>
      <c r="AU614" s="40"/>
    </row>
    <row r="615" spans="1:47" ht="58.35">
      <c r="A615" s="9" t="s">
        <v>9</v>
      </c>
      <c r="B615" s="10" t="s">
        <v>2802</v>
      </c>
      <c r="C615" s="6" t="str">
        <f>VLOOKUP(B615,Hoja1!A:G,3,FALSE)</f>
        <v>NEIDER YESID COLÓN COLÓN</v>
      </c>
      <c r="D615" s="6" t="str">
        <f>VLOOKUP(B615,Hoja1!A:G,5,FALSE)</f>
        <v>OMAR RUBIANO CASTRO</v>
      </c>
      <c r="E615" s="6" t="e">
        <f>_xlfn.XLOOKUP(B615,#REF!,#REF!," ")</f>
        <v>#REF!</v>
      </c>
      <c r="F615" s="3" t="str">
        <f>VLOOKUP(B615,Hoja1!A:G,7,FALSE)</f>
        <v>MONICA ANDREA MIRANDA LOZADA</v>
      </c>
      <c r="G615" s="11">
        <v>46052</v>
      </c>
      <c r="H615" s="12">
        <v>8</v>
      </c>
      <c r="I615" s="12">
        <v>240</v>
      </c>
      <c r="J615" s="13">
        <v>46069</v>
      </c>
      <c r="K615" s="5"/>
      <c r="L615" s="13">
        <v>46310</v>
      </c>
      <c r="M615" s="14"/>
      <c r="N615" s="15">
        <f t="shared" si="135"/>
        <v>46310</v>
      </c>
      <c r="O615" s="16">
        <v>34400000</v>
      </c>
      <c r="P615" s="17"/>
      <c r="Q615" s="17">
        <f t="shared" si="129"/>
        <v>34400000</v>
      </c>
      <c r="R615" s="18">
        <f t="shared" si="130"/>
        <v>4300000</v>
      </c>
      <c r="S615" s="17">
        <f t="shared" si="131"/>
        <v>143333.33333333334</v>
      </c>
      <c r="T615" s="19">
        <f>30*S615</f>
        <v>4300000</v>
      </c>
      <c r="U615" s="20">
        <v>2</v>
      </c>
      <c r="V615" s="20">
        <v>9</v>
      </c>
      <c r="W615" s="20">
        <v>45</v>
      </c>
      <c r="X615" s="21">
        <f t="shared" si="132"/>
        <v>0.1875</v>
      </c>
      <c r="Y615" s="22">
        <f t="shared" ca="1" si="133"/>
        <v>0.31666666666666665</v>
      </c>
      <c r="Z615" s="26" t="s">
        <v>4541</v>
      </c>
      <c r="AA615" s="26">
        <f>VLOOKUP(B615,Hoja2!A:H,8,FALSE)</f>
        <v>2521</v>
      </c>
      <c r="AB615" s="27">
        <v>46069</v>
      </c>
      <c r="AC615" s="26"/>
      <c r="AD615" s="27"/>
      <c r="AE615" s="24" t="s">
        <v>6</v>
      </c>
      <c r="AF615" s="24"/>
      <c r="AG615" s="24">
        <f>VLOOKUP(B615,ARL!A:Z,22,FALSE)</f>
        <v>4</v>
      </c>
      <c r="AH615" s="25" t="str">
        <f t="shared" ca="1" si="134"/>
        <v>VIGENTE</v>
      </c>
      <c r="AI615" s="44" t="s">
        <v>3</v>
      </c>
      <c r="AJ615" s="44" t="s">
        <v>3</v>
      </c>
      <c r="AK615" s="44" t="s">
        <v>3</v>
      </c>
      <c r="AL615" s="44" t="s">
        <v>3</v>
      </c>
      <c r="AM615" s="44" t="s">
        <v>3</v>
      </c>
      <c r="AN615" s="23" t="s">
        <v>5665</v>
      </c>
      <c r="AO615" s="8" t="s">
        <v>2</v>
      </c>
      <c r="AP615" s="23">
        <v>46118</v>
      </c>
      <c r="AQ615" s="45" t="s">
        <v>0</v>
      </c>
      <c r="AR615" s="41">
        <v>51118001</v>
      </c>
      <c r="AS615" s="41">
        <v>24361502</v>
      </c>
      <c r="AT615" s="41" t="s">
        <v>5422</v>
      </c>
      <c r="AU615" s="40" t="s">
        <v>5666</v>
      </c>
    </row>
    <row r="616" spans="1:47" ht="36">
      <c r="A616" s="9" t="s">
        <v>9</v>
      </c>
      <c r="B616" s="10" t="s">
        <v>2807</v>
      </c>
      <c r="C616" s="6" t="str">
        <f>VLOOKUP(B616,Hoja1!A:G,3,FALSE)</f>
        <v>JUAN DAVID LINARES GARZON</v>
      </c>
      <c r="D616" s="6" t="str">
        <f>VLOOKUP(B616,Hoja1!A:G,5,FALSE)</f>
        <v>CARLOS ALBERTO MELENDEZ CAICEDO</v>
      </c>
      <c r="E616" s="6" t="e">
        <f>_xlfn.XLOOKUP(B616,#REF!,#REF!," ")</f>
        <v>#REF!</v>
      </c>
      <c r="F616" s="3" t="str">
        <f>VLOOKUP(B616,Hoja1!A:G,7,FALSE)</f>
        <v>FRANCY YOBANA GARCIA DAZA</v>
      </c>
      <c r="G616" s="11">
        <v>46052</v>
      </c>
      <c r="H616" s="12">
        <v>8</v>
      </c>
      <c r="I616" s="12">
        <v>240</v>
      </c>
      <c r="J616" s="13">
        <v>46077</v>
      </c>
      <c r="K616" s="5"/>
      <c r="L616" s="13">
        <v>46318</v>
      </c>
      <c r="M616" s="14"/>
      <c r="N616" s="15">
        <f t="shared" si="135"/>
        <v>46318</v>
      </c>
      <c r="O616" s="16">
        <v>34400000</v>
      </c>
      <c r="P616" s="17"/>
      <c r="Q616" s="17">
        <f t="shared" si="129"/>
        <v>34400000</v>
      </c>
      <c r="R616" s="18">
        <f t="shared" si="130"/>
        <v>4300000</v>
      </c>
      <c r="S616" s="17">
        <f t="shared" si="131"/>
        <v>143333.33333333334</v>
      </c>
      <c r="T616" s="19">
        <v>4300000</v>
      </c>
      <c r="U616" s="20">
        <v>2</v>
      </c>
      <c r="V616" s="20">
        <v>9</v>
      </c>
      <c r="W616" s="20">
        <f>7+30</f>
        <v>37</v>
      </c>
      <c r="X616" s="21">
        <f t="shared" si="132"/>
        <v>0.15416666666666667</v>
      </c>
      <c r="Y616" s="22">
        <f t="shared" ca="1" si="133"/>
        <v>0.28333333333333333</v>
      </c>
      <c r="Z616" s="26" t="s">
        <v>4541</v>
      </c>
      <c r="AA616" s="26">
        <f>VLOOKUP(B616,Hoja2!A:H,8,FALSE)</f>
        <v>2556</v>
      </c>
      <c r="AB616" s="27">
        <v>46077</v>
      </c>
      <c r="AC616" s="26"/>
      <c r="AD616" s="27"/>
      <c r="AE616" s="24" t="s">
        <v>6</v>
      </c>
      <c r="AF616" s="24" t="s">
        <v>8</v>
      </c>
      <c r="AG616" s="24">
        <f>VLOOKUP(B616,ARL!A:Z,22,FALSE)</f>
        <v>4</v>
      </c>
      <c r="AH616" s="25" t="str">
        <f t="shared" ca="1" si="134"/>
        <v>VIGENTE</v>
      </c>
      <c r="AI616" s="44"/>
      <c r="AJ616" s="44"/>
      <c r="AK616" s="44"/>
      <c r="AL616" s="44"/>
      <c r="AM616" s="44"/>
      <c r="AN616" s="23">
        <v>46118</v>
      </c>
      <c r="AO616" s="8" t="s">
        <v>2</v>
      </c>
      <c r="AP616" s="23">
        <v>46118</v>
      </c>
      <c r="AQ616" s="45" t="s">
        <v>0</v>
      </c>
      <c r="AR616" s="41">
        <v>51118001</v>
      </c>
      <c r="AS616" s="41">
        <v>24361502</v>
      </c>
      <c r="AT616" s="41" t="s">
        <v>5505</v>
      </c>
      <c r="AU616" s="40" t="s">
        <v>5667</v>
      </c>
    </row>
    <row r="617" spans="1:47" ht="36">
      <c r="A617" s="9" t="s">
        <v>9</v>
      </c>
      <c r="B617" s="10" t="s">
        <v>2811</v>
      </c>
      <c r="C617" s="6" t="str">
        <f>VLOOKUP(B617,Hoja1!A:G,3,FALSE)</f>
        <v>ROSALBA DAZA PARRA</v>
      </c>
      <c r="D617" s="6" t="str">
        <f>VLOOKUP(B617,Hoja1!A:G,5,FALSE)</f>
        <v>CARLOS ALBERTO MELENDEZ CAICEDO</v>
      </c>
      <c r="E617" s="6" t="e">
        <f>_xlfn.XLOOKUP(B617,#REF!,#REF!," ")</f>
        <v>#REF!</v>
      </c>
      <c r="F617" s="3" t="str">
        <f>VLOOKUP(B617,Hoja1!A:G,7,FALSE)</f>
        <v>FRANCY YOBANA GARCIA DAZA</v>
      </c>
      <c r="G617" s="11">
        <v>46052</v>
      </c>
      <c r="H617" s="12">
        <v>8</v>
      </c>
      <c r="I617" s="12">
        <v>240</v>
      </c>
      <c r="J617" s="13">
        <v>46063</v>
      </c>
      <c r="K617" s="5"/>
      <c r="L617" s="13">
        <v>46304</v>
      </c>
      <c r="M617" s="14"/>
      <c r="N617" s="15">
        <f t="shared" si="135"/>
        <v>46304</v>
      </c>
      <c r="O617" s="16">
        <v>38400000</v>
      </c>
      <c r="P617" s="17"/>
      <c r="Q617" s="17">
        <f t="shared" si="129"/>
        <v>38400000</v>
      </c>
      <c r="R617" s="18">
        <f t="shared" si="130"/>
        <v>4800000</v>
      </c>
      <c r="S617" s="17">
        <f t="shared" si="131"/>
        <v>160000</v>
      </c>
      <c r="T617" s="19">
        <v>4800000</v>
      </c>
      <c r="U617" s="20">
        <v>2</v>
      </c>
      <c r="V617" s="20">
        <v>9</v>
      </c>
      <c r="W617" s="20">
        <f>21+30</f>
        <v>51</v>
      </c>
      <c r="X617" s="21">
        <f t="shared" si="132"/>
        <v>0.21249999999999999</v>
      </c>
      <c r="Y617" s="22">
        <f t="shared" ca="1" si="133"/>
        <v>0.34166666666666667</v>
      </c>
      <c r="Z617" s="26" t="s">
        <v>4541</v>
      </c>
      <c r="AA617" s="26">
        <f>VLOOKUP(B617,Hoja2!A:H,8,FALSE)</f>
        <v>1840</v>
      </c>
      <c r="AB617" s="27">
        <v>46063</v>
      </c>
      <c r="AC617" s="26"/>
      <c r="AD617" s="27"/>
      <c r="AE617" s="24" t="s">
        <v>4</v>
      </c>
      <c r="AF617" s="24" t="s">
        <v>8</v>
      </c>
      <c r="AG617" s="24">
        <f>VLOOKUP(B617,ARL!A:Z,22,FALSE)</f>
        <v>4</v>
      </c>
      <c r="AH617" s="25" t="str">
        <f t="shared" ca="1" si="134"/>
        <v>VIGENTE</v>
      </c>
      <c r="AI617" s="44"/>
      <c r="AJ617" s="44"/>
      <c r="AK617" s="44"/>
      <c r="AL617" s="44"/>
      <c r="AM617" s="44"/>
      <c r="AN617" s="23"/>
      <c r="AO617" s="8" t="s">
        <v>2</v>
      </c>
      <c r="AP617" s="23">
        <v>46111</v>
      </c>
      <c r="AQ617" s="45" t="s">
        <v>0</v>
      </c>
      <c r="AR617" s="41">
        <v>51118001</v>
      </c>
      <c r="AS617" s="41">
        <v>24361502</v>
      </c>
      <c r="AT617" s="41" t="s">
        <v>5505</v>
      </c>
      <c r="AU617" s="40"/>
    </row>
    <row r="618" spans="1:47" ht="48">
      <c r="A618" s="9" t="s">
        <v>9</v>
      </c>
      <c r="B618" s="10" t="s">
        <v>2816</v>
      </c>
      <c r="C618" s="6" t="str">
        <f>VLOOKUP(B618,Hoja1!A:G,3,FALSE)</f>
        <v>LUCIA COLLAZOS VARON</v>
      </c>
      <c r="D618" s="6" t="str">
        <f>VLOOKUP(B618,Hoja1!A:G,5,FALSE)</f>
        <v>MARIO ALEXANDER MORALES HERRERA</v>
      </c>
      <c r="E618" s="6" t="s">
        <v>5668</v>
      </c>
      <c r="F618" s="3" t="str">
        <f>VLOOKUP(B618,Hoja1!A:G,7,FALSE)</f>
        <v>ANA MATILDE GUTIERREZ BOLIVAR</v>
      </c>
      <c r="G618" s="11">
        <v>46048</v>
      </c>
      <c r="H618" s="12">
        <v>8</v>
      </c>
      <c r="I618" s="12">
        <v>240</v>
      </c>
      <c r="J618" s="13">
        <v>46055</v>
      </c>
      <c r="K618" s="5"/>
      <c r="L618" s="13">
        <v>46296</v>
      </c>
      <c r="M618" s="14"/>
      <c r="N618" s="15">
        <f t="shared" si="135"/>
        <v>46296</v>
      </c>
      <c r="O618" s="16">
        <v>24760000</v>
      </c>
      <c r="P618" s="17"/>
      <c r="Q618" s="17">
        <f t="shared" si="129"/>
        <v>24760000</v>
      </c>
      <c r="R618" s="18">
        <f t="shared" si="130"/>
        <v>3095000</v>
      </c>
      <c r="S618" s="17">
        <f t="shared" si="131"/>
        <v>103166.66666666667</v>
      </c>
      <c r="T618" s="19">
        <v>0</v>
      </c>
      <c r="U618" s="20">
        <v>1</v>
      </c>
      <c r="V618" s="20">
        <v>9</v>
      </c>
      <c r="W618" s="20"/>
      <c r="X618" s="21">
        <f t="shared" si="132"/>
        <v>0</v>
      </c>
      <c r="Y618" s="22">
        <f t="shared" ca="1" si="133"/>
        <v>0.375</v>
      </c>
      <c r="Z618" s="26" t="s">
        <v>4294</v>
      </c>
      <c r="AA618" s="26">
        <f>VLOOKUP(B618,Hoja2!A:H,8,FALSE)</f>
        <v>726</v>
      </c>
      <c r="AB618" s="27">
        <v>46052</v>
      </c>
      <c r="AC618" s="26"/>
      <c r="AD618" s="27"/>
      <c r="AE618" s="24" t="s">
        <v>8</v>
      </c>
      <c r="AF618" s="24"/>
      <c r="AG618" s="24">
        <f>VLOOKUP(B618,ARL!A:Z,22,FALSE)</f>
        <v>5</v>
      </c>
      <c r="AH618" s="25" t="str">
        <f t="shared" ca="1" si="134"/>
        <v>VIGENTE</v>
      </c>
      <c r="AI618" s="44" t="s">
        <v>3</v>
      </c>
      <c r="AJ618" s="44" t="s">
        <v>3</v>
      </c>
      <c r="AK618" s="44" t="s">
        <v>3</v>
      </c>
      <c r="AL618" s="44" t="s">
        <v>3</v>
      </c>
      <c r="AM618" s="44" t="s">
        <v>3</v>
      </c>
      <c r="AN618" s="23"/>
      <c r="AO618" s="8"/>
      <c r="AP618" s="23"/>
      <c r="AQ618" s="45"/>
      <c r="AR618" s="41">
        <v>51118001</v>
      </c>
      <c r="AS618" s="41">
        <v>24361502</v>
      </c>
      <c r="AT618" s="41" t="s">
        <v>5477</v>
      </c>
      <c r="AU618" s="40"/>
    </row>
    <row r="619" spans="1:47" ht="48">
      <c r="A619" s="9" t="s">
        <v>5413</v>
      </c>
      <c r="B619" s="10" t="s">
        <v>2821</v>
      </c>
      <c r="C619" s="6" t="str">
        <f>VLOOKUP(B619,Hoja1!A:G,3,FALSE)</f>
        <v>DANIEL SEBASTIAN GUTIERREZ CASTELLANOS</v>
      </c>
      <c r="D619" s="6" t="str">
        <f>VLOOKUP(B619,Hoja1!A:G,5,FALSE)</f>
        <v>MARIO ALEXANDER MORALES HERRERA</v>
      </c>
      <c r="E619" s="6" t="e">
        <f>_xlfn.XLOOKUP(B619,#REF!,#REF!," ")</f>
        <v>#REF!</v>
      </c>
      <c r="F619" s="3" t="str">
        <f>VLOOKUP(B619,Hoja1!A:G,7,FALSE)</f>
        <v>ANA MATILDE GUTIERREZ BOLIVAR</v>
      </c>
      <c r="G619" s="11">
        <v>46050</v>
      </c>
      <c r="H619" s="12">
        <v>8</v>
      </c>
      <c r="I619" s="12">
        <v>240</v>
      </c>
      <c r="J619" s="13">
        <v>46062</v>
      </c>
      <c r="K619" s="5"/>
      <c r="L619" s="13">
        <v>46303</v>
      </c>
      <c r="M619" s="14"/>
      <c r="N619" s="15">
        <f t="shared" si="135"/>
        <v>46303</v>
      </c>
      <c r="O619" s="16">
        <v>24760000</v>
      </c>
      <c r="P619" s="17"/>
      <c r="Q619" s="17">
        <f t="shared" si="129"/>
        <v>24760000</v>
      </c>
      <c r="R619" s="18">
        <f t="shared" si="130"/>
        <v>3095000</v>
      </c>
      <c r="S619" s="17">
        <f t="shared" si="131"/>
        <v>103166.66666666667</v>
      </c>
      <c r="T619" s="19">
        <v>2269667</v>
      </c>
      <c r="U619" s="20">
        <v>1</v>
      </c>
      <c r="V619" s="20">
        <v>9</v>
      </c>
      <c r="W619" s="20">
        <v>22</v>
      </c>
      <c r="X619" s="21">
        <f t="shared" si="132"/>
        <v>9.166666666666666E-2</v>
      </c>
      <c r="Y619" s="22">
        <f t="shared" ca="1" si="133"/>
        <v>0.34583333333333333</v>
      </c>
      <c r="Z619" s="26" t="s">
        <v>4274</v>
      </c>
      <c r="AA619" s="26">
        <f>VLOOKUP(B619,Hoja2!A:H,8,FALSE)</f>
        <v>1775</v>
      </c>
      <c r="AB619" s="27">
        <v>46062</v>
      </c>
      <c r="AC619" s="26"/>
      <c r="AD619" s="27"/>
      <c r="AE619" s="24"/>
      <c r="AF619" s="24" t="s">
        <v>8</v>
      </c>
      <c r="AG619" s="24">
        <f>VLOOKUP(B619,ARL!A:Z,22,FALSE)</f>
        <v>5</v>
      </c>
      <c r="AH619" s="25" t="str">
        <f t="shared" ca="1" si="134"/>
        <v>VIGENTE</v>
      </c>
      <c r="AI619" s="44" t="s">
        <v>3</v>
      </c>
      <c r="AJ619" s="44" t="s">
        <v>3</v>
      </c>
      <c r="AK619" s="44" t="s">
        <v>3</v>
      </c>
      <c r="AL619" s="44" t="s">
        <v>3</v>
      </c>
      <c r="AM619" s="44" t="s">
        <v>3</v>
      </c>
      <c r="AN619" s="23"/>
      <c r="AO619" s="8" t="s">
        <v>2</v>
      </c>
      <c r="AP619" s="23">
        <v>46112</v>
      </c>
      <c r="AQ619" s="45" t="s">
        <v>0</v>
      </c>
      <c r="AR619" s="41">
        <v>51118001</v>
      </c>
      <c r="AS619" s="41">
        <v>24361502</v>
      </c>
      <c r="AT619" s="41" t="s">
        <v>5477</v>
      </c>
      <c r="AU619" s="40"/>
    </row>
    <row r="620" spans="1:47" ht="48">
      <c r="A620" s="9" t="s">
        <v>9</v>
      </c>
      <c r="B620" s="10" t="s">
        <v>2821</v>
      </c>
      <c r="C620" s="6" t="str">
        <f>VLOOKUP(B620,Hoja1!A:G,3,FALSE)</f>
        <v>DANIEL SEBASTIAN GUTIERREZ CASTELLANOS</v>
      </c>
      <c r="D620" s="6" t="str">
        <f>VLOOKUP(B620,Hoja1!A:G,5,FALSE)</f>
        <v>MARIO ALEXANDER MORALES HERRERA</v>
      </c>
      <c r="E620" s="6" t="e">
        <f>_xlfn.XLOOKUP(B620,#REF!,#REF!," ")</f>
        <v>#REF!</v>
      </c>
      <c r="F620" s="3" t="str">
        <f>VLOOKUP(B620,Hoja1!A:G,7,FALSE)</f>
        <v>ANA MATILDE GUTIERREZ BOLIVAR</v>
      </c>
      <c r="G620" s="11">
        <v>46050</v>
      </c>
      <c r="H620" s="12">
        <v>8</v>
      </c>
      <c r="I620" s="12">
        <v>240</v>
      </c>
      <c r="J620" s="13">
        <v>46062</v>
      </c>
      <c r="K620" s="5"/>
      <c r="L620" s="13">
        <v>46303</v>
      </c>
      <c r="M620" s="14"/>
      <c r="N620" s="15">
        <f t="shared" si="135"/>
        <v>46303</v>
      </c>
      <c r="O620" s="16">
        <v>24760000</v>
      </c>
      <c r="P620" s="17"/>
      <c r="Q620" s="17">
        <f t="shared" si="129"/>
        <v>24760000</v>
      </c>
      <c r="R620" s="18">
        <f t="shared" si="130"/>
        <v>3095000</v>
      </c>
      <c r="S620" s="17">
        <f t="shared" si="131"/>
        <v>103166.66666666667</v>
      </c>
      <c r="T620" s="19">
        <v>3095000</v>
      </c>
      <c r="U620" s="20">
        <v>2</v>
      </c>
      <c r="V620" s="20">
        <v>9</v>
      </c>
      <c r="W620" s="20">
        <f>22+30</f>
        <v>52</v>
      </c>
      <c r="X620" s="21">
        <f t="shared" si="132"/>
        <v>0.21666666666666667</v>
      </c>
      <c r="Y620" s="22">
        <f t="shared" ca="1" si="133"/>
        <v>0.34583333333333333</v>
      </c>
      <c r="Z620" s="26" t="s">
        <v>4274</v>
      </c>
      <c r="AA620" s="26">
        <f>VLOOKUP(B620,Hoja2!A:H,8,FALSE)</f>
        <v>1775</v>
      </c>
      <c r="AB620" s="27">
        <v>46062</v>
      </c>
      <c r="AC620" s="26"/>
      <c r="AD620" s="27"/>
      <c r="AE620" s="24" t="s">
        <v>8</v>
      </c>
      <c r="AF620" s="24" t="s">
        <v>8</v>
      </c>
      <c r="AG620" s="24">
        <f>VLOOKUP(B620,ARL!A:Z,22,FALSE)</f>
        <v>5</v>
      </c>
      <c r="AH620" s="25" t="str">
        <f t="shared" ca="1" si="134"/>
        <v>VIGENTE</v>
      </c>
      <c r="AI620" s="44" t="s">
        <v>3</v>
      </c>
      <c r="AJ620" s="44" t="s">
        <v>3</v>
      </c>
      <c r="AK620" s="44" t="s">
        <v>3</v>
      </c>
      <c r="AL620" s="44" t="s">
        <v>3</v>
      </c>
      <c r="AM620" s="44" t="s">
        <v>3</v>
      </c>
      <c r="AN620" s="23"/>
      <c r="AO620" s="8" t="s">
        <v>2</v>
      </c>
      <c r="AP620" s="23">
        <v>46112</v>
      </c>
      <c r="AQ620" s="45" t="s">
        <v>0</v>
      </c>
      <c r="AR620" s="41">
        <v>51118001</v>
      </c>
      <c r="AS620" s="41">
        <v>24361502</v>
      </c>
      <c r="AT620" s="41" t="s">
        <v>5477</v>
      </c>
      <c r="AU620" s="40"/>
    </row>
    <row r="621" spans="1:47" ht="48">
      <c r="A621" s="9" t="s">
        <v>9</v>
      </c>
      <c r="B621" s="10" t="s">
        <v>2825</v>
      </c>
      <c r="C621" s="6" t="str">
        <f>VLOOKUP(B621,Hoja1!A:G,3,FALSE)</f>
        <v>LEONARDO FABIO ORDOÑEZ CHAVARRO</v>
      </c>
      <c r="D621" s="6" t="str">
        <f>VLOOKUP(B621,Hoja1!A:G,5,FALSE)</f>
        <v>MARIO ALEXANDER MORALES HERRERA</v>
      </c>
      <c r="E621" s="6" t="e">
        <f>_xlfn.XLOOKUP(B621,#REF!,#REF!," ")</f>
        <v>#REF!</v>
      </c>
      <c r="F621" s="3" t="str">
        <f>VLOOKUP(B621,Hoja1!A:G,7,FALSE)</f>
        <v>ANA MATILDE GUTIERREZ BOLIVAR</v>
      </c>
      <c r="G621" s="11">
        <v>46050</v>
      </c>
      <c r="H621" s="12">
        <v>8</v>
      </c>
      <c r="I621" s="12">
        <v>240</v>
      </c>
      <c r="J621" s="13">
        <v>46062</v>
      </c>
      <c r="K621" s="5"/>
      <c r="L621" s="13">
        <v>46303</v>
      </c>
      <c r="M621" s="14"/>
      <c r="N621" s="15">
        <f t="shared" si="135"/>
        <v>46303</v>
      </c>
      <c r="O621" s="16">
        <v>24760000</v>
      </c>
      <c r="P621" s="17"/>
      <c r="Q621" s="17">
        <f t="shared" si="129"/>
        <v>24760000</v>
      </c>
      <c r="R621" s="18">
        <f t="shared" si="130"/>
        <v>3095000</v>
      </c>
      <c r="S621" s="17">
        <f t="shared" si="131"/>
        <v>103166.66666666667</v>
      </c>
      <c r="T621" s="19">
        <v>3095000</v>
      </c>
      <c r="U621" s="20">
        <v>2</v>
      </c>
      <c r="V621" s="20">
        <v>9</v>
      </c>
      <c r="W621" s="20">
        <f>22+30</f>
        <v>52</v>
      </c>
      <c r="X621" s="21">
        <f t="shared" si="132"/>
        <v>0.21666666666666667</v>
      </c>
      <c r="Y621" s="22">
        <f t="shared" ca="1" si="133"/>
        <v>0.34583333333333333</v>
      </c>
      <c r="Z621" s="26" t="s">
        <v>4294</v>
      </c>
      <c r="AA621" s="26">
        <f>VLOOKUP(B621,Hoja2!A:H,8,FALSE)</f>
        <v>1773</v>
      </c>
      <c r="AB621" s="27">
        <v>46062</v>
      </c>
      <c r="AC621" s="26"/>
      <c r="AD621" s="27"/>
      <c r="AE621" s="24" t="s">
        <v>8</v>
      </c>
      <c r="AF621" s="24" t="s">
        <v>9</v>
      </c>
      <c r="AG621" s="24">
        <f>VLOOKUP(B621,ARL!A:Z,22,FALSE)</f>
        <v>5</v>
      </c>
      <c r="AH621" s="25" t="str">
        <f t="shared" ca="1" si="134"/>
        <v>VIGENTE</v>
      </c>
      <c r="AI621" s="44" t="s">
        <v>3</v>
      </c>
      <c r="AJ621" s="44" t="s">
        <v>3</v>
      </c>
      <c r="AK621" s="44" t="s">
        <v>3</v>
      </c>
      <c r="AL621" s="44" t="s">
        <v>3</v>
      </c>
      <c r="AM621" s="44" t="s">
        <v>3</v>
      </c>
      <c r="AN621" s="23"/>
      <c r="AO621" s="8" t="s">
        <v>2</v>
      </c>
      <c r="AP621" s="23">
        <v>46112</v>
      </c>
      <c r="AQ621" s="45" t="s">
        <v>0</v>
      </c>
      <c r="AR621" s="41">
        <v>51118001</v>
      </c>
      <c r="AS621" s="41">
        <v>24361502</v>
      </c>
      <c r="AT621" s="41" t="s">
        <v>5477</v>
      </c>
      <c r="AU621" s="40"/>
    </row>
    <row r="622" spans="1:47" ht="48">
      <c r="A622" s="9" t="s">
        <v>9</v>
      </c>
      <c r="B622" s="10" t="s">
        <v>2829</v>
      </c>
      <c r="C622" s="6" t="str">
        <f>VLOOKUP(B622,Hoja1!A:G,3,FALSE)</f>
        <v>WILMER JAHIR CADAVID MEZA</v>
      </c>
      <c r="D622" s="6" t="str">
        <f>VLOOKUP(B622,Hoja1!A:G,5,FALSE)</f>
        <v>MARIO ALEXANDER MORALES HERRERA</v>
      </c>
      <c r="E622" s="6" t="s">
        <v>173</v>
      </c>
      <c r="F622" s="3" t="str">
        <f>VLOOKUP(B622,Hoja1!A:G,7,FALSE)</f>
        <v>ANA MATILDE GUTIERREZ BOLIVAR</v>
      </c>
      <c r="G622" s="11">
        <v>46049</v>
      </c>
      <c r="H622" s="12">
        <v>8</v>
      </c>
      <c r="I622" s="12">
        <v>240</v>
      </c>
      <c r="J622" s="13">
        <v>46055</v>
      </c>
      <c r="K622" s="5"/>
      <c r="L622" s="13">
        <v>46296</v>
      </c>
      <c r="M622" s="14"/>
      <c r="N622" s="15">
        <f t="shared" si="135"/>
        <v>46296</v>
      </c>
      <c r="O622" s="16">
        <v>24760000</v>
      </c>
      <c r="P622" s="17"/>
      <c r="Q622" s="17">
        <f t="shared" si="129"/>
        <v>24760000</v>
      </c>
      <c r="R622" s="18">
        <f t="shared" si="130"/>
        <v>3095000</v>
      </c>
      <c r="S622" s="17">
        <f t="shared" si="131"/>
        <v>103166.66666666667</v>
      </c>
      <c r="T622" s="19">
        <v>3095000</v>
      </c>
      <c r="U622" s="20">
        <v>2</v>
      </c>
      <c r="V622" s="20">
        <v>9</v>
      </c>
      <c r="W622" s="20">
        <f>29+30</f>
        <v>59</v>
      </c>
      <c r="X622" s="21">
        <f t="shared" si="132"/>
        <v>0.24583333333333332</v>
      </c>
      <c r="Y622" s="22">
        <f t="shared" ca="1" si="133"/>
        <v>0.375</v>
      </c>
      <c r="Z622" s="26" t="s">
        <v>4285</v>
      </c>
      <c r="AA622" s="26">
        <f>VLOOKUP(B622,Hoja2!A:H,8,FALSE)</f>
        <v>763</v>
      </c>
      <c r="AB622" s="27">
        <v>46052</v>
      </c>
      <c r="AC622" s="26"/>
      <c r="AD622" s="27"/>
      <c r="AE622" s="24" t="s">
        <v>4</v>
      </c>
      <c r="AF622" s="24" t="s">
        <v>8</v>
      </c>
      <c r="AG622" s="24">
        <f>VLOOKUP(B622,ARL!A:Z,22,FALSE)</f>
        <v>5</v>
      </c>
      <c r="AH622" s="25" t="str">
        <f t="shared" ca="1" si="134"/>
        <v>VIGENTE</v>
      </c>
      <c r="AI622" s="44" t="s">
        <v>3</v>
      </c>
      <c r="AJ622" s="44" t="s">
        <v>3</v>
      </c>
      <c r="AK622" s="44" t="s">
        <v>3</v>
      </c>
      <c r="AL622" s="44" t="s">
        <v>3</v>
      </c>
      <c r="AM622" s="44" t="s">
        <v>3</v>
      </c>
      <c r="AN622" s="23"/>
      <c r="AO622" s="8" t="s">
        <v>2</v>
      </c>
      <c r="AP622" s="23">
        <v>46118</v>
      </c>
      <c r="AQ622" s="45" t="s">
        <v>0</v>
      </c>
      <c r="AR622" s="41">
        <v>51118001</v>
      </c>
      <c r="AS622" s="41">
        <v>24361502</v>
      </c>
      <c r="AT622" s="41" t="s">
        <v>5477</v>
      </c>
      <c r="AU622" s="40"/>
    </row>
    <row r="623" spans="1:47" ht="48">
      <c r="A623" s="9" t="s">
        <v>9</v>
      </c>
      <c r="B623" s="10" t="s">
        <v>2834</v>
      </c>
      <c r="C623" s="6" t="str">
        <f>VLOOKUP(B623,Hoja1!A:G,3,FALSE)</f>
        <v>YEISON EDUARDO MONTAÑO VARGAS</v>
      </c>
      <c r="D623" s="6" t="str">
        <f>VLOOKUP(B623,Hoja1!A:G,5,FALSE)</f>
        <v>MARIO ALEXANDER MORALES HERRERA</v>
      </c>
      <c r="E623" s="6" t="e">
        <f>_xlfn.XLOOKUP(B623,#REF!,#REF!," ")</f>
        <v>#REF!</v>
      </c>
      <c r="F623" s="3" t="str">
        <f>VLOOKUP(B623,Hoja1!A:G,7,FALSE)</f>
        <v>ANA MATILDE GUTIERREZ BOLIVAR</v>
      </c>
      <c r="G623" s="11">
        <v>46050</v>
      </c>
      <c r="H623" s="12">
        <v>8</v>
      </c>
      <c r="I623" s="12">
        <v>240</v>
      </c>
      <c r="J623" s="13">
        <v>46062</v>
      </c>
      <c r="K623" s="5"/>
      <c r="L623" s="13">
        <v>46303</v>
      </c>
      <c r="M623" s="14"/>
      <c r="N623" s="15">
        <f t="shared" si="135"/>
        <v>46303</v>
      </c>
      <c r="O623" s="16">
        <v>24760000</v>
      </c>
      <c r="P623" s="17"/>
      <c r="Q623" s="17">
        <f t="shared" si="129"/>
        <v>24760000</v>
      </c>
      <c r="R623" s="18">
        <f t="shared" si="130"/>
        <v>3095000</v>
      </c>
      <c r="S623" s="17">
        <f t="shared" si="131"/>
        <v>103166.66666666667</v>
      </c>
      <c r="T623" s="19">
        <v>3095000</v>
      </c>
      <c r="U623" s="20">
        <v>2</v>
      </c>
      <c r="V623" s="20">
        <v>9</v>
      </c>
      <c r="W623" s="20">
        <f>22+30</f>
        <v>52</v>
      </c>
      <c r="X623" s="21">
        <f t="shared" si="132"/>
        <v>0.21666666666666667</v>
      </c>
      <c r="Y623" s="22">
        <f t="shared" ca="1" si="133"/>
        <v>0.34583333333333333</v>
      </c>
      <c r="Z623" s="26" t="s">
        <v>4274</v>
      </c>
      <c r="AA623" s="26">
        <f>VLOOKUP(B623,Hoja2!A:H,8,FALSE)</f>
        <v>1762</v>
      </c>
      <c r="AB623" s="27">
        <v>46062</v>
      </c>
      <c r="AC623" s="26"/>
      <c r="AD623" s="27"/>
      <c r="AE623" s="24" t="s">
        <v>4</v>
      </c>
      <c r="AF623" s="24" t="s">
        <v>8</v>
      </c>
      <c r="AG623" s="24">
        <f>VLOOKUP(B623,ARL!A:Z,22,FALSE)</f>
        <v>5</v>
      </c>
      <c r="AH623" s="25" t="str">
        <f t="shared" ca="1" si="134"/>
        <v>VIGENTE</v>
      </c>
      <c r="AI623" s="44" t="s">
        <v>3</v>
      </c>
      <c r="AJ623" s="44" t="s">
        <v>3</v>
      </c>
      <c r="AK623" s="44" t="s">
        <v>3</v>
      </c>
      <c r="AL623" s="44" t="s">
        <v>3</v>
      </c>
      <c r="AM623" s="44" t="s">
        <v>3</v>
      </c>
      <c r="AN623" s="23"/>
      <c r="AO623" s="8" t="s">
        <v>2</v>
      </c>
      <c r="AP623" s="23">
        <v>46112</v>
      </c>
      <c r="AQ623" s="45" t="s">
        <v>0</v>
      </c>
      <c r="AR623" s="41">
        <v>51118001</v>
      </c>
      <c r="AS623" s="41">
        <v>24361502</v>
      </c>
      <c r="AT623" s="41" t="s">
        <v>5477</v>
      </c>
      <c r="AU623" s="40"/>
    </row>
    <row r="624" spans="1:47" ht="48">
      <c r="A624" s="9" t="s">
        <v>9</v>
      </c>
      <c r="B624" s="10" t="s">
        <v>2838</v>
      </c>
      <c r="C624" s="6" t="str">
        <f>VLOOKUP(B624,Hoja1!A:G,3,FALSE)</f>
        <v>NATALY TORRES USME</v>
      </c>
      <c r="D624" s="6" t="str">
        <f>VLOOKUP(B624,Hoja1!A:G,5,FALSE)</f>
        <v>MARIO ALEXANDER MORALES HERRERA</v>
      </c>
      <c r="E624" s="6" t="s">
        <v>173</v>
      </c>
      <c r="F624" s="3" t="str">
        <f>VLOOKUP(B624,Hoja1!A:G,7,FALSE)</f>
        <v>ANA MATILDE GUTIERREZ BOLIVAR</v>
      </c>
      <c r="G624" s="11">
        <v>46048</v>
      </c>
      <c r="H624" s="12">
        <v>8</v>
      </c>
      <c r="I624" s="12">
        <v>240</v>
      </c>
      <c r="J624" s="13">
        <v>46065</v>
      </c>
      <c r="K624" s="5"/>
      <c r="L624" s="13">
        <v>46306</v>
      </c>
      <c r="M624" s="14"/>
      <c r="N624" s="15">
        <f t="shared" si="135"/>
        <v>46306</v>
      </c>
      <c r="O624" s="16">
        <v>24760000</v>
      </c>
      <c r="P624" s="17"/>
      <c r="Q624" s="17">
        <f t="shared" si="129"/>
        <v>24760000</v>
      </c>
      <c r="R624" s="18">
        <f t="shared" si="130"/>
        <v>3095000</v>
      </c>
      <c r="S624" s="17">
        <f t="shared" si="131"/>
        <v>103166.66666666667</v>
      </c>
      <c r="T624" s="19">
        <v>3095000</v>
      </c>
      <c r="U624" s="20">
        <v>2</v>
      </c>
      <c r="V624" s="20">
        <v>9</v>
      </c>
      <c r="W624" s="20">
        <f>19+30</f>
        <v>49</v>
      </c>
      <c r="X624" s="21">
        <f t="shared" si="132"/>
        <v>0.20416666666666666</v>
      </c>
      <c r="Y624" s="22">
        <f t="shared" ca="1" si="133"/>
        <v>0.33333333333333331</v>
      </c>
      <c r="Z624" s="26" t="s">
        <v>4274</v>
      </c>
      <c r="AA624" s="26">
        <f>VLOOKUP(B624,Hoja2!A:H,8,FALSE)</f>
        <v>727</v>
      </c>
      <c r="AB624" s="27">
        <v>46052</v>
      </c>
      <c r="AC624" s="26"/>
      <c r="AD624" s="27"/>
      <c r="AE624" s="24" t="s">
        <v>4</v>
      </c>
      <c r="AF624" s="24" t="s">
        <v>8</v>
      </c>
      <c r="AG624" s="24">
        <f>VLOOKUP(B624,ARL!A:Z,22,FALSE)</f>
        <v>5</v>
      </c>
      <c r="AH624" s="25" t="str">
        <f t="shared" ca="1" si="134"/>
        <v>VIGENTE</v>
      </c>
      <c r="AI624" s="44" t="s">
        <v>3</v>
      </c>
      <c r="AJ624" s="44" t="s">
        <v>3</v>
      </c>
      <c r="AK624" s="44" t="s">
        <v>3</v>
      </c>
      <c r="AL624" s="44" t="s">
        <v>3</v>
      </c>
      <c r="AM624" s="44" t="s">
        <v>3</v>
      </c>
      <c r="AN624" s="23"/>
      <c r="AO624" s="8" t="s">
        <v>2</v>
      </c>
      <c r="AP624" s="23">
        <v>46113</v>
      </c>
      <c r="AQ624" s="45" t="s">
        <v>0</v>
      </c>
      <c r="AR624" s="41">
        <v>51118001</v>
      </c>
      <c r="AS624" s="41">
        <v>24361502</v>
      </c>
      <c r="AT624" s="41" t="s">
        <v>5669</v>
      </c>
      <c r="AU624" s="40"/>
    </row>
    <row r="625" spans="1:47" ht="48">
      <c r="A625" s="9" t="s">
        <v>5413</v>
      </c>
      <c r="B625" s="10" t="s">
        <v>2842</v>
      </c>
      <c r="C625" s="6" t="str">
        <f>VLOOKUP(B625,Hoja1!A:G,3,FALSE)</f>
        <v>LUIS FELIPE GONZALEZ GUERRERO</v>
      </c>
      <c r="D625" s="6" t="str">
        <f>VLOOKUP(B625,Hoja1!A:G,5,FALSE)</f>
        <v>MARIO ALEXANDER MORALES HERRERA</v>
      </c>
      <c r="E625" s="6" t="e">
        <f>_xlfn.XLOOKUP(B625,#REF!,#REF!," ")</f>
        <v>#REF!</v>
      </c>
      <c r="F625" s="3" t="str">
        <f>VLOOKUP(B625,Hoja1!A:G,7,FALSE)</f>
        <v>ANA MATILDE GUTIERREZ BOLIVAR</v>
      </c>
      <c r="G625" s="11">
        <v>46050</v>
      </c>
      <c r="H625" s="12">
        <v>8</v>
      </c>
      <c r="I625" s="12">
        <v>240</v>
      </c>
      <c r="J625" s="13">
        <v>46062</v>
      </c>
      <c r="K625" s="5"/>
      <c r="L625" s="13">
        <v>46244</v>
      </c>
      <c r="M625" s="14"/>
      <c r="N625" s="15">
        <f t="shared" si="135"/>
        <v>46244</v>
      </c>
      <c r="O625" s="16">
        <v>24760000</v>
      </c>
      <c r="P625" s="17"/>
      <c r="Q625" s="17">
        <f t="shared" si="129"/>
        <v>24760000</v>
      </c>
      <c r="R625" s="18">
        <f t="shared" si="130"/>
        <v>3095000</v>
      </c>
      <c r="S625" s="17">
        <f t="shared" si="131"/>
        <v>103166.66666666667</v>
      </c>
      <c r="T625" s="19">
        <f>+W625*S625</f>
        <v>2269666.666666667</v>
      </c>
      <c r="U625" s="20">
        <v>1</v>
      </c>
      <c r="V625" s="20">
        <v>9</v>
      </c>
      <c r="W625" s="20">
        <v>22</v>
      </c>
      <c r="X625" s="21">
        <f t="shared" si="132"/>
        <v>9.166666666666666E-2</v>
      </c>
      <c r="Y625" s="22">
        <f t="shared" ca="1" si="133"/>
        <v>0.34583333333333333</v>
      </c>
      <c r="Z625" s="26" t="s">
        <v>4274</v>
      </c>
      <c r="AA625" s="26">
        <f>VLOOKUP(B625,Hoja2!A:H,8,FALSE)</f>
        <v>1776</v>
      </c>
      <c r="AB625" s="27">
        <v>46062</v>
      </c>
      <c r="AC625" s="26"/>
      <c r="AD625" s="27"/>
      <c r="AE625" s="24"/>
      <c r="AF625" s="24" t="s">
        <v>4</v>
      </c>
      <c r="AG625" s="24">
        <f>VLOOKUP(B625,ARL!A:Z,22,FALSE)</f>
        <v>5</v>
      </c>
      <c r="AH625" s="25" t="str">
        <f t="shared" ca="1" si="134"/>
        <v>VIGENTE</v>
      </c>
      <c r="AI625" s="44" t="s">
        <v>3</v>
      </c>
      <c r="AJ625" s="44" t="s">
        <v>3</v>
      </c>
      <c r="AK625" s="44" t="s">
        <v>3</v>
      </c>
      <c r="AL625" s="44" t="s">
        <v>3</v>
      </c>
      <c r="AM625" s="44" t="s">
        <v>3</v>
      </c>
      <c r="AN625" s="23"/>
      <c r="AO625" s="8" t="s">
        <v>2</v>
      </c>
      <c r="AP625" s="23">
        <v>46112</v>
      </c>
      <c r="AQ625" s="45" t="s">
        <v>0</v>
      </c>
      <c r="AR625" s="41">
        <v>51118001</v>
      </c>
      <c r="AS625" s="41">
        <v>24361502</v>
      </c>
      <c r="AT625" s="41" t="s">
        <v>5477</v>
      </c>
      <c r="AU625" s="40"/>
    </row>
    <row r="626" spans="1:47" ht="48">
      <c r="A626" s="9" t="s">
        <v>9</v>
      </c>
      <c r="B626" s="10" t="s">
        <v>2842</v>
      </c>
      <c r="C626" s="6" t="str">
        <f>VLOOKUP(B626,Hoja1!A:G,3,FALSE)</f>
        <v>LUIS FELIPE GONZALEZ GUERRERO</v>
      </c>
      <c r="D626" s="6" t="str">
        <f>VLOOKUP(B626,Hoja1!A:G,5,FALSE)</f>
        <v>MARIO ALEXANDER MORALES HERRERA</v>
      </c>
      <c r="E626" s="6" t="e">
        <f>_xlfn.XLOOKUP(B626,#REF!,#REF!," ")</f>
        <v>#REF!</v>
      </c>
      <c r="F626" s="3" t="str">
        <f>VLOOKUP(B626,Hoja1!A:G,7,FALSE)</f>
        <v>ANA MATILDE GUTIERREZ BOLIVAR</v>
      </c>
      <c r="G626" s="11">
        <v>46050</v>
      </c>
      <c r="H626" s="12">
        <v>8</v>
      </c>
      <c r="I626" s="12">
        <v>240</v>
      </c>
      <c r="J626" s="13">
        <v>46062</v>
      </c>
      <c r="K626" s="5"/>
      <c r="L626" s="13">
        <v>46244</v>
      </c>
      <c r="M626" s="14"/>
      <c r="N626" s="15">
        <f t="shared" si="135"/>
        <v>46244</v>
      </c>
      <c r="O626" s="16">
        <v>24760000</v>
      </c>
      <c r="P626" s="17"/>
      <c r="Q626" s="17">
        <f t="shared" si="129"/>
        <v>24760000</v>
      </c>
      <c r="R626" s="18">
        <f t="shared" si="130"/>
        <v>3095000</v>
      </c>
      <c r="S626" s="17">
        <f t="shared" si="131"/>
        <v>103166.66666666667</v>
      </c>
      <c r="T626" s="19">
        <v>0</v>
      </c>
      <c r="U626" s="20">
        <v>2</v>
      </c>
      <c r="V626" s="20">
        <v>9</v>
      </c>
      <c r="W626" s="20"/>
      <c r="X626" s="21">
        <f t="shared" si="132"/>
        <v>0</v>
      </c>
      <c r="Y626" s="22">
        <f t="shared" ca="1" si="133"/>
        <v>0.34583333333333333</v>
      </c>
      <c r="Z626" s="26" t="s">
        <v>4274</v>
      </c>
      <c r="AA626" s="26">
        <f>VLOOKUP(B626,Hoja2!A:H,8,FALSE)</f>
        <v>1776</v>
      </c>
      <c r="AB626" s="27">
        <v>46062</v>
      </c>
      <c r="AC626" s="26"/>
      <c r="AD626" s="27"/>
      <c r="AE626" s="24"/>
      <c r="AF626" s="24"/>
      <c r="AG626" s="24">
        <f>VLOOKUP(B626,ARL!A:Z,22,FALSE)</f>
        <v>5</v>
      </c>
      <c r="AH626" s="25" t="str">
        <f t="shared" ca="1" si="134"/>
        <v>VIGENTE</v>
      </c>
      <c r="AI626" s="44" t="s">
        <v>3</v>
      </c>
      <c r="AJ626" s="44" t="s">
        <v>3</v>
      </c>
      <c r="AK626" s="44" t="s">
        <v>3</v>
      </c>
      <c r="AL626" s="44" t="s">
        <v>3</v>
      </c>
      <c r="AM626" s="44" t="s">
        <v>3</v>
      </c>
      <c r="AN626" s="23"/>
      <c r="AO626" s="8"/>
      <c r="AP626" s="23"/>
      <c r="AQ626" s="45"/>
      <c r="AR626" s="41">
        <v>51118001</v>
      </c>
      <c r="AS626" s="41">
        <v>24361502</v>
      </c>
      <c r="AT626" s="41" t="s">
        <v>5477</v>
      </c>
      <c r="AU626" s="40"/>
    </row>
    <row r="627" spans="1:47" ht="48">
      <c r="A627" s="9" t="s">
        <v>5413</v>
      </c>
      <c r="B627" s="10" t="s">
        <v>2846</v>
      </c>
      <c r="C627" s="6" t="str">
        <f>VLOOKUP(B627,Hoja1!A:G,3,FALSE)</f>
        <v>MARIA CONSUELO RODRIGUEZ TORRES</v>
      </c>
      <c r="D627" s="6" t="str">
        <f>VLOOKUP(B627,Hoja1!A:G,5,FALSE)</f>
        <v>MARIO ALEXANDER MORALES HERRERA</v>
      </c>
      <c r="E627" s="6" t="e">
        <f>_xlfn.XLOOKUP(B627,#REF!,#REF!," ")</f>
        <v>#REF!</v>
      </c>
      <c r="F627" s="3" t="str">
        <f>VLOOKUP(B627,Hoja1!A:G,7,FALSE)</f>
        <v>ANA MATILDE GUTIERREZ BOLIVAR</v>
      </c>
      <c r="G627" s="11">
        <v>46048</v>
      </c>
      <c r="H627" s="12">
        <v>8</v>
      </c>
      <c r="I627" s="12">
        <v>240</v>
      </c>
      <c r="J627" s="13">
        <v>46056</v>
      </c>
      <c r="K627" s="5"/>
      <c r="L627" s="13">
        <v>46297</v>
      </c>
      <c r="M627" s="14"/>
      <c r="N627" s="15">
        <f t="shared" si="135"/>
        <v>46297</v>
      </c>
      <c r="O627" s="16">
        <v>24760000</v>
      </c>
      <c r="P627" s="17"/>
      <c r="Q627" s="17">
        <f t="shared" si="129"/>
        <v>24760000</v>
      </c>
      <c r="R627" s="18">
        <f t="shared" si="130"/>
        <v>3095000</v>
      </c>
      <c r="S627" s="17">
        <f t="shared" si="131"/>
        <v>103166.66666666667</v>
      </c>
      <c r="T627" s="19">
        <v>2888667</v>
      </c>
      <c r="U627" s="20">
        <v>1</v>
      </c>
      <c r="V627" s="20">
        <v>9</v>
      </c>
      <c r="W627" s="20">
        <v>28</v>
      </c>
      <c r="X627" s="21">
        <f t="shared" si="132"/>
        <v>0.11666666666666667</v>
      </c>
      <c r="Y627" s="22">
        <f t="shared" ca="1" si="133"/>
        <v>0.37083333333333335</v>
      </c>
      <c r="Z627" s="26" t="s">
        <v>4274</v>
      </c>
      <c r="AA627" s="26">
        <f>VLOOKUP(B627,Hoja2!A:H,8,FALSE)</f>
        <v>730</v>
      </c>
      <c r="AB627" s="27">
        <v>46052</v>
      </c>
      <c r="AC627" s="26"/>
      <c r="AD627" s="27"/>
      <c r="AE627" s="24"/>
      <c r="AF627" s="24" t="s">
        <v>8</v>
      </c>
      <c r="AG627" s="24">
        <f>VLOOKUP(B627,ARL!A:Z,22,FALSE)</f>
        <v>5</v>
      </c>
      <c r="AH627" s="25" t="str">
        <f t="shared" ca="1" si="134"/>
        <v>VIGENTE</v>
      </c>
      <c r="AI627" s="44" t="s">
        <v>3</v>
      </c>
      <c r="AJ627" s="44" t="s">
        <v>3</v>
      </c>
      <c r="AK627" s="44" t="s">
        <v>3</v>
      </c>
      <c r="AL627" s="44" t="s">
        <v>3</v>
      </c>
      <c r="AM627" s="44" t="s">
        <v>3</v>
      </c>
      <c r="AN627" s="23"/>
      <c r="AO627" s="8" t="s">
        <v>2</v>
      </c>
      <c r="AP627" s="23">
        <v>46112</v>
      </c>
      <c r="AQ627" s="45" t="s">
        <v>0</v>
      </c>
      <c r="AR627" s="41">
        <v>51118001</v>
      </c>
      <c r="AS627" s="41">
        <v>24361502</v>
      </c>
      <c r="AT627" s="41" t="s">
        <v>5477</v>
      </c>
      <c r="AU627" s="40"/>
    </row>
    <row r="628" spans="1:47" ht="48">
      <c r="A628" s="9" t="s">
        <v>9</v>
      </c>
      <c r="B628" s="10" t="s">
        <v>2846</v>
      </c>
      <c r="C628" s="6" t="str">
        <f>VLOOKUP(B628,Hoja1!A:G,3,FALSE)</f>
        <v>MARIA CONSUELO RODRIGUEZ TORRES</v>
      </c>
      <c r="D628" s="6" t="str">
        <f>VLOOKUP(B628,Hoja1!A:G,5,FALSE)</f>
        <v>MARIO ALEXANDER MORALES HERRERA</v>
      </c>
      <c r="E628" s="6" t="e">
        <f>_xlfn.XLOOKUP(B628,#REF!,#REF!," ")</f>
        <v>#REF!</v>
      </c>
      <c r="F628" s="3" t="str">
        <f>VLOOKUP(B628,Hoja1!A:G,7,FALSE)</f>
        <v>ANA MATILDE GUTIERREZ BOLIVAR</v>
      </c>
      <c r="G628" s="11">
        <v>46048</v>
      </c>
      <c r="H628" s="12">
        <v>8</v>
      </c>
      <c r="I628" s="12">
        <v>240</v>
      </c>
      <c r="J628" s="13">
        <v>46056</v>
      </c>
      <c r="K628" s="5"/>
      <c r="L628" s="13">
        <v>46297</v>
      </c>
      <c r="M628" s="14"/>
      <c r="N628" s="15">
        <f t="shared" si="135"/>
        <v>46297</v>
      </c>
      <c r="O628" s="16">
        <v>24760000</v>
      </c>
      <c r="P628" s="17"/>
      <c r="Q628" s="17">
        <f t="shared" si="129"/>
        <v>24760000</v>
      </c>
      <c r="R628" s="18">
        <f t="shared" si="130"/>
        <v>3095000</v>
      </c>
      <c r="S628" s="17">
        <f t="shared" si="131"/>
        <v>103166.66666666667</v>
      </c>
      <c r="T628" s="19">
        <v>3095000</v>
      </c>
      <c r="U628" s="20">
        <v>2</v>
      </c>
      <c r="V628" s="20">
        <v>9</v>
      </c>
      <c r="W628" s="20">
        <f>28+30</f>
        <v>58</v>
      </c>
      <c r="X628" s="21">
        <f t="shared" si="132"/>
        <v>0.24166666666666667</v>
      </c>
      <c r="Y628" s="22">
        <f t="shared" ca="1" si="133"/>
        <v>0.37083333333333335</v>
      </c>
      <c r="Z628" s="26" t="s">
        <v>4274</v>
      </c>
      <c r="AA628" s="26">
        <f>VLOOKUP(B628,Hoja2!A:H,8,FALSE)</f>
        <v>730</v>
      </c>
      <c r="AB628" s="27">
        <v>46052</v>
      </c>
      <c r="AC628" s="26"/>
      <c r="AD628" s="27"/>
      <c r="AE628" s="24" t="s">
        <v>8</v>
      </c>
      <c r="AF628" s="24" t="s">
        <v>8</v>
      </c>
      <c r="AG628" s="24">
        <f>VLOOKUP(B628,ARL!A:Z,22,FALSE)</f>
        <v>5</v>
      </c>
      <c r="AH628" s="25" t="str">
        <f t="shared" ca="1" si="134"/>
        <v>VIGENTE</v>
      </c>
      <c r="AI628" s="44" t="s">
        <v>3</v>
      </c>
      <c r="AJ628" s="44" t="s">
        <v>3</v>
      </c>
      <c r="AK628" s="44" t="s">
        <v>3</v>
      </c>
      <c r="AL628" s="44" t="s">
        <v>3</v>
      </c>
      <c r="AM628" s="44" t="s">
        <v>3</v>
      </c>
      <c r="AN628" s="23">
        <v>46112</v>
      </c>
      <c r="AO628" s="8" t="s">
        <v>2</v>
      </c>
      <c r="AP628" s="23">
        <v>46113</v>
      </c>
      <c r="AQ628" s="45" t="s">
        <v>0</v>
      </c>
      <c r="AR628" s="41">
        <v>51118001</v>
      </c>
      <c r="AS628" s="41">
        <v>24361502</v>
      </c>
      <c r="AT628" s="41" t="s">
        <v>5477</v>
      </c>
      <c r="AU628" s="40" t="s">
        <v>5670</v>
      </c>
    </row>
    <row r="629" spans="1:47" ht="48">
      <c r="A629" s="9" t="s">
        <v>9</v>
      </c>
      <c r="B629" s="10" t="s">
        <v>2851</v>
      </c>
      <c r="C629" s="6" t="str">
        <f>VLOOKUP(B629,Hoja1!A:G,3,FALSE)</f>
        <v>MARÍA ALEJANDRA ZAMORA HIDALGO</v>
      </c>
      <c r="D629" s="6" t="str">
        <f>VLOOKUP(B629,Hoja1!A:G,5,FALSE)</f>
        <v>MARIO ALEXANDER MORALES HERRERA</v>
      </c>
      <c r="E629" s="6" t="s">
        <v>5595</v>
      </c>
      <c r="F629" s="3" t="str">
        <f>VLOOKUP(B629,Hoja1!A:G,7,FALSE)</f>
        <v>ANA MATILDE GUTIERREZ BOLIVAR</v>
      </c>
      <c r="G629" s="11">
        <v>46048</v>
      </c>
      <c r="H629" s="12">
        <v>8</v>
      </c>
      <c r="I629" s="12">
        <v>240</v>
      </c>
      <c r="J629" s="13">
        <v>46059</v>
      </c>
      <c r="K629" s="5"/>
      <c r="L629" s="13">
        <v>46300</v>
      </c>
      <c r="M629" s="14"/>
      <c r="N629" s="15">
        <f t="shared" si="135"/>
        <v>46300</v>
      </c>
      <c r="O629" s="16">
        <v>24760000</v>
      </c>
      <c r="P629" s="17"/>
      <c r="Q629" s="17">
        <f t="shared" si="129"/>
        <v>24760000</v>
      </c>
      <c r="R629" s="18">
        <f t="shared" si="130"/>
        <v>3095000</v>
      </c>
      <c r="S629" s="17">
        <f t="shared" si="131"/>
        <v>103166.66666666667</v>
      </c>
      <c r="T629" s="19">
        <v>3095000</v>
      </c>
      <c r="U629" s="20">
        <v>2</v>
      </c>
      <c r="V629" s="20">
        <v>9</v>
      </c>
      <c r="W629" s="20">
        <f>25+30</f>
        <v>55</v>
      </c>
      <c r="X629" s="21">
        <f t="shared" si="132"/>
        <v>0.22916666666666666</v>
      </c>
      <c r="Y629" s="22">
        <f t="shared" ca="1" si="133"/>
        <v>0.35833333333333334</v>
      </c>
      <c r="Z629" s="26" t="s">
        <v>4274</v>
      </c>
      <c r="AA629" s="26">
        <f>VLOOKUP(B629,Hoja2!A:H,8,FALSE)</f>
        <v>733</v>
      </c>
      <c r="AB629" s="27">
        <v>46052</v>
      </c>
      <c r="AC629" s="26"/>
      <c r="AD629" s="27"/>
      <c r="AE629" s="24" t="s">
        <v>4</v>
      </c>
      <c r="AF629" s="24" t="s">
        <v>8</v>
      </c>
      <c r="AG629" s="24">
        <f>VLOOKUP(B629,ARL!A:Z,22,FALSE)</f>
        <v>5</v>
      </c>
      <c r="AH629" s="25" t="str">
        <f t="shared" ca="1" si="134"/>
        <v>VIGENTE</v>
      </c>
      <c r="AI629" s="44" t="s">
        <v>3</v>
      </c>
      <c r="AJ629" s="44" t="s">
        <v>3</v>
      </c>
      <c r="AK629" s="44" t="s">
        <v>3</v>
      </c>
      <c r="AL629" s="44" t="s">
        <v>3</v>
      </c>
      <c r="AM629" s="44" t="s">
        <v>3</v>
      </c>
      <c r="AN629" s="23"/>
      <c r="AO629" s="8" t="s">
        <v>2</v>
      </c>
      <c r="AP629" s="23">
        <v>46112</v>
      </c>
      <c r="AQ629" s="45" t="s">
        <v>0</v>
      </c>
      <c r="AR629" s="41">
        <v>51118001</v>
      </c>
      <c r="AS629" s="41">
        <v>24361502</v>
      </c>
      <c r="AT629" s="41" t="s">
        <v>5477</v>
      </c>
      <c r="AU629" s="40"/>
    </row>
    <row r="630" spans="1:47" ht="48">
      <c r="A630" s="9" t="s">
        <v>9</v>
      </c>
      <c r="B630" s="10" t="s">
        <v>2855</v>
      </c>
      <c r="C630" s="6" t="str">
        <f>VLOOKUP(B630,Hoja1!A:G,3,FALSE)</f>
        <v>GIOVANNI MORENO</v>
      </c>
      <c r="D630" s="6" t="str">
        <f>VLOOKUP(B630,Hoja1!A:G,5,FALSE)</f>
        <v>MARIO ALEXANDER MORALES HERRERA</v>
      </c>
      <c r="E630" s="6" t="s">
        <v>173</v>
      </c>
      <c r="F630" s="3" t="str">
        <f>VLOOKUP(B630,Hoja1!A:G,7,FALSE)</f>
        <v>ANA MATILDE GUTIERREZ BOLIVAR</v>
      </c>
      <c r="G630" s="11">
        <v>46048</v>
      </c>
      <c r="H630" s="12">
        <v>8</v>
      </c>
      <c r="I630" s="12">
        <v>240</v>
      </c>
      <c r="J630" s="13">
        <v>46056</v>
      </c>
      <c r="K630" s="5"/>
      <c r="L630" s="13">
        <v>46297</v>
      </c>
      <c r="M630" s="14"/>
      <c r="N630" s="15">
        <f t="shared" si="135"/>
        <v>46297</v>
      </c>
      <c r="O630" s="16">
        <v>24760000</v>
      </c>
      <c r="P630" s="17"/>
      <c r="Q630" s="17">
        <f t="shared" si="129"/>
        <v>24760000</v>
      </c>
      <c r="R630" s="18">
        <f t="shared" si="130"/>
        <v>3095000</v>
      </c>
      <c r="S630" s="17">
        <f t="shared" si="131"/>
        <v>103166.66666666667</v>
      </c>
      <c r="T630" s="19">
        <v>3095000</v>
      </c>
      <c r="U630" s="20">
        <v>2</v>
      </c>
      <c r="V630" s="20">
        <v>9</v>
      </c>
      <c r="W630" s="20">
        <f>28+30</f>
        <v>58</v>
      </c>
      <c r="X630" s="21">
        <f t="shared" si="132"/>
        <v>0.24166666666666667</v>
      </c>
      <c r="Y630" s="22">
        <f t="shared" ca="1" si="133"/>
        <v>0.37083333333333335</v>
      </c>
      <c r="Z630" s="26" t="s">
        <v>4274</v>
      </c>
      <c r="AA630" s="26">
        <f>VLOOKUP(B630,Hoja2!A:H,8,FALSE)</f>
        <v>735</v>
      </c>
      <c r="AB630" s="27">
        <v>46052</v>
      </c>
      <c r="AC630" s="26"/>
      <c r="AD630" s="27"/>
      <c r="AE630" s="24" t="s">
        <v>4</v>
      </c>
      <c r="AF630" s="24" t="s">
        <v>8</v>
      </c>
      <c r="AG630" s="24">
        <f>VLOOKUP(B630,ARL!A:Z,22,FALSE)</f>
        <v>5</v>
      </c>
      <c r="AH630" s="25" t="str">
        <f t="shared" ca="1" si="134"/>
        <v>VIGENTE</v>
      </c>
      <c r="AI630" s="44" t="s">
        <v>3</v>
      </c>
      <c r="AJ630" s="44" t="s">
        <v>3</v>
      </c>
      <c r="AK630" s="44" t="s">
        <v>3</v>
      </c>
      <c r="AL630" s="44" t="s">
        <v>3</v>
      </c>
      <c r="AM630" s="44" t="s">
        <v>3</v>
      </c>
      <c r="AN630" s="23"/>
      <c r="AO630" s="8" t="s">
        <v>2</v>
      </c>
      <c r="AP630" s="23">
        <v>46109</v>
      </c>
      <c r="AQ630" s="45" t="s">
        <v>0</v>
      </c>
      <c r="AR630" s="41">
        <v>51118001</v>
      </c>
      <c r="AS630" s="41">
        <v>24361502</v>
      </c>
      <c r="AT630" s="41" t="s">
        <v>5477</v>
      </c>
      <c r="AU630" s="40"/>
    </row>
    <row r="631" spans="1:47">
      <c r="A631" s="9" t="s">
        <v>9</v>
      </c>
      <c r="B631" s="10" t="s">
        <v>5671</v>
      </c>
      <c r="C631" s="6" t="e">
        <f>VLOOKUP(B631,Hoja1!A:G,3,FALSE)</f>
        <v>#N/A</v>
      </c>
      <c r="D631" s="6" t="e">
        <f>VLOOKUP(B631,Hoja1!A:G,5,FALSE)</f>
        <v>#N/A</v>
      </c>
      <c r="E631" s="6" t="e">
        <f>_xlfn.XLOOKUP(B631,#REF!,#REF!," ")</f>
        <v>#REF!</v>
      </c>
      <c r="F631" s="3" t="e">
        <f>VLOOKUP(B631,Hoja1!A:G,7,FALSE)</f>
        <v>#N/A</v>
      </c>
      <c r="G631" s="11"/>
      <c r="H631" s="12">
        <v>8</v>
      </c>
      <c r="I631" s="12">
        <v>240</v>
      </c>
      <c r="J631" s="13"/>
      <c r="K631" s="5"/>
      <c r="L631" s="13"/>
      <c r="M631" s="14"/>
      <c r="N631" s="15">
        <f t="shared" si="135"/>
        <v>0</v>
      </c>
      <c r="O631" s="16"/>
      <c r="P631" s="17"/>
      <c r="Q631" s="17">
        <f t="shared" si="129"/>
        <v>0</v>
      </c>
      <c r="R631" s="18">
        <f t="shared" si="130"/>
        <v>0</v>
      </c>
      <c r="S631" s="17">
        <f t="shared" si="131"/>
        <v>0</v>
      </c>
      <c r="T631" s="19" t="e">
        <f>+AA631*S631</f>
        <v>#N/A</v>
      </c>
      <c r="U631" s="20">
        <v>1</v>
      </c>
      <c r="V631" s="20">
        <v>9</v>
      </c>
      <c r="W631" s="20"/>
      <c r="X631" s="21">
        <f t="shared" si="132"/>
        <v>0</v>
      </c>
      <c r="Y631" s="22">
        <f t="shared" ca="1" si="133"/>
        <v>192.27083333333334</v>
      </c>
      <c r="Z631" s="26" t="e">
        <v>#N/A</v>
      </c>
      <c r="AA631" s="26" t="e">
        <f>VLOOKUP(B631,Hoja2!A:H,8,FALSE)</f>
        <v>#N/A</v>
      </c>
      <c r="AB631" s="27" t="e">
        <v>#N/A</v>
      </c>
      <c r="AC631" s="26"/>
      <c r="AD631" s="27"/>
      <c r="AE631" s="24"/>
      <c r="AF631" s="24"/>
      <c r="AG631" s="24" t="e">
        <f>VLOOKUP(B631,ARL!A:Z,22,FALSE)</f>
        <v>#N/A</v>
      </c>
      <c r="AH631" s="25" t="str">
        <f t="shared" ca="1" si="134"/>
        <v>TERMINADO</v>
      </c>
      <c r="AI631" s="44"/>
      <c r="AJ631" s="44"/>
      <c r="AK631" s="44"/>
      <c r="AL631" s="44"/>
      <c r="AM631" s="44"/>
      <c r="AN631" s="23"/>
      <c r="AO631" s="8"/>
      <c r="AP631" s="23"/>
      <c r="AQ631" s="45"/>
      <c r="AR631" s="41">
        <v>51118001</v>
      </c>
      <c r="AS631" s="41">
        <v>24361502</v>
      </c>
      <c r="AT631" s="41"/>
      <c r="AU631" s="40"/>
    </row>
    <row r="632" spans="1:47" ht="48">
      <c r="A632" s="9" t="s">
        <v>9</v>
      </c>
      <c r="B632" s="10" t="s">
        <v>2859</v>
      </c>
      <c r="C632" s="6" t="str">
        <f>VLOOKUP(B632,Hoja1!A:G,3,FALSE)</f>
        <v>YENNY PAOLA FRESNEDA IBÁÑEZ</v>
      </c>
      <c r="D632" s="6" t="str">
        <f>VLOOKUP(B632,Hoja1!A:G,5,FALSE)</f>
        <v>CARLOS EDUARDO PEDREROS GARCIA</v>
      </c>
      <c r="E632" s="6" t="e">
        <f>_xlfn.XLOOKUP(B632,#REF!,#REF!," ")</f>
        <v>#REF!</v>
      </c>
      <c r="F632" s="3" t="str">
        <f>VLOOKUP(B632,Hoja1!A:G,7,FALSE)</f>
        <v>JAVIER CASTILLO GUERRERO</v>
      </c>
      <c r="G632" s="11">
        <v>46048</v>
      </c>
      <c r="H632" s="12">
        <v>8</v>
      </c>
      <c r="I632" s="12">
        <v>240</v>
      </c>
      <c r="J632" s="13">
        <v>46057</v>
      </c>
      <c r="K632" s="5"/>
      <c r="L632" s="13">
        <v>46298</v>
      </c>
      <c r="M632" s="14"/>
      <c r="N632" s="15">
        <f t="shared" si="135"/>
        <v>46298</v>
      </c>
      <c r="O632" s="16">
        <v>48000000</v>
      </c>
      <c r="P632" s="17"/>
      <c r="Q632" s="17">
        <f t="shared" si="129"/>
        <v>48000000</v>
      </c>
      <c r="R632" s="18">
        <f t="shared" si="130"/>
        <v>6000000</v>
      </c>
      <c r="S632" s="17">
        <f t="shared" si="131"/>
        <v>200000</v>
      </c>
      <c r="T632" s="19">
        <f>+AA632*S632</f>
        <v>149600000</v>
      </c>
      <c r="U632" s="20">
        <v>2</v>
      </c>
      <c r="V632" s="20">
        <v>9</v>
      </c>
      <c r="W632" s="20">
        <f>27+30</f>
        <v>57</v>
      </c>
      <c r="X632" s="21">
        <f t="shared" si="132"/>
        <v>0.23749999999999999</v>
      </c>
      <c r="Y632" s="22">
        <f t="shared" ca="1" si="133"/>
        <v>0.36666666666666664</v>
      </c>
      <c r="Z632" s="26" t="s">
        <v>4280</v>
      </c>
      <c r="AA632" s="26">
        <f>VLOOKUP(B632,Hoja2!A:H,8,FALSE)</f>
        <v>748</v>
      </c>
      <c r="AB632" s="27">
        <v>46052</v>
      </c>
      <c r="AC632" s="26"/>
      <c r="AD632" s="27"/>
      <c r="AE632" s="24" t="s">
        <v>8</v>
      </c>
      <c r="AF632" s="24" t="s">
        <v>9</v>
      </c>
      <c r="AG632" s="24">
        <f>VLOOKUP(B632,ARL!A:Z,22,FALSE)</f>
        <v>3</v>
      </c>
      <c r="AH632" s="25" t="str">
        <f t="shared" ca="1" si="134"/>
        <v>VIGENTE</v>
      </c>
      <c r="AI632" s="44"/>
      <c r="AJ632" s="44"/>
      <c r="AK632" s="44"/>
      <c r="AL632" s="44"/>
      <c r="AM632" s="44"/>
      <c r="AN632" s="23"/>
      <c r="AO632" s="8" t="s">
        <v>2</v>
      </c>
      <c r="AP632" s="23">
        <v>46112</v>
      </c>
      <c r="AQ632" s="45"/>
      <c r="AR632" s="41">
        <v>51118001</v>
      </c>
      <c r="AS632" s="41">
        <v>24361502</v>
      </c>
      <c r="AT632" s="41" t="s">
        <v>5460</v>
      </c>
      <c r="AU632" s="40"/>
    </row>
    <row r="633" spans="1:47" ht="48">
      <c r="A633" s="9" t="s">
        <v>9</v>
      </c>
      <c r="B633" s="10" t="s">
        <v>2864</v>
      </c>
      <c r="C633" s="6" t="str">
        <f>VLOOKUP(B633,Hoja1!A:G,3,FALSE)</f>
        <v>EDILMA PEÑA</v>
      </c>
      <c r="D633" s="6" t="str">
        <f>VLOOKUP(B633,Hoja1!A:G,5,FALSE)</f>
        <v>CARLOS EDUARDO PEDREROS GARCIA</v>
      </c>
      <c r="E633" s="6" t="e">
        <f>_xlfn.XLOOKUP(B633,#REF!,#REF!," ")</f>
        <v>#REF!</v>
      </c>
      <c r="F633" s="3" t="str">
        <f>VLOOKUP(B633,Hoja1!A:G,7,FALSE)</f>
        <v>JAVIER CASTILLO GUERRERO</v>
      </c>
      <c r="G633" s="11">
        <v>46048</v>
      </c>
      <c r="H633" s="12">
        <v>8</v>
      </c>
      <c r="I633" s="12">
        <v>240</v>
      </c>
      <c r="J633" s="13">
        <v>46055</v>
      </c>
      <c r="K633" s="5"/>
      <c r="L633" s="13">
        <v>46296</v>
      </c>
      <c r="M633" s="14"/>
      <c r="N633" s="15">
        <f t="shared" si="135"/>
        <v>46296</v>
      </c>
      <c r="O633" s="16">
        <v>48000000</v>
      </c>
      <c r="P633" s="17"/>
      <c r="Q633" s="17">
        <f t="shared" si="129"/>
        <v>48000000</v>
      </c>
      <c r="R633" s="18">
        <f t="shared" si="130"/>
        <v>6000000</v>
      </c>
      <c r="S633" s="17">
        <f t="shared" si="131"/>
        <v>200000</v>
      </c>
      <c r="T633" s="19">
        <f>30*S633</f>
        <v>6000000</v>
      </c>
      <c r="U633" s="20">
        <v>2</v>
      </c>
      <c r="V633" s="20">
        <v>9</v>
      </c>
      <c r="W633" s="20">
        <f>29+30</f>
        <v>59</v>
      </c>
      <c r="X633" s="21">
        <f t="shared" si="132"/>
        <v>0.24583333333333332</v>
      </c>
      <c r="Y633" s="22">
        <f t="shared" ca="1" si="133"/>
        <v>0.375</v>
      </c>
      <c r="Z633" s="26" t="s">
        <v>4280</v>
      </c>
      <c r="AA633" s="26">
        <f>VLOOKUP(B633,Hoja2!A:H,8,FALSE)</f>
        <v>749</v>
      </c>
      <c r="AB633" s="27">
        <v>46052</v>
      </c>
      <c r="AC633" s="26"/>
      <c r="AD633" s="27"/>
      <c r="AE633" s="24" t="s">
        <v>4</v>
      </c>
      <c r="AF633" s="24" t="s">
        <v>8</v>
      </c>
      <c r="AG633" s="24">
        <f>VLOOKUP(B633,ARL!A:Z,22,FALSE)</f>
        <v>3</v>
      </c>
      <c r="AH633" s="25" t="str">
        <f t="shared" ca="1" si="134"/>
        <v>VIGENTE</v>
      </c>
      <c r="AI633" s="44"/>
      <c r="AJ633" s="44"/>
      <c r="AK633" s="44"/>
      <c r="AL633" s="44"/>
      <c r="AM633" s="44"/>
      <c r="AN633" s="23"/>
      <c r="AO633" s="8" t="s">
        <v>2</v>
      </c>
      <c r="AP633" s="23">
        <v>46111</v>
      </c>
      <c r="AQ633" s="45"/>
      <c r="AR633" s="41">
        <v>51118001</v>
      </c>
      <c r="AS633" s="41">
        <v>24361502</v>
      </c>
      <c r="AT633" s="41" t="s">
        <v>5460</v>
      </c>
      <c r="AU633" s="40"/>
    </row>
    <row r="634" spans="1:47" ht="48">
      <c r="A634" s="9" t="s">
        <v>9</v>
      </c>
      <c r="B634" s="10" t="s">
        <v>2868</v>
      </c>
      <c r="C634" s="6" t="str">
        <f>VLOOKUP(B634,Hoja1!A:G,3,FALSE)</f>
        <v>JORGE ALBERTO BAZURTO SEGRERA</v>
      </c>
      <c r="D634" s="6" t="str">
        <f>VLOOKUP(B634,Hoja1!A:G,5,FALSE)</f>
        <v>CARLOS EDUARDO PEDREROS GARCIA</v>
      </c>
      <c r="E634" s="6" t="e">
        <f>_xlfn.XLOOKUP(B634,#REF!,#REF!," ")</f>
        <v>#REF!</v>
      </c>
      <c r="F634" s="3" t="str">
        <f>VLOOKUP(B634,Hoja1!A:G,7,FALSE)</f>
        <v>JAVIER CASTILLO GUERRERO</v>
      </c>
      <c r="G634" s="11">
        <v>46048</v>
      </c>
      <c r="H634" s="12">
        <v>8</v>
      </c>
      <c r="I634" s="12">
        <v>240</v>
      </c>
      <c r="J634" s="13">
        <v>46055</v>
      </c>
      <c r="K634" s="5"/>
      <c r="L634" s="13">
        <v>46296</v>
      </c>
      <c r="M634" s="14"/>
      <c r="N634" s="15">
        <f t="shared" si="135"/>
        <v>46296</v>
      </c>
      <c r="O634" s="16">
        <v>48000000</v>
      </c>
      <c r="P634" s="17"/>
      <c r="Q634" s="17">
        <f t="shared" si="129"/>
        <v>48000000</v>
      </c>
      <c r="R634" s="18">
        <f t="shared" si="130"/>
        <v>6000000</v>
      </c>
      <c r="S634" s="17">
        <f t="shared" si="131"/>
        <v>200000</v>
      </c>
      <c r="T634" s="19">
        <f>+AA634*S634</f>
        <v>150200000</v>
      </c>
      <c r="U634" s="20">
        <v>2</v>
      </c>
      <c r="V634" s="20">
        <v>9</v>
      </c>
      <c r="W634" s="20">
        <f>29+30</f>
        <v>59</v>
      </c>
      <c r="X634" s="21">
        <f t="shared" si="132"/>
        <v>0.24583333333333332</v>
      </c>
      <c r="Y634" s="22">
        <f t="shared" ca="1" si="133"/>
        <v>0.375</v>
      </c>
      <c r="Z634" s="26" t="s">
        <v>4280</v>
      </c>
      <c r="AA634" s="26">
        <f>VLOOKUP(B634,Hoja2!A:H,8,FALSE)</f>
        <v>751</v>
      </c>
      <c r="AB634" s="27">
        <v>46052</v>
      </c>
      <c r="AC634" s="26"/>
      <c r="AD634" s="27"/>
      <c r="AE634" s="24" t="s">
        <v>8</v>
      </c>
      <c r="AF634" s="24" t="s">
        <v>9</v>
      </c>
      <c r="AG634" s="24">
        <f>VLOOKUP(B634,ARL!A:Z,22,FALSE)</f>
        <v>3</v>
      </c>
      <c r="AH634" s="25" t="str">
        <f t="shared" ca="1" si="134"/>
        <v>VIGENTE</v>
      </c>
      <c r="AI634" s="44"/>
      <c r="AJ634" s="44"/>
      <c r="AK634" s="44"/>
      <c r="AL634" s="44"/>
      <c r="AM634" s="44"/>
      <c r="AN634" s="23"/>
      <c r="AO634" s="8" t="s">
        <v>2</v>
      </c>
      <c r="AP634" s="23">
        <v>46112</v>
      </c>
      <c r="AQ634" s="45"/>
      <c r="AR634" s="41">
        <v>51118001</v>
      </c>
      <c r="AS634" s="41">
        <v>24361502</v>
      </c>
      <c r="AT634" s="41" t="s">
        <v>5460</v>
      </c>
      <c r="AU634" s="40"/>
    </row>
    <row r="635" spans="1:47" ht="48">
      <c r="A635" s="9" t="s">
        <v>9</v>
      </c>
      <c r="B635" s="10" t="s">
        <v>2872</v>
      </c>
      <c r="C635" s="6" t="str">
        <f>VLOOKUP(B635,Hoja1!A:G,3,FALSE)</f>
        <v>LINA MARIA HERRERA VIGOYA</v>
      </c>
      <c r="D635" s="6" t="str">
        <f>VLOOKUP(B635,Hoja1!A:G,5,FALSE)</f>
        <v>CARLOS EDUARDO PEDREROS GARCIA</v>
      </c>
      <c r="E635" s="6" t="e">
        <f>_xlfn.XLOOKUP(B635,#REF!,#REF!," ")</f>
        <v>#REF!</v>
      </c>
      <c r="F635" s="3" t="str">
        <f>VLOOKUP(B635,Hoja1!A:G,7,FALSE)</f>
        <v>JAVIER CASTILLO GUERRERO</v>
      </c>
      <c r="G635" s="11">
        <v>46048</v>
      </c>
      <c r="H635" s="12">
        <v>8</v>
      </c>
      <c r="I635" s="12">
        <v>240</v>
      </c>
      <c r="J635" s="13">
        <v>46056</v>
      </c>
      <c r="K635" s="5"/>
      <c r="L635" s="13">
        <v>46297</v>
      </c>
      <c r="M635" s="14"/>
      <c r="N635" s="15">
        <f t="shared" si="135"/>
        <v>46297</v>
      </c>
      <c r="O635" s="16">
        <v>48000000</v>
      </c>
      <c r="P635" s="17"/>
      <c r="Q635" s="17">
        <f t="shared" si="129"/>
        <v>48000000</v>
      </c>
      <c r="R635" s="18">
        <f t="shared" si="130"/>
        <v>6000000</v>
      </c>
      <c r="S635" s="17">
        <f t="shared" si="131"/>
        <v>200000</v>
      </c>
      <c r="T635" s="19">
        <f>30*S635</f>
        <v>6000000</v>
      </c>
      <c r="U635" s="20">
        <v>2</v>
      </c>
      <c r="V635" s="20">
        <v>9</v>
      </c>
      <c r="W635" s="20">
        <f>28+30</f>
        <v>58</v>
      </c>
      <c r="X635" s="21">
        <f t="shared" si="132"/>
        <v>0.24166666666666667</v>
      </c>
      <c r="Y635" s="22">
        <f t="shared" ca="1" si="133"/>
        <v>0.37083333333333335</v>
      </c>
      <c r="Z635" s="26" t="s">
        <v>4280</v>
      </c>
      <c r="AA635" s="26">
        <f>VLOOKUP(B635,Hoja2!A:H,8,FALSE)</f>
        <v>690</v>
      </c>
      <c r="AB635" s="27">
        <v>46052</v>
      </c>
      <c r="AC635" s="26"/>
      <c r="AD635" s="27"/>
      <c r="AE635" s="24" t="s">
        <v>8</v>
      </c>
      <c r="AF635" s="24" t="s">
        <v>9</v>
      </c>
      <c r="AG635" s="24">
        <f>VLOOKUP(B635,ARL!A:Z,22,FALSE)</f>
        <v>3</v>
      </c>
      <c r="AH635" s="25" t="str">
        <f t="shared" ca="1" si="134"/>
        <v>VIGENTE</v>
      </c>
      <c r="AI635" s="44"/>
      <c r="AJ635" s="44"/>
      <c r="AK635" s="44"/>
      <c r="AL635" s="44"/>
      <c r="AM635" s="44"/>
      <c r="AN635" s="23"/>
      <c r="AO635" s="8" t="s">
        <v>2</v>
      </c>
      <c r="AP635" s="23">
        <v>46108</v>
      </c>
      <c r="AQ635" s="45"/>
      <c r="AR635" s="41">
        <v>51118001</v>
      </c>
      <c r="AS635" s="41">
        <v>24361502</v>
      </c>
      <c r="AT635" s="41" t="s">
        <v>5460</v>
      </c>
      <c r="AU635" s="40"/>
    </row>
    <row r="636" spans="1:47" ht="48">
      <c r="A636" s="9" t="s">
        <v>9</v>
      </c>
      <c r="B636" s="10" t="s">
        <v>2876</v>
      </c>
      <c r="C636" s="6" t="str">
        <f>VLOOKUP(B636,Hoja1!A:G,3,FALSE)</f>
        <v>LINA MARIA SALOM CHACON</v>
      </c>
      <c r="D636" s="6" t="str">
        <f>VLOOKUP(B636,Hoja1!A:G,5,FALSE)</f>
        <v>CARLOS EDUARDO PEDREROS GARCIA</v>
      </c>
      <c r="E636" s="6" t="e">
        <f>_xlfn.XLOOKUP(B636,#REF!,#REF!," ")</f>
        <v>#REF!</v>
      </c>
      <c r="F636" s="3" t="str">
        <f>VLOOKUP(B636,Hoja1!A:G,7,FALSE)</f>
        <v>JAVIER CASTILLO GUERRERO</v>
      </c>
      <c r="G636" s="11">
        <v>46050</v>
      </c>
      <c r="H636" s="12">
        <v>8</v>
      </c>
      <c r="I636" s="12">
        <v>240</v>
      </c>
      <c r="J636" s="13">
        <v>46062</v>
      </c>
      <c r="K636" s="5"/>
      <c r="L636" s="13">
        <v>46303</v>
      </c>
      <c r="M636" s="14"/>
      <c r="N636" s="15">
        <f t="shared" si="135"/>
        <v>46303</v>
      </c>
      <c r="O636" s="16">
        <v>48000000</v>
      </c>
      <c r="P636" s="17"/>
      <c r="Q636" s="17">
        <f t="shared" ref="Q636:Q699" si="136">+O636+P636</f>
        <v>48000000</v>
      </c>
      <c r="R636" s="18">
        <f t="shared" si="130"/>
        <v>6000000</v>
      </c>
      <c r="S636" s="17">
        <f t="shared" si="131"/>
        <v>200000</v>
      </c>
      <c r="T636" s="19">
        <f>30*S636</f>
        <v>6000000</v>
      </c>
      <c r="U636" s="20">
        <v>2</v>
      </c>
      <c r="V636" s="20">
        <v>9</v>
      </c>
      <c r="W636" s="20">
        <f>22+30</f>
        <v>52</v>
      </c>
      <c r="X636" s="21">
        <f t="shared" si="132"/>
        <v>0.21666666666666667</v>
      </c>
      <c r="Y636" s="22">
        <f t="shared" ca="1" si="133"/>
        <v>0.34583333333333333</v>
      </c>
      <c r="Z636" s="26" t="s">
        <v>4280</v>
      </c>
      <c r="AA636" s="26">
        <f>VLOOKUP(B636,Hoja2!A:H,8,FALSE)</f>
        <v>1804</v>
      </c>
      <c r="AB636" s="27">
        <v>46062</v>
      </c>
      <c r="AC636" s="26"/>
      <c r="AD636" s="27"/>
      <c r="AE636" s="24" t="s">
        <v>6</v>
      </c>
      <c r="AF636" s="24" t="s">
        <v>8</v>
      </c>
      <c r="AG636" s="24">
        <f>VLOOKUP(B636,ARL!A:Z,22,FALSE)</f>
        <v>3</v>
      </c>
      <c r="AH636" s="25" t="str">
        <f t="shared" ca="1" si="134"/>
        <v>VIGENTE</v>
      </c>
      <c r="AI636" s="44"/>
      <c r="AJ636" s="44"/>
      <c r="AK636" s="44"/>
      <c r="AL636" s="44"/>
      <c r="AM636" s="44"/>
      <c r="AN636" s="23"/>
      <c r="AO636" s="8" t="s">
        <v>2</v>
      </c>
      <c r="AP636" s="23">
        <v>46112</v>
      </c>
      <c r="AQ636" s="45"/>
      <c r="AR636" s="41">
        <v>51118001</v>
      </c>
      <c r="AS636" s="41">
        <v>24361502</v>
      </c>
      <c r="AT636" s="41" t="s">
        <v>5460</v>
      </c>
      <c r="AU636" s="40"/>
    </row>
    <row r="637" spans="1:47" ht="48">
      <c r="A637" s="9" t="s">
        <v>9</v>
      </c>
      <c r="B637" s="10" t="s">
        <v>2880</v>
      </c>
      <c r="C637" s="6" t="str">
        <f>VLOOKUP(B637,Hoja1!A:G,3,FALSE)</f>
        <v>WILMAR ADRIAN  CRUZ AVENDAÑO</v>
      </c>
      <c r="D637" s="6" t="str">
        <f>VLOOKUP(B637,Hoja1!A:G,5,FALSE)</f>
        <v>CARLOS EDUARDO PEDREROS GARCIA</v>
      </c>
      <c r="E637" s="6" t="e">
        <f>_xlfn.XLOOKUP(B637,#REF!,#REF!," ")</f>
        <v>#REF!</v>
      </c>
      <c r="F637" s="3" t="str">
        <f>VLOOKUP(B637,Hoja1!A:G,7,FALSE)</f>
        <v>JAVIER CASTILLO GUERRERO</v>
      </c>
      <c r="G637" s="11">
        <v>46048</v>
      </c>
      <c r="H637" s="12">
        <v>8</v>
      </c>
      <c r="I637" s="12">
        <v>240</v>
      </c>
      <c r="J637" s="13">
        <v>46056</v>
      </c>
      <c r="K637" s="5"/>
      <c r="L637" s="13">
        <v>46297</v>
      </c>
      <c r="M637" s="14"/>
      <c r="N637" s="15">
        <f t="shared" si="135"/>
        <v>46297</v>
      </c>
      <c r="O637" s="16">
        <v>48000000</v>
      </c>
      <c r="P637" s="17"/>
      <c r="Q637" s="17">
        <f t="shared" si="136"/>
        <v>48000000</v>
      </c>
      <c r="R637" s="18">
        <f t="shared" si="130"/>
        <v>6000000</v>
      </c>
      <c r="S637" s="17">
        <f t="shared" si="131"/>
        <v>200000</v>
      </c>
      <c r="T637" s="19">
        <f>30*S637</f>
        <v>6000000</v>
      </c>
      <c r="U637" s="20">
        <v>2</v>
      </c>
      <c r="V637" s="20">
        <v>9</v>
      </c>
      <c r="W637" s="20">
        <f>28+30</f>
        <v>58</v>
      </c>
      <c r="X637" s="21">
        <f t="shared" si="132"/>
        <v>0.24166666666666667</v>
      </c>
      <c r="Y637" s="22">
        <f t="shared" ca="1" si="133"/>
        <v>0.37083333333333335</v>
      </c>
      <c r="Z637" s="26" t="s">
        <v>4280</v>
      </c>
      <c r="AA637" s="26">
        <f>VLOOKUP(B637,Hoja2!A:H,8,FALSE)</f>
        <v>692</v>
      </c>
      <c r="AB637" s="27">
        <v>46052</v>
      </c>
      <c r="AC637" s="26"/>
      <c r="AD637" s="27"/>
      <c r="AE637" s="24" t="s">
        <v>4</v>
      </c>
      <c r="AF637" s="24" t="s">
        <v>8</v>
      </c>
      <c r="AG637" s="24">
        <f>VLOOKUP(B637,ARL!A:Z,22,FALSE)</f>
        <v>3</v>
      </c>
      <c r="AH637" s="25" t="str">
        <f t="shared" ca="1" si="134"/>
        <v>VIGENTE</v>
      </c>
      <c r="AI637" s="44"/>
      <c r="AJ637" s="44"/>
      <c r="AK637" s="44"/>
      <c r="AL637" s="44"/>
      <c r="AM637" s="44"/>
      <c r="AN637" s="23"/>
      <c r="AO637" s="8" t="s">
        <v>2</v>
      </c>
      <c r="AP637" s="23">
        <v>46112</v>
      </c>
      <c r="AQ637" s="45"/>
      <c r="AR637" s="41">
        <v>51118001</v>
      </c>
      <c r="AS637" s="41">
        <v>24361502</v>
      </c>
      <c r="AT637" s="41" t="s">
        <v>5460</v>
      </c>
      <c r="AU637" s="40"/>
    </row>
    <row r="638" spans="1:47" ht="48">
      <c r="A638" s="9" t="s">
        <v>9</v>
      </c>
      <c r="B638" s="10" t="s">
        <v>2885</v>
      </c>
      <c r="C638" s="6" t="str">
        <f>VLOOKUP(B638,Hoja1!A:G,3,FALSE)</f>
        <v>YEIMMY TORRES CESPEDES</v>
      </c>
      <c r="D638" s="6" t="str">
        <f>VLOOKUP(B638,Hoja1!A:G,5,FALSE)</f>
        <v>CARLOS EDUARDO PEDREROS GARCIA</v>
      </c>
      <c r="E638" s="6" t="e">
        <f>_xlfn.XLOOKUP(B638,#REF!,#REF!," ")</f>
        <v>#REF!</v>
      </c>
      <c r="F638" s="3" t="str">
        <f>VLOOKUP(B638,Hoja1!A:G,7,FALSE)</f>
        <v>JAVIER CASTILLO GUERRERO</v>
      </c>
      <c r="G638" s="11">
        <v>46048</v>
      </c>
      <c r="H638" s="12">
        <v>8</v>
      </c>
      <c r="I638" s="12">
        <v>240</v>
      </c>
      <c r="J638" s="13">
        <v>46056</v>
      </c>
      <c r="K638" s="5"/>
      <c r="L638" s="13">
        <v>46297</v>
      </c>
      <c r="M638" s="14"/>
      <c r="N638" s="15">
        <f t="shared" si="135"/>
        <v>46297</v>
      </c>
      <c r="O638" s="16">
        <v>48000000</v>
      </c>
      <c r="P638" s="17"/>
      <c r="Q638" s="17">
        <f t="shared" si="136"/>
        <v>48000000</v>
      </c>
      <c r="R638" s="18">
        <f t="shared" si="130"/>
        <v>6000000</v>
      </c>
      <c r="S638" s="17">
        <f t="shared" si="131"/>
        <v>200000</v>
      </c>
      <c r="T638" s="19">
        <f>30*S638</f>
        <v>6000000</v>
      </c>
      <c r="U638" s="20">
        <v>2</v>
      </c>
      <c r="V638" s="20">
        <v>9</v>
      </c>
      <c r="W638" s="20">
        <f>28+30</f>
        <v>58</v>
      </c>
      <c r="X638" s="21">
        <f t="shared" si="132"/>
        <v>0.24166666666666667</v>
      </c>
      <c r="Y638" s="22">
        <f t="shared" ca="1" si="133"/>
        <v>0.37083333333333335</v>
      </c>
      <c r="Z638" s="26" t="s">
        <v>4280</v>
      </c>
      <c r="AA638" s="26">
        <f>VLOOKUP(B638,Hoja2!A:H,8,FALSE)</f>
        <v>695</v>
      </c>
      <c r="AB638" s="27">
        <v>46052</v>
      </c>
      <c r="AC638" s="26"/>
      <c r="AD638" s="27"/>
      <c r="AE638" s="24" t="s">
        <v>8</v>
      </c>
      <c r="AF638" s="24" t="s">
        <v>8</v>
      </c>
      <c r="AG638" s="24">
        <f>VLOOKUP(B638,ARL!A:Z,22,FALSE)</f>
        <v>3</v>
      </c>
      <c r="AH638" s="25" t="str">
        <f t="shared" ca="1" si="134"/>
        <v>VIGENTE</v>
      </c>
      <c r="AI638" s="44"/>
      <c r="AJ638" s="44"/>
      <c r="AK638" s="44"/>
      <c r="AL638" s="44"/>
      <c r="AM638" s="44"/>
      <c r="AN638" s="23"/>
      <c r="AO638" s="8" t="s">
        <v>2</v>
      </c>
      <c r="AP638" s="23">
        <v>46112</v>
      </c>
      <c r="AQ638" s="45"/>
      <c r="AR638" s="41">
        <v>51118001</v>
      </c>
      <c r="AS638" s="41">
        <v>24361502</v>
      </c>
      <c r="AT638" s="41" t="s">
        <v>5460</v>
      </c>
      <c r="AU638" s="40"/>
    </row>
    <row r="639" spans="1:47" ht="48">
      <c r="A639" s="9" t="s">
        <v>9</v>
      </c>
      <c r="B639" s="10" t="s">
        <v>2889</v>
      </c>
      <c r="C639" s="6" t="str">
        <f>VLOOKUP(B639,Hoja1!A:G,3,FALSE)</f>
        <v>YESSICA PAOLA OYOLA HUERFANO</v>
      </c>
      <c r="D639" s="6" t="str">
        <f>VLOOKUP(B639,Hoja1!A:G,5,FALSE)</f>
        <v>CARLOS EDUARDO PEDREROS GARCIA</v>
      </c>
      <c r="E639" s="6" t="e">
        <f>_xlfn.XLOOKUP(B639,#REF!,#REF!," ")</f>
        <v>#REF!</v>
      </c>
      <c r="F639" s="3" t="str">
        <f>VLOOKUP(B639,Hoja1!A:G,7,FALSE)</f>
        <v>JAVIER CASTILLO GUERRERO</v>
      </c>
      <c r="G639" s="11"/>
      <c r="H639" s="12">
        <v>8</v>
      </c>
      <c r="I639" s="12">
        <v>240</v>
      </c>
      <c r="J639" s="13"/>
      <c r="K639" s="5"/>
      <c r="L639" s="13"/>
      <c r="M639" s="14"/>
      <c r="N639" s="15">
        <f t="shared" si="135"/>
        <v>0</v>
      </c>
      <c r="O639" s="16"/>
      <c r="P639" s="17"/>
      <c r="Q639" s="17">
        <f t="shared" si="136"/>
        <v>0</v>
      </c>
      <c r="R639" s="18">
        <f t="shared" si="130"/>
        <v>0</v>
      </c>
      <c r="S639" s="17">
        <f t="shared" si="131"/>
        <v>0</v>
      </c>
      <c r="T639" s="19">
        <f>+AA639*S639</f>
        <v>0</v>
      </c>
      <c r="U639" s="20">
        <v>1</v>
      </c>
      <c r="V639" s="20">
        <v>9</v>
      </c>
      <c r="W639" s="20"/>
      <c r="X639" s="21">
        <f t="shared" si="132"/>
        <v>0</v>
      </c>
      <c r="Y639" s="22">
        <f t="shared" ca="1" si="133"/>
        <v>192.27083333333334</v>
      </c>
      <c r="Z639" s="26" t="s">
        <v>4280</v>
      </c>
      <c r="AA639" s="26">
        <f>VLOOKUP(B639,Hoja2!A:H,8,FALSE)</f>
        <v>791</v>
      </c>
      <c r="AB639" s="27">
        <v>46052</v>
      </c>
      <c r="AC639" s="26"/>
      <c r="AD639" s="27"/>
      <c r="AE639" s="24"/>
      <c r="AF639" s="24"/>
      <c r="AG639" s="24">
        <f>VLOOKUP(B639,ARL!A:Z,22,FALSE)</f>
        <v>3</v>
      </c>
      <c r="AH639" s="25" t="str">
        <f t="shared" ca="1" si="134"/>
        <v>TERMINADO</v>
      </c>
      <c r="AI639" s="44"/>
      <c r="AJ639" s="44"/>
      <c r="AK639" s="44"/>
      <c r="AL639" s="44"/>
      <c r="AM639" s="44"/>
      <c r="AN639" s="23"/>
      <c r="AO639" s="8"/>
      <c r="AP639" s="23"/>
      <c r="AQ639" s="45"/>
      <c r="AR639" s="41">
        <v>51118001</v>
      </c>
      <c r="AS639" s="41">
        <v>24361502</v>
      </c>
      <c r="AT639" s="41" t="s">
        <v>5672</v>
      </c>
      <c r="AU639" s="40"/>
    </row>
    <row r="640" spans="1:47" ht="48">
      <c r="A640" s="9" t="s">
        <v>9</v>
      </c>
      <c r="B640" s="10" t="s">
        <v>2893</v>
      </c>
      <c r="C640" s="6" t="str">
        <f>VLOOKUP(B640,Hoja1!A:G,3,FALSE)</f>
        <v>YESSIKA ALEXANDRA CORDOVEZ DUQUE</v>
      </c>
      <c r="D640" s="6" t="str">
        <f>VLOOKUP(B640,Hoja1!A:G,5,FALSE)</f>
        <v>CARLOS EDUARDO PEDREROS GARCIA</v>
      </c>
      <c r="E640" s="6" t="e">
        <f>_xlfn.XLOOKUP(B640,#REF!,#REF!," ")</f>
        <v>#REF!</v>
      </c>
      <c r="F640" s="3" t="str">
        <f>VLOOKUP(B640,Hoja1!A:G,7,FALSE)</f>
        <v>JAVIER CASTILLO GUERRERO</v>
      </c>
      <c r="G640" s="11">
        <v>46049</v>
      </c>
      <c r="H640" s="12">
        <v>8</v>
      </c>
      <c r="I640" s="12">
        <v>240</v>
      </c>
      <c r="J640" s="13">
        <v>46057</v>
      </c>
      <c r="K640" s="5"/>
      <c r="L640" s="13">
        <v>46298</v>
      </c>
      <c r="M640" s="14"/>
      <c r="N640" s="15">
        <f t="shared" si="135"/>
        <v>46298</v>
      </c>
      <c r="O640" s="16">
        <v>48000000</v>
      </c>
      <c r="P640" s="17"/>
      <c r="Q640" s="17">
        <f t="shared" si="136"/>
        <v>48000000</v>
      </c>
      <c r="R640" s="18">
        <f t="shared" si="130"/>
        <v>6000000</v>
      </c>
      <c r="S640" s="17">
        <f t="shared" si="131"/>
        <v>200000</v>
      </c>
      <c r="T640" s="19">
        <f>30*S640</f>
        <v>6000000</v>
      </c>
      <c r="U640" s="20">
        <v>2</v>
      </c>
      <c r="V640" s="20">
        <v>9</v>
      </c>
      <c r="W640" s="20">
        <f>27+30</f>
        <v>57</v>
      </c>
      <c r="X640" s="21">
        <f t="shared" si="132"/>
        <v>0.23749999999999999</v>
      </c>
      <c r="Y640" s="22">
        <f t="shared" ca="1" si="133"/>
        <v>0.36666666666666664</v>
      </c>
      <c r="Z640" s="26" t="s">
        <v>4280</v>
      </c>
      <c r="AA640" s="26">
        <f>VLOOKUP(B640,Hoja2!A:H,8,FALSE)</f>
        <v>792</v>
      </c>
      <c r="AB640" s="27">
        <v>46052</v>
      </c>
      <c r="AC640" s="26"/>
      <c r="AD640" s="27"/>
      <c r="AE640" s="24" t="s">
        <v>4</v>
      </c>
      <c r="AF640" s="24" t="s">
        <v>8</v>
      </c>
      <c r="AG640" s="24">
        <f>VLOOKUP(B640,ARL!A:Z,22,FALSE)</f>
        <v>3</v>
      </c>
      <c r="AH640" s="25" t="str">
        <f t="shared" ca="1" si="134"/>
        <v>VIGENTE</v>
      </c>
      <c r="AI640" s="44"/>
      <c r="AJ640" s="44"/>
      <c r="AK640" s="44"/>
      <c r="AL640" s="44"/>
      <c r="AM640" s="44"/>
      <c r="AN640" s="23"/>
      <c r="AO640" s="8" t="s">
        <v>2</v>
      </c>
      <c r="AP640" s="23">
        <v>46112</v>
      </c>
      <c r="AQ640" s="45"/>
      <c r="AR640" s="41">
        <v>51118001</v>
      </c>
      <c r="AS640" s="41">
        <v>24361502</v>
      </c>
      <c r="AT640" s="41" t="s">
        <v>5650</v>
      </c>
      <c r="AU640" s="40"/>
    </row>
    <row r="641" spans="1:47" ht="36">
      <c r="A641" s="9" t="s">
        <v>9</v>
      </c>
      <c r="B641" s="10" t="s">
        <v>2897</v>
      </c>
      <c r="C641" s="6" t="str">
        <f>VLOOKUP(B641,Hoja1!A:G,3,FALSE)</f>
        <v>ANDRES FABIAN GRANADOS JIMENEZ</v>
      </c>
      <c r="D641" s="6" t="str">
        <f>VLOOKUP(B641,Hoja1!A:G,5,FALSE)</f>
        <v>JUAN CARLOS MORENO JIMENEZ</v>
      </c>
      <c r="E641" s="6" t="s">
        <v>5673</v>
      </c>
      <c r="F641" s="3" t="str">
        <f>VLOOKUP(B641,Hoja1!A:G,7,FALSE)</f>
        <v>ANA MATILDE GUTIERREZ BOLIVAR</v>
      </c>
      <c r="G641" s="11">
        <v>46048</v>
      </c>
      <c r="H641" s="12">
        <v>8</v>
      </c>
      <c r="I641" s="12">
        <v>240</v>
      </c>
      <c r="J641" s="13">
        <v>46058</v>
      </c>
      <c r="K641" s="5"/>
      <c r="L641" s="13">
        <v>46299</v>
      </c>
      <c r="M641" s="14"/>
      <c r="N641" s="15">
        <f t="shared" si="135"/>
        <v>46299</v>
      </c>
      <c r="O641" s="16">
        <v>64000000</v>
      </c>
      <c r="P641" s="17"/>
      <c r="Q641" s="17">
        <f t="shared" si="136"/>
        <v>64000000</v>
      </c>
      <c r="R641" s="18">
        <f t="shared" si="130"/>
        <v>8000000</v>
      </c>
      <c r="S641" s="17">
        <f t="shared" si="131"/>
        <v>266666.66666666669</v>
      </c>
      <c r="T641" s="19">
        <v>8000000</v>
      </c>
      <c r="U641" s="20">
        <v>2</v>
      </c>
      <c r="V641" s="20">
        <v>9</v>
      </c>
      <c r="W641" s="20">
        <f>26+30</f>
        <v>56</v>
      </c>
      <c r="X641" s="21">
        <f t="shared" si="132"/>
        <v>0.23333333333333334</v>
      </c>
      <c r="Y641" s="22">
        <f t="shared" ca="1" si="133"/>
        <v>0.36249999999999999</v>
      </c>
      <c r="Z641" s="26" t="s">
        <v>4660</v>
      </c>
      <c r="AA641" s="26">
        <f>VLOOKUP(B641,Hoja2!A:H,8,FALSE)</f>
        <v>747</v>
      </c>
      <c r="AB641" s="27">
        <v>46052</v>
      </c>
      <c r="AC641" s="26"/>
      <c r="AD641" s="27"/>
      <c r="AE641" s="24" t="s">
        <v>8</v>
      </c>
      <c r="AF641" s="24" t="s">
        <v>9</v>
      </c>
      <c r="AG641" s="24">
        <f>VLOOKUP(B641,ARL!A:Z,22,FALSE)</f>
        <v>1</v>
      </c>
      <c r="AH641" s="25" t="str">
        <f t="shared" ca="1" si="134"/>
        <v>VIGENTE</v>
      </c>
      <c r="AI641" s="44" t="s">
        <v>3</v>
      </c>
      <c r="AJ641" s="44" t="s">
        <v>3</v>
      </c>
      <c r="AK641" s="44" t="s">
        <v>3</v>
      </c>
      <c r="AL641" s="44" t="s">
        <v>3</v>
      </c>
      <c r="AM641" s="44" t="s">
        <v>3</v>
      </c>
      <c r="AN641" s="23"/>
      <c r="AO641" s="8" t="s">
        <v>2</v>
      </c>
      <c r="AP641" s="23">
        <v>46108</v>
      </c>
      <c r="AQ641" s="45" t="s">
        <v>0</v>
      </c>
      <c r="AR641" s="41">
        <v>51118001</v>
      </c>
      <c r="AS641" s="41">
        <v>24361502</v>
      </c>
      <c r="AT641" s="41" t="s">
        <v>5477</v>
      </c>
      <c r="AU641" s="40"/>
    </row>
    <row r="642" spans="1:47" ht="24">
      <c r="A642" s="9" t="s">
        <v>9</v>
      </c>
      <c r="B642" s="10" t="s">
        <v>2903</v>
      </c>
      <c r="C642" s="6" t="str">
        <f>VLOOKUP(B642,Hoja1!A:G,3,FALSE)</f>
        <v>JACKELINE ROMERO ROMERO</v>
      </c>
      <c r="D642" s="6" t="str">
        <f>VLOOKUP(B642,Hoja1!A:G,5,FALSE)</f>
        <v>KARINA ROCIRIS LEON RIAÑO</v>
      </c>
      <c r="E642" s="6" t="s">
        <v>522</v>
      </c>
      <c r="F642" s="3" t="str">
        <f>VLOOKUP(B642,Hoja1!A:G,7,FALSE)</f>
        <v>ANA MATILDE GUTIERREZ BOLIVAR</v>
      </c>
      <c r="G642" s="11">
        <v>46049</v>
      </c>
      <c r="H642" s="12">
        <v>8</v>
      </c>
      <c r="I642" s="12">
        <v>240</v>
      </c>
      <c r="J642" s="13">
        <v>46057</v>
      </c>
      <c r="K642" s="5"/>
      <c r="L642" s="13">
        <v>46298</v>
      </c>
      <c r="M642" s="14"/>
      <c r="N642" s="15">
        <f t="shared" si="135"/>
        <v>46298</v>
      </c>
      <c r="O642" s="16">
        <v>61520000</v>
      </c>
      <c r="P642" s="17"/>
      <c r="Q642" s="17">
        <f t="shared" si="136"/>
        <v>61520000</v>
      </c>
      <c r="R642" s="18">
        <f t="shared" si="130"/>
        <v>7690000</v>
      </c>
      <c r="S642" s="17">
        <f t="shared" si="131"/>
        <v>256333.33333333334</v>
      </c>
      <c r="T642" s="19">
        <f>30*S642</f>
        <v>7690000</v>
      </c>
      <c r="U642" s="20">
        <v>2</v>
      </c>
      <c r="V642" s="20">
        <v>9</v>
      </c>
      <c r="W642" s="20">
        <f>27+30</f>
        <v>57</v>
      </c>
      <c r="X642" s="21">
        <f t="shared" si="132"/>
        <v>0.23749999999999999</v>
      </c>
      <c r="Y642" s="22">
        <f t="shared" ca="1" si="133"/>
        <v>0.36666666666666664</v>
      </c>
      <c r="Z642" s="26" t="s">
        <v>4519</v>
      </c>
      <c r="AA642" s="26">
        <f>VLOOKUP(B642,Hoja2!A:H,8,FALSE)</f>
        <v>785</v>
      </c>
      <c r="AB642" s="27">
        <v>46052</v>
      </c>
      <c r="AC642" s="26"/>
      <c r="AD642" s="27"/>
      <c r="AE642" s="24" t="s">
        <v>8</v>
      </c>
      <c r="AF642" s="24" t="s">
        <v>9</v>
      </c>
      <c r="AG642" s="24">
        <f>VLOOKUP(B642,ARL!A:Z,22,FALSE)</f>
        <v>2</v>
      </c>
      <c r="AH642" s="25" t="str">
        <f t="shared" ca="1" si="134"/>
        <v>VIGENTE</v>
      </c>
      <c r="AI642" s="44" t="s">
        <v>3</v>
      </c>
      <c r="AJ642" s="44" t="s">
        <v>3</v>
      </c>
      <c r="AK642" s="44" t="s">
        <v>3</v>
      </c>
      <c r="AL642" s="44" t="s">
        <v>3</v>
      </c>
      <c r="AM642" s="44" t="s">
        <v>3</v>
      </c>
      <c r="AN642" s="23"/>
      <c r="AO642" s="8" t="s">
        <v>2</v>
      </c>
      <c r="AP642" s="23">
        <v>46118</v>
      </c>
      <c r="AQ642" s="45" t="s">
        <v>0</v>
      </c>
      <c r="AR642" s="41">
        <v>51118001</v>
      </c>
      <c r="AS642" s="41">
        <v>24361502</v>
      </c>
      <c r="AT642" s="41" t="s">
        <v>5477</v>
      </c>
      <c r="AU642" s="40"/>
    </row>
    <row r="643" spans="1:47" ht="36">
      <c r="A643" s="9" t="s">
        <v>9</v>
      </c>
      <c r="B643" s="10" t="s">
        <v>2908</v>
      </c>
      <c r="C643" s="6" t="str">
        <f>VLOOKUP(B643,Hoja1!A:G,3,FALSE)</f>
        <v>DIANA PATRICIA BILBAO TOVAR</v>
      </c>
      <c r="D643" s="6" t="str">
        <f>VLOOKUP(B643,Hoja1!A:G,5,FALSE)</f>
        <v>GIOVANNY ALBERTO ALFONSO MARIN</v>
      </c>
      <c r="E643" s="6" t="e">
        <f>_xlfn.XLOOKUP(B643,#REF!,#REF!," ")</f>
        <v>#REF!</v>
      </c>
      <c r="F643" s="3" t="str">
        <f>VLOOKUP(B643,Hoja1!A:G,7,FALSE)</f>
        <v>MONICA ANDREA MIRANDA LOZADA</v>
      </c>
      <c r="G643" s="11">
        <v>46049</v>
      </c>
      <c r="H643" s="12">
        <v>8</v>
      </c>
      <c r="I643" s="12">
        <v>240</v>
      </c>
      <c r="J643" s="13">
        <v>46057</v>
      </c>
      <c r="K643" s="5"/>
      <c r="L643" s="13">
        <v>46298</v>
      </c>
      <c r="M643" s="14"/>
      <c r="N643" s="15">
        <f t="shared" si="135"/>
        <v>46298</v>
      </c>
      <c r="O643" s="16">
        <v>24760000</v>
      </c>
      <c r="P643" s="17"/>
      <c r="Q643" s="17">
        <f t="shared" si="136"/>
        <v>24760000</v>
      </c>
      <c r="R643" s="18">
        <f t="shared" si="130"/>
        <v>3095000</v>
      </c>
      <c r="S643" s="17">
        <f t="shared" si="131"/>
        <v>103166.66666666667</v>
      </c>
      <c r="T643" s="19">
        <f>30*S643</f>
        <v>3095000</v>
      </c>
      <c r="U643" s="20">
        <v>2</v>
      </c>
      <c r="V643" s="20">
        <v>9</v>
      </c>
      <c r="W643" s="20">
        <v>57</v>
      </c>
      <c r="X643" s="21">
        <f t="shared" si="132"/>
        <v>0.23749999999999999</v>
      </c>
      <c r="Y643" s="22">
        <f t="shared" ca="1" si="133"/>
        <v>0.36666666666666664</v>
      </c>
      <c r="Z643" s="26" t="s">
        <v>4285</v>
      </c>
      <c r="AA643" s="26">
        <f>VLOOKUP(B643,Hoja2!A:H,8,FALSE)</f>
        <v>762</v>
      </c>
      <c r="AB643" s="27">
        <v>46052</v>
      </c>
      <c r="AC643" s="26"/>
      <c r="AD643" s="27"/>
      <c r="AE643" s="24" t="s">
        <v>4</v>
      </c>
      <c r="AF643" s="24" t="s">
        <v>8</v>
      </c>
      <c r="AG643" s="24">
        <f>VLOOKUP(B643,ARL!A:Z,22,FALSE)</f>
        <v>5</v>
      </c>
      <c r="AH643" s="25" t="str">
        <f t="shared" ca="1" si="134"/>
        <v>VIGENTE</v>
      </c>
      <c r="AI643" s="44" t="s">
        <v>3</v>
      </c>
      <c r="AJ643" s="44" t="s">
        <v>3</v>
      </c>
      <c r="AK643" s="44" t="s">
        <v>3</v>
      </c>
      <c r="AL643" s="44" t="s">
        <v>3</v>
      </c>
      <c r="AM643" s="44" t="s">
        <v>3</v>
      </c>
      <c r="AN643" s="23"/>
      <c r="AO643" s="8" t="s">
        <v>2</v>
      </c>
      <c r="AP643" s="23">
        <v>46114</v>
      </c>
      <c r="AQ643" s="45" t="s">
        <v>0</v>
      </c>
      <c r="AR643" s="41">
        <v>51118001</v>
      </c>
      <c r="AS643" s="41">
        <v>24361502</v>
      </c>
      <c r="AT643" s="41" t="s">
        <v>5422</v>
      </c>
      <c r="AU643" s="40"/>
    </row>
    <row r="644" spans="1:47" ht="48.75" customHeight="1">
      <c r="A644" s="9" t="s">
        <v>9</v>
      </c>
      <c r="B644" s="10" t="s">
        <v>2912</v>
      </c>
      <c r="C644" s="6" t="str">
        <f>VLOOKUP(B644,Hoja1!A:G,3,FALSE)</f>
        <v>MARLON STEWARD TORRES MARTINEZ</v>
      </c>
      <c r="D644" s="6" t="str">
        <f>VLOOKUP(B644,Hoja1!A:G,5,FALSE)</f>
        <v>CARLOS EDUARDO PEDREROS GARCIA</v>
      </c>
      <c r="E644" s="6" t="e">
        <f>_xlfn.XLOOKUP(B644,#REF!,#REF!," ")</f>
        <v>#REF!</v>
      </c>
      <c r="F644" s="3" t="str">
        <f>VLOOKUP(B644,Hoja1!A:G,7,FALSE)</f>
        <v>JAVIER CASTILLO GUERRERO</v>
      </c>
      <c r="G644" s="11">
        <v>46049</v>
      </c>
      <c r="H644" s="12">
        <v>8</v>
      </c>
      <c r="I644" s="12">
        <v>240</v>
      </c>
      <c r="J644" s="13">
        <v>46056</v>
      </c>
      <c r="K644" s="5"/>
      <c r="L644" s="13">
        <v>46297</v>
      </c>
      <c r="M644" s="14"/>
      <c r="N644" s="15">
        <f t="shared" si="135"/>
        <v>46297</v>
      </c>
      <c r="O644" s="16">
        <v>44800000</v>
      </c>
      <c r="P644" s="17"/>
      <c r="Q644" s="17">
        <f t="shared" si="136"/>
        <v>44800000</v>
      </c>
      <c r="R644" s="18">
        <f t="shared" si="130"/>
        <v>5600000</v>
      </c>
      <c r="S644" s="17">
        <f t="shared" si="131"/>
        <v>186666.66666666666</v>
      </c>
      <c r="T644" s="19">
        <f>28*S644</f>
        <v>5226666.666666666</v>
      </c>
      <c r="U644" s="20">
        <v>2</v>
      </c>
      <c r="V644" s="20">
        <v>9</v>
      </c>
      <c r="W644" s="20">
        <v>2830</v>
      </c>
      <c r="X644" s="21">
        <f t="shared" si="132"/>
        <v>11.791666666666666</v>
      </c>
      <c r="Y644" s="22">
        <f t="shared" ca="1" si="133"/>
        <v>0.37083333333333335</v>
      </c>
      <c r="Z644" s="26" t="s">
        <v>4280</v>
      </c>
      <c r="AA644" s="26">
        <f>VLOOKUP(B644,Hoja2!A:H,8,FALSE)</f>
        <v>691</v>
      </c>
      <c r="AB644" s="27">
        <v>46052</v>
      </c>
      <c r="AC644" s="26"/>
      <c r="AD644" s="27"/>
      <c r="AE644" s="24" t="s">
        <v>8</v>
      </c>
      <c r="AF644" s="24" t="s">
        <v>9</v>
      </c>
      <c r="AG644" s="24">
        <f>VLOOKUP(B644,ARL!A:Z,22,FALSE)</f>
        <v>3</v>
      </c>
      <c r="AH644" s="25" t="str">
        <f t="shared" ca="1" si="134"/>
        <v>VIGENTE</v>
      </c>
      <c r="AI644" s="44"/>
      <c r="AJ644" s="44"/>
      <c r="AK644" s="44"/>
      <c r="AL644" s="44"/>
      <c r="AM644" s="44"/>
      <c r="AN644" s="23">
        <v>46112</v>
      </c>
      <c r="AO644" s="8" t="s">
        <v>2</v>
      </c>
      <c r="AP644" s="23">
        <v>46112</v>
      </c>
      <c r="AQ644" s="45"/>
      <c r="AR644" s="41">
        <v>51118001</v>
      </c>
      <c r="AS644" s="41">
        <v>24361502</v>
      </c>
      <c r="AT644" s="41" t="s">
        <v>5460</v>
      </c>
      <c r="AU644" s="40" t="s">
        <v>5674</v>
      </c>
    </row>
    <row r="645" spans="1:47" ht="36">
      <c r="A645" s="9" t="s">
        <v>9</v>
      </c>
      <c r="B645" s="10" t="s">
        <v>2918</v>
      </c>
      <c r="C645" s="6" t="str">
        <f>VLOOKUP(B645,Hoja1!A:G,3,FALSE)</f>
        <v>ANA MARIA PEÑA</v>
      </c>
      <c r="D645" s="6" t="str">
        <f>VLOOKUP(B645,Hoja1!A:G,5,FALSE)</f>
        <v>CINDY STEFANY HEREDIA LEGUIZAMÓN</v>
      </c>
      <c r="E645" s="6" t="s">
        <v>5675</v>
      </c>
      <c r="F645" s="3" t="str">
        <f>VLOOKUP(B645,Hoja1!A:G,7,FALSE)</f>
        <v>DARWIN JOHAN CRISTANCHO MICAN</v>
      </c>
      <c r="G645" s="11">
        <v>46052</v>
      </c>
      <c r="H645" s="12">
        <v>8</v>
      </c>
      <c r="I645" s="12">
        <v>240</v>
      </c>
      <c r="J645" s="13">
        <v>46063</v>
      </c>
      <c r="K645" s="5" t="s">
        <v>4248</v>
      </c>
      <c r="L645" s="13">
        <v>46304</v>
      </c>
      <c r="M645" s="14">
        <v>0</v>
      </c>
      <c r="N645" s="15">
        <f t="shared" si="135"/>
        <v>46304</v>
      </c>
      <c r="O645" s="16">
        <v>34400000</v>
      </c>
      <c r="P645" s="17">
        <v>0</v>
      </c>
      <c r="Q645" s="17">
        <f t="shared" si="136"/>
        <v>34400000</v>
      </c>
      <c r="R645" s="18">
        <f t="shared" si="130"/>
        <v>4300000</v>
      </c>
      <c r="S645" s="17">
        <f t="shared" si="131"/>
        <v>143333.33333333334</v>
      </c>
      <c r="T645" s="19">
        <f>30*S645</f>
        <v>4300000</v>
      </c>
      <c r="U645" s="20">
        <v>2</v>
      </c>
      <c r="V645" s="20">
        <v>9</v>
      </c>
      <c r="W645" s="20">
        <f>21+30</f>
        <v>51</v>
      </c>
      <c r="X645" s="21">
        <f t="shared" si="132"/>
        <v>0.21249999999999999</v>
      </c>
      <c r="Y645" s="22">
        <f t="shared" ca="1" si="133"/>
        <v>0.34166666666666667</v>
      </c>
      <c r="Z645" s="26" t="s">
        <v>4244</v>
      </c>
      <c r="AA645" s="26">
        <f>VLOOKUP(B645,Hoja2!A:H,8,FALSE)</f>
        <v>1951</v>
      </c>
      <c r="AB645" s="27">
        <v>46063</v>
      </c>
      <c r="AC645" s="26" t="s">
        <v>4248</v>
      </c>
      <c r="AD645" s="27" t="s">
        <v>4248</v>
      </c>
      <c r="AE645" s="24" t="s">
        <v>8</v>
      </c>
      <c r="AF645" s="24" t="s">
        <v>9</v>
      </c>
      <c r="AG645" s="24">
        <f>VLOOKUP(B645,ARL!A:Z,22,FALSE)</f>
        <v>5</v>
      </c>
      <c r="AH645" s="25" t="str">
        <f t="shared" ca="1" si="134"/>
        <v>VIGENTE</v>
      </c>
      <c r="AI645" s="44" t="s">
        <v>3</v>
      </c>
      <c r="AJ645" s="44" t="s">
        <v>3</v>
      </c>
      <c r="AK645" s="44" t="s">
        <v>3</v>
      </c>
      <c r="AL645" s="44" t="s">
        <v>3</v>
      </c>
      <c r="AM645" s="44" t="s">
        <v>3</v>
      </c>
      <c r="AN645" s="23"/>
      <c r="AO645" s="8" t="s">
        <v>2</v>
      </c>
      <c r="AP645" s="23">
        <v>46111</v>
      </c>
      <c r="AQ645" s="45" t="s">
        <v>0</v>
      </c>
      <c r="AR645" s="41">
        <v>51118001</v>
      </c>
      <c r="AS645" s="41">
        <v>24361502</v>
      </c>
      <c r="AT645" s="41" t="s">
        <v>5552</v>
      </c>
      <c r="AU645" s="40"/>
    </row>
    <row r="646" spans="1:47" ht="48">
      <c r="A646" s="9" t="s">
        <v>9</v>
      </c>
      <c r="B646" s="10" t="s">
        <v>2923</v>
      </c>
      <c r="C646" s="6" t="str">
        <f>VLOOKUP(B646,Hoja1!A:G,3,FALSE)</f>
        <v>LUZ YANETH MORENO OTALORA</v>
      </c>
      <c r="D646" s="6" t="str">
        <f>VLOOKUP(B646,Hoja1!A:G,5,FALSE)</f>
        <v>CARLOS EDUARDO PEDREROS GARCIA</v>
      </c>
      <c r="E646" s="6" t="e">
        <f>_xlfn.XLOOKUP(B646,#REF!,#REF!," ")</f>
        <v>#REF!</v>
      </c>
      <c r="F646" s="3" t="str">
        <f>VLOOKUP(B646,Hoja1!A:G,7,FALSE)</f>
        <v>JAVIER CASTILLO GUERRERO</v>
      </c>
      <c r="G646" s="11">
        <v>46048</v>
      </c>
      <c r="H646" s="12">
        <v>8</v>
      </c>
      <c r="I646" s="12">
        <v>240</v>
      </c>
      <c r="J646" s="13">
        <v>46055</v>
      </c>
      <c r="K646" s="5"/>
      <c r="L646" s="13">
        <v>46296</v>
      </c>
      <c r="M646" s="14"/>
      <c r="N646" s="15">
        <f t="shared" si="135"/>
        <v>46296</v>
      </c>
      <c r="O646" s="16">
        <v>61520000</v>
      </c>
      <c r="P646" s="17"/>
      <c r="Q646" s="17">
        <f t="shared" si="136"/>
        <v>61520000</v>
      </c>
      <c r="R646" s="18">
        <f t="shared" si="130"/>
        <v>7690000</v>
      </c>
      <c r="S646" s="17">
        <f t="shared" si="131"/>
        <v>256333.33333333334</v>
      </c>
      <c r="T646" s="19">
        <f>+AA646*S646</f>
        <v>179946000</v>
      </c>
      <c r="U646" s="20">
        <v>2</v>
      </c>
      <c r="V646" s="20">
        <v>9</v>
      </c>
      <c r="W646" s="20">
        <f>29+30</f>
        <v>59</v>
      </c>
      <c r="X646" s="21">
        <f t="shared" si="132"/>
        <v>0.24583333333333332</v>
      </c>
      <c r="Y646" s="22">
        <f t="shared" ca="1" si="133"/>
        <v>0.375</v>
      </c>
      <c r="Z646" s="26" t="s">
        <v>4280</v>
      </c>
      <c r="AA646" s="26">
        <f>VLOOKUP(B646,Hoja2!A:H,8,FALSE)</f>
        <v>702</v>
      </c>
      <c r="AB646" s="27">
        <v>46052</v>
      </c>
      <c r="AC646" s="26"/>
      <c r="AD646" s="27"/>
      <c r="AE646" s="24" t="s">
        <v>8</v>
      </c>
      <c r="AF646" s="24" t="s">
        <v>9</v>
      </c>
      <c r="AG646" s="24">
        <f>VLOOKUP(B646,ARL!A:Z,22,FALSE)</f>
        <v>3</v>
      </c>
      <c r="AH646" s="25" t="str">
        <f t="shared" ca="1" si="134"/>
        <v>VIGENTE</v>
      </c>
      <c r="AI646" s="44"/>
      <c r="AJ646" s="44"/>
      <c r="AK646" s="44"/>
      <c r="AL646" s="44"/>
      <c r="AM646" s="44"/>
      <c r="AN646" s="23"/>
      <c r="AO646" s="8" t="s">
        <v>2</v>
      </c>
      <c r="AP646" s="23">
        <v>46112</v>
      </c>
      <c r="AQ646" s="45"/>
      <c r="AR646" s="41">
        <v>51118001</v>
      </c>
      <c r="AS646" s="41">
        <v>24361502</v>
      </c>
      <c r="AT646" s="41" t="s">
        <v>5460</v>
      </c>
      <c r="AU646" s="40"/>
    </row>
    <row r="647" spans="1:47" ht="48">
      <c r="A647" s="9" t="s">
        <v>9</v>
      </c>
      <c r="B647" s="10" t="s">
        <v>2928</v>
      </c>
      <c r="C647" s="6" t="str">
        <f>VLOOKUP(B647,Hoja1!A:G,3,FALSE)</f>
        <v>JUAN CARLOS LAMPREA</v>
      </c>
      <c r="D647" s="6" t="str">
        <f>VLOOKUP(B647,Hoja1!A:G,5,FALSE)</f>
        <v>CARLOS EDUARDO PEDREROS GARCIA</v>
      </c>
      <c r="E647" s="6" t="e">
        <f>_xlfn.XLOOKUP(B647,#REF!,#REF!," ")</f>
        <v>#REF!</v>
      </c>
      <c r="F647" s="3" t="str">
        <f>VLOOKUP(B647,Hoja1!A:G,7,FALSE)</f>
        <v>JAVIER CASTILLO GUERRERO</v>
      </c>
      <c r="G647" s="11">
        <v>46048</v>
      </c>
      <c r="H647" s="12">
        <v>8</v>
      </c>
      <c r="I647" s="12">
        <v>240</v>
      </c>
      <c r="J647" s="13">
        <v>46057</v>
      </c>
      <c r="K647" s="5"/>
      <c r="L647" s="13">
        <v>46298</v>
      </c>
      <c r="M647" s="14"/>
      <c r="N647" s="15">
        <f t="shared" si="135"/>
        <v>46298</v>
      </c>
      <c r="O647" s="16">
        <v>48000000</v>
      </c>
      <c r="P647" s="17"/>
      <c r="Q647" s="17">
        <f t="shared" si="136"/>
        <v>48000000</v>
      </c>
      <c r="R647" s="18">
        <f t="shared" si="130"/>
        <v>6000000</v>
      </c>
      <c r="S647" s="17">
        <f t="shared" si="131"/>
        <v>200000</v>
      </c>
      <c r="T647" s="19">
        <f>+S647*27</f>
        <v>5400000</v>
      </c>
      <c r="U647" s="20">
        <v>2</v>
      </c>
      <c r="V647" s="20">
        <v>9</v>
      </c>
      <c r="W647" s="20">
        <f>27+30</f>
        <v>57</v>
      </c>
      <c r="X647" s="21">
        <f t="shared" si="132"/>
        <v>0.23749999999999999</v>
      </c>
      <c r="Y647" s="22">
        <f t="shared" ca="1" si="133"/>
        <v>0.36666666666666664</v>
      </c>
      <c r="Z647" s="26" t="s">
        <v>4244</v>
      </c>
      <c r="AA647" s="26">
        <f>VLOOKUP(B647,Hoja2!A:H,8,FALSE)</f>
        <v>752</v>
      </c>
      <c r="AB647" s="27">
        <v>46052</v>
      </c>
      <c r="AC647" s="26"/>
      <c r="AD647" s="27"/>
      <c r="AE647" s="24" t="s">
        <v>4</v>
      </c>
      <c r="AF647" s="24" t="s">
        <v>8</v>
      </c>
      <c r="AG647" s="24">
        <f>VLOOKUP(B647,ARL!A:Z,22,FALSE)</f>
        <v>3</v>
      </c>
      <c r="AH647" s="25" t="str">
        <f t="shared" ca="1" si="134"/>
        <v>VIGENTE</v>
      </c>
      <c r="AI647" s="44"/>
      <c r="AJ647" s="44"/>
      <c r="AK647" s="44"/>
      <c r="AL647" s="44"/>
      <c r="AM647" s="44"/>
      <c r="AN647" s="23"/>
      <c r="AO647" s="8" t="s">
        <v>2</v>
      </c>
      <c r="AP647" s="23">
        <v>46112</v>
      </c>
      <c r="AQ647" s="45"/>
      <c r="AR647" s="41">
        <v>51118001</v>
      </c>
      <c r="AS647" s="41">
        <v>24361502</v>
      </c>
      <c r="AT647" s="41" t="s">
        <v>5460</v>
      </c>
      <c r="AU647" s="40"/>
    </row>
    <row r="648" spans="1:47" ht="36">
      <c r="A648" s="9" t="s">
        <v>9</v>
      </c>
      <c r="B648" s="10" t="s">
        <v>2932</v>
      </c>
      <c r="C648" s="6" t="str">
        <f>VLOOKUP(B648,Hoja1!A:G,3,FALSE)</f>
        <v>ANDRÉS DAVID RODRÍGUEZ ARENAS</v>
      </c>
      <c r="D648" s="6" t="str">
        <f>VLOOKUP(B648,Hoja1!A:G,5,FALSE)</f>
        <v>ANDRES FABIAN GRANADOS JIMENEZ</v>
      </c>
      <c r="E648" s="6" t="e">
        <f>_xlfn.XLOOKUP(B648,#REF!,#REF!," ")</f>
        <v>#REF!</v>
      </c>
      <c r="F648" s="3" t="str">
        <f>VLOOKUP(B648,Hoja1!A:G,7,FALSE)</f>
        <v>MONICA ANDREA MIRANDA LOZADA</v>
      </c>
      <c r="G648" s="11">
        <v>46051</v>
      </c>
      <c r="H648" s="12">
        <v>8</v>
      </c>
      <c r="I648" s="12">
        <v>240</v>
      </c>
      <c r="J648" s="13">
        <v>46063</v>
      </c>
      <c r="K648" s="5"/>
      <c r="L648" s="13">
        <v>46304</v>
      </c>
      <c r="M648" s="14"/>
      <c r="N648" s="15">
        <f t="shared" si="135"/>
        <v>46304</v>
      </c>
      <c r="O648" s="16">
        <v>54400000</v>
      </c>
      <c r="P648" s="17"/>
      <c r="Q648" s="17">
        <f t="shared" si="136"/>
        <v>54400000</v>
      </c>
      <c r="R648" s="18">
        <f t="shared" si="130"/>
        <v>6800000</v>
      </c>
      <c r="S648" s="17">
        <f t="shared" si="131"/>
        <v>226666.66666666666</v>
      </c>
      <c r="T648" s="19">
        <f>30*S648</f>
        <v>6800000</v>
      </c>
      <c r="U648" s="20">
        <v>2</v>
      </c>
      <c r="V648" s="20">
        <v>9</v>
      </c>
      <c r="W648" s="20">
        <v>51</v>
      </c>
      <c r="X648" s="21">
        <f t="shared" si="132"/>
        <v>0.21249999999999999</v>
      </c>
      <c r="Y648" s="22">
        <f t="shared" ca="1" si="133"/>
        <v>0.34166666666666667</v>
      </c>
      <c r="Z648" s="26" t="s">
        <v>4660</v>
      </c>
      <c r="AA648" s="26">
        <f>VLOOKUP(B648,Hoja2!A:H,8,FALSE)</f>
        <v>1891</v>
      </c>
      <c r="AB648" s="27">
        <v>46063</v>
      </c>
      <c r="AC648" s="26"/>
      <c r="AD648" s="27"/>
      <c r="AE648" s="24" t="s">
        <v>4</v>
      </c>
      <c r="AF648" s="24" t="s">
        <v>8</v>
      </c>
      <c r="AG648" s="24">
        <f>VLOOKUP(B648,ARL!A:Z,22,FALSE)</f>
        <v>2</v>
      </c>
      <c r="AH648" s="25" t="str">
        <f t="shared" ca="1" si="134"/>
        <v>VIGENTE</v>
      </c>
      <c r="AI648" s="44" t="s">
        <v>3</v>
      </c>
      <c r="AJ648" s="44" t="s">
        <v>3</v>
      </c>
      <c r="AK648" s="44" t="s">
        <v>3</v>
      </c>
      <c r="AL648" s="44" t="s">
        <v>3</v>
      </c>
      <c r="AM648" s="44" t="s">
        <v>3</v>
      </c>
      <c r="AN648" s="23"/>
      <c r="AO648" s="8" t="s">
        <v>2</v>
      </c>
      <c r="AP648" s="23">
        <v>46112</v>
      </c>
      <c r="AQ648" s="45" t="s">
        <v>0</v>
      </c>
      <c r="AR648" s="41">
        <v>51118001</v>
      </c>
      <c r="AS648" s="41">
        <v>24361502</v>
      </c>
      <c r="AT648" s="41" t="s">
        <v>5422</v>
      </c>
      <c r="AU648" s="40"/>
    </row>
    <row r="649" spans="1:47" ht="24">
      <c r="A649" s="9" t="s">
        <v>9</v>
      </c>
      <c r="B649" s="10" t="s">
        <v>2937</v>
      </c>
      <c r="C649" s="6" t="str">
        <f>VLOOKUP(B649,Hoja1!A:G,3,FALSE)</f>
        <v>JUAN SEBASTIAN RIVERA GARCIA</v>
      </c>
      <c r="D649" s="6" t="str">
        <f>VLOOKUP(B649,Hoja1!A:G,5,FALSE)</f>
        <v>JUAN DANIEL CHAVEZ ARAOZ</v>
      </c>
      <c r="E649" s="6" t="e">
        <f>_xlfn.XLOOKUP(B649,#REF!,#REF!," ")</f>
        <v>#REF!</v>
      </c>
      <c r="F649" s="3" t="str">
        <f>VLOOKUP(B649,Hoja1!A:G,7,FALSE)</f>
        <v>SUGEY DIAZ TRIANA</v>
      </c>
      <c r="G649" s="11">
        <v>46050</v>
      </c>
      <c r="H649" s="12">
        <v>8</v>
      </c>
      <c r="I649" s="12">
        <v>240</v>
      </c>
      <c r="J649" s="13">
        <v>46062</v>
      </c>
      <c r="K649" s="5"/>
      <c r="L649" s="13">
        <v>46303</v>
      </c>
      <c r="M649" s="14"/>
      <c r="N649" s="15">
        <f t="shared" si="135"/>
        <v>46303</v>
      </c>
      <c r="O649" s="16">
        <v>54400000</v>
      </c>
      <c r="P649" s="17"/>
      <c r="Q649" s="17">
        <f t="shared" si="136"/>
        <v>54400000</v>
      </c>
      <c r="R649" s="18">
        <f t="shared" si="130"/>
        <v>6800000</v>
      </c>
      <c r="S649" s="17">
        <f t="shared" si="131"/>
        <v>226666.66666666666</v>
      </c>
      <c r="T649" s="19">
        <f>30*S649</f>
        <v>6800000</v>
      </c>
      <c r="U649" s="20">
        <v>2</v>
      </c>
      <c r="V649" s="20">
        <v>9</v>
      </c>
      <c r="W649" s="20">
        <f>22+30</f>
        <v>52</v>
      </c>
      <c r="X649" s="21">
        <f t="shared" si="132"/>
        <v>0.21666666666666667</v>
      </c>
      <c r="Y649" s="22">
        <f t="shared" ca="1" si="133"/>
        <v>0.34583333333333333</v>
      </c>
      <c r="Z649" s="26" t="s">
        <v>4660</v>
      </c>
      <c r="AA649" s="26">
        <f>VLOOKUP(B649,Hoja2!A:H,8,FALSE)</f>
        <v>1799</v>
      </c>
      <c r="AB649" s="27">
        <v>46062</v>
      </c>
      <c r="AC649" s="26"/>
      <c r="AD649" s="27"/>
      <c r="AE649" s="24" t="s">
        <v>4</v>
      </c>
      <c r="AF649" s="24" t="s">
        <v>8</v>
      </c>
      <c r="AG649" s="24">
        <f>VLOOKUP(B649,ARL!A:Z,22,FALSE)</f>
        <v>2</v>
      </c>
      <c r="AH649" s="25" t="str">
        <f t="shared" ca="1" si="134"/>
        <v>VIGENTE</v>
      </c>
      <c r="AI649" s="44"/>
      <c r="AJ649" s="44"/>
      <c r="AK649" s="44"/>
      <c r="AL649" s="44"/>
      <c r="AM649" s="44"/>
      <c r="AN649" s="23"/>
      <c r="AO649" s="8" t="s">
        <v>2</v>
      </c>
      <c r="AP649" s="23">
        <v>46112</v>
      </c>
      <c r="AQ649" s="45"/>
      <c r="AR649" s="41">
        <v>51118001</v>
      </c>
      <c r="AS649" s="41">
        <v>24361502</v>
      </c>
      <c r="AT649" s="41" t="s">
        <v>5407</v>
      </c>
      <c r="AU649" s="40"/>
    </row>
    <row r="650" spans="1:47" ht="36">
      <c r="A650" s="9" t="s">
        <v>9</v>
      </c>
      <c r="B650" s="10" t="s">
        <v>2941</v>
      </c>
      <c r="C650" s="6" t="str">
        <f>VLOOKUP(B650,Hoja1!A:G,3,FALSE)</f>
        <v>KAROLAYN DANIELA QUINTERO NIÑO</v>
      </c>
      <c r="D650" s="6" t="str">
        <f>VLOOKUP(B650,Hoja1!A:G,5,FALSE)</f>
        <v>ANDRES FABIAN GRANADOS JIMENEZ</v>
      </c>
      <c r="E650" s="6" t="e">
        <f>_xlfn.XLOOKUP(B650,#REF!,#REF!," ")</f>
        <v>#REF!</v>
      </c>
      <c r="F650" s="3" t="str">
        <f>VLOOKUP(B650,Hoja1!A:G,7,FALSE)</f>
        <v>MONICA ANDREA MIRANDA LOZADA</v>
      </c>
      <c r="G650" s="11"/>
      <c r="H650" s="12">
        <v>8</v>
      </c>
      <c r="I650" s="12">
        <v>240</v>
      </c>
      <c r="J650" s="13"/>
      <c r="K650" s="5"/>
      <c r="L650" s="13"/>
      <c r="M650" s="14"/>
      <c r="N650" s="15">
        <f t="shared" si="135"/>
        <v>0</v>
      </c>
      <c r="O650" s="16"/>
      <c r="P650" s="17"/>
      <c r="Q650" s="17">
        <f t="shared" si="136"/>
        <v>0</v>
      </c>
      <c r="R650" s="18">
        <f t="shared" si="130"/>
        <v>0</v>
      </c>
      <c r="S650" s="17">
        <f t="shared" si="131"/>
        <v>0</v>
      </c>
      <c r="T650" s="19">
        <f>+AA650*S650</f>
        <v>0</v>
      </c>
      <c r="U650" s="20">
        <v>1</v>
      </c>
      <c r="V650" s="20">
        <v>9</v>
      </c>
      <c r="W650" s="20"/>
      <c r="X650" s="21">
        <f t="shared" si="132"/>
        <v>0</v>
      </c>
      <c r="Y650" s="22">
        <f t="shared" ca="1" si="133"/>
        <v>192.27083333333334</v>
      </c>
      <c r="Z650" s="26" t="s">
        <v>4660</v>
      </c>
      <c r="AA650" s="26">
        <f>VLOOKUP(B650,Hoja2!A:H,8,FALSE)</f>
        <v>1894</v>
      </c>
      <c r="AB650" s="27">
        <v>46063</v>
      </c>
      <c r="AC650" s="26"/>
      <c r="AD650" s="27"/>
      <c r="AE650" s="24"/>
      <c r="AF650" s="24"/>
      <c r="AG650" s="24">
        <f>VLOOKUP(B650,ARL!A:Z,22,FALSE)</f>
        <v>2</v>
      </c>
      <c r="AH650" s="25" t="str">
        <f t="shared" ca="1" si="134"/>
        <v>TERMINADO</v>
      </c>
      <c r="AI650" s="44"/>
      <c r="AJ650" s="44"/>
      <c r="AK650" s="44"/>
      <c r="AL650" s="44"/>
      <c r="AM650" s="44"/>
      <c r="AN650" s="23"/>
      <c r="AO650" s="8"/>
      <c r="AP650" s="23"/>
      <c r="AQ650" s="45"/>
      <c r="AR650" s="41">
        <v>51118001</v>
      </c>
      <c r="AS650" s="41">
        <v>24361502</v>
      </c>
      <c r="AT650" s="41"/>
      <c r="AU650" s="40"/>
    </row>
    <row r="651" spans="1:47" ht="43.7">
      <c r="A651" s="9" t="s">
        <v>9</v>
      </c>
      <c r="B651" s="10" t="s">
        <v>2946</v>
      </c>
      <c r="C651" s="6" t="str">
        <f>VLOOKUP(B651,Hoja1!A:G,3,FALSE)</f>
        <v>MARIA LUISA PAZ PRADA</v>
      </c>
      <c r="D651" s="6" t="str">
        <f>VLOOKUP(B651,Hoja1!A:G,5,FALSE)</f>
        <v>ANDRES FABIAN GRANADOS JIMENEZ</v>
      </c>
      <c r="E651" s="6" t="e">
        <f>_xlfn.XLOOKUP(B651,#REF!,#REF!," ")</f>
        <v>#REF!</v>
      </c>
      <c r="F651" s="3" t="str">
        <f>VLOOKUP(B651,Hoja1!A:G,7,FALSE)</f>
        <v>MONICA ANDREA MIRANDA LOZADA</v>
      </c>
      <c r="G651" s="11">
        <v>46052</v>
      </c>
      <c r="H651" s="12">
        <v>8</v>
      </c>
      <c r="I651" s="12">
        <v>240</v>
      </c>
      <c r="J651" s="13">
        <v>46063</v>
      </c>
      <c r="K651" s="5"/>
      <c r="L651" s="13">
        <v>46304</v>
      </c>
      <c r="M651" s="14"/>
      <c r="N651" s="15">
        <f t="shared" si="135"/>
        <v>46304</v>
      </c>
      <c r="O651" s="16">
        <v>54400000</v>
      </c>
      <c r="P651" s="17"/>
      <c r="Q651" s="17">
        <f t="shared" si="136"/>
        <v>54400000</v>
      </c>
      <c r="R651" s="18">
        <f t="shared" si="130"/>
        <v>6800000</v>
      </c>
      <c r="S651" s="17">
        <f t="shared" si="131"/>
        <v>226666.66666666666</v>
      </c>
      <c r="T651" s="19">
        <f>30*S651</f>
        <v>6800000</v>
      </c>
      <c r="U651" s="20">
        <v>2</v>
      </c>
      <c r="V651" s="20">
        <v>9</v>
      </c>
      <c r="W651" s="20">
        <v>51</v>
      </c>
      <c r="X651" s="21">
        <f t="shared" si="132"/>
        <v>0.21249999999999999</v>
      </c>
      <c r="Y651" s="22">
        <f t="shared" ca="1" si="133"/>
        <v>0.34166666666666667</v>
      </c>
      <c r="Z651" s="26" t="s">
        <v>4660</v>
      </c>
      <c r="AA651" s="26">
        <f>VLOOKUP(B651,Hoja2!A:H,8,FALSE)</f>
        <v>1960</v>
      </c>
      <c r="AB651" s="27">
        <v>46063</v>
      </c>
      <c r="AC651" s="26"/>
      <c r="AD651" s="27"/>
      <c r="AE651" s="24" t="s">
        <v>4</v>
      </c>
      <c r="AF651" s="24" t="s">
        <v>8</v>
      </c>
      <c r="AG651" s="24">
        <f>VLOOKUP(B651,ARL!A:Z,22,FALSE)</f>
        <v>2</v>
      </c>
      <c r="AH651" s="25" t="str">
        <f t="shared" ca="1" si="134"/>
        <v>VIGENTE</v>
      </c>
      <c r="AI651" s="44" t="s">
        <v>3</v>
      </c>
      <c r="AJ651" s="44" t="s">
        <v>3</v>
      </c>
      <c r="AK651" s="44" t="s">
        <v>3</v>
      </c>
      <c r="AL651" s="44" t="s">
        <v>3</v>
      </c>
      <c r="AM651" s="44" t="s">
        <v>3</v>
      </c>
      <c r="AN651" s="23">
        <v>46113</v>
      </c>
      <c r="AO651" s="8" t="s">
        <v>2</v>
      </c>
      <c r="AP651" s="23">
        <v>46118</v>
      </c>
      <c r="AQ651" s="45" t="s">
        <v>0</v>
      </c>
      <c r="AR651" s="41">
        <v>51118001</v>
      </c>
      <c r="AS651" s="41">
        <v>24361502</v>
      </c>
      <c r="AT651" s="41" t="s">
        <v>5422</v>
      </c>
      <c r="AU651" s="40" t="s">
        <v>5676</v>
      </c>
    </row>
    <row r="652" spans="1:47" ht="36">
      <c r="A652" s="9" t="s">
        <v>9</v>
      </c>
      <c r="B652" s="10" t="s">
        <v>2951</v>
      </c>
      <c r="C652" s="6" t="str">
        <f>VLOOKUP(B652,Hoja1!A:G,3,FALSE)</f>
        <v>OLGA LUCIA ROMERO GONZALEZ</v>
      </c>
      <c r="D652" s="6" t="str">
        <f>VLOOKUP(B652,Hoja1!A:G,5,FALSE)</f>
        <v>ANDRES FABIAN GRANADOS JIMENEZ</v>
      </c>
      <c r="E652" s="6" t="e">
        <f>_xlfn.XLOOKUP(B652,#REF!,#REF!," ")</f>
        <v>#REF!</v>
      </c>
      <c r="F652" s="3" t="str">
        <f>VLOOKUP(B652,Hoja1!A:G,7,FALSE)</f>
        <v>MONICA ANDREA MIRANDA LOZADA</v>
      </c>
      <c r="G652" s="11">
        <v>46052</v>
      </c>
      <c r="H652" s="12">
        <v>8</v>
      </c>
      <c r="I652" s="12">
        <v>240</v>
      </c>
      <c r="J652" s="13">
        <v>46063</v>
      </c>
      <c r="K652" s="5"/>
      <c r="L652" s="13">
        <v>46304</v>
      </c>
      <c r="M652" s="14"/>
      <c r="N652" s="15">
        <f t="shared" si="135"/>
        <v>46304</v>
      </c>
      <c r="O652" s="16">
        <v>54400000</v>
      </c>
      <c r="P652" s="17"/>
      <c r="Q652" s="17">
        <f t="shared" si="136"/>
        <v>54400000</v>
      </c>
      <c r="R652" s="18">
        <f t="shared" si="130"/>
        <v>6800000</v>
      </c>
      <c r="S652" s="17">
        <f t="shared" si="131"/>
        <v>226666.66666666666</v>
      </c>
      <c r="T652" s="19">
        <f>30*S652</f>
        <v>6800000</v>
      </c>
      <c r="U652" s="20">
        <v>2</v>
      </c>
      <c r="V652" s="20">
        <v>9</v>
      </c>
      <c r="W652" s="20">
        <v>51</v>
      </c>
      <c r="X652" s="21">
        <f t="shared" si="132"/>
        <v>0.21249999999999999</v>
      </c>
      <c r="Y652" s="22">
        <f t="shared" ca="1" si="133"/>
        <v>0.34166666666666667</v>
      </c>
      <c r="Z652" s="26" t="s">
        <v>4660</v>
      </c>
      <c r="AA652" s="26">
        <f>VLOOKUP(B652,Hoja2!A:H,8,FALSE)</f>
        <v>1962</v>
      </c>
      <c r="AB652" s="27">
        <v>46063</v>
      </c>
      <c r="AC652" s="26"/>
      <c r="AD652" s="27"/>
      <c r="AE652" s="24" t="s">
        <v>8</v>
      </c>
      <c r="AF652" s="24" t="s">
        <v>8</v>
      </c>
      <c r="AG652" s="24">
        <f>VLOOKUP(B652,ARL!A:Z,22,FALSE)</f>
        <v>2</v>
      </c>
      <c r="AH652" s="25" t="str">
        <f t="shared" ca="1" si="134"/>
        <v>VIGENTE</v>
      </c>
      <c r="AI652" s="44" t="s">
        <v>3</v>
      </c>
      <c r="AJ652" s="44" t="s">
        <v>3</v>
      </c>
      <c r="AK652" s="44" t="s">
        <v>3</v>
      </c>
      <c r="AL652" s="44" t="s">
        <v>3</v>
      </c>
      <c r="AM652" s="44" t="s">
        <v>3</v>
      </c>
      <c r="AN652" s="23"/>
      <c r="AO652" s="8" t="s">
        <v>2</v>
      </c>
      <c r="AP652" s="23">
        <v>46111</v>
      </c>
      <c r="AQ652" s="45" t="s">
        <v>0</v>
      </c>
      <c r="AR652" s="41">
        <v>51118001</v>
      </c>
      <c r="AS652" s="41">
        <v>24361502</v>
      </c>
      <c r="AT652" s="41" t="s">
        <v>5422</v>
      </c>
      <c r="AU652" s="40"/>
    </row>
    <row r="653" spans="1:47" ht="36">
      <c r="A653" s="9" t="s">
        <v>9</v>
      </c>
      <c r="B653" s="10" t="s">
        <v>2955</v>
      </c>
      <c r="C653" s="6" t="str">
        <f>VLOOKUP(B653,Hoja1!A:G,3,FALSE)</f>
        <v>KELLY FELISA ESTUPIÑAN ROMERO</v>
      </c>
      <c r="D653" s="6" t="str">
        <f>VLOOKUP(B653,Hoja1!A:G,5,FALSE)</f>
        <v>ANDRES FABIAN GRANADOS JIMENEZ</v>
      </c>
      <c r="E653" s="6" t="e">
        <f>_xlfn.XLOOKUP(B653,#REF!,#REF!," ")</f>
        <v>#REF!</v>
      </c>
      <c r="F653" s="3" t="str">
        <f>VLOOKUP(B653,Hoja1!A:G,7,FALSE)</f>
        <v>MONICA ANDREA MIRANDA LOZADA</v>
      </c>
      <c r="G653" s="11">
        <v>46052</v>
      </c>
      <c r="H653" s="12">
        <v>8</v>
      </c>
      <c r="I653" s="12">
        <v>240</v>
      </c>
      <c r="J653" s="13">
        <v>46063</v>
      </c>
      <c r="K653" s="5"/>
      <c r="L653" s="13">
        <v>46304</v>
      </c>
      <c r="M653" s="14"/>
      <c r="N653" s="15">
        <f t="shared" si="135"/>
        <v>46304</v>
      </c>
      <c r="O653" s="16">
        <v>54400000</v>
      </c>
      <c r="P653" s="17"/>
      <c r="Q653" s="17">
        <f t="shared" si="136"/>
        <v>54400000</v>
      </c>
      <c r="R653" s="18">
        <f t="shared" si="130"/>
        <v>6800000</v>
      </c>
      <c r="S653" s="17">
        <f t="shared" si="131"/>
        <v>226666.66666666666</v>
      </c>
      <c r="T653" s="19">
        <f>30*S653</f>
        <v>6800000</v>
      </c>
      <c r="U653" s="20">
        <v>2</v>
      </c>
      <c r="V653" s="20">
        <v>9</v>
      </c>
      <c r="W653" s="20">
        <v>51</v>
      </c>
      <c r="X653" s="21">
        <f t="shared" si="132"/>
        <v>0.21249999999999999</v>
      </c>
      <c r="Y653" s="22">
        <f t="shared" ca="1" si="133"/>
        <v>0.34166666666666667</v>
      </c>
      <c r="Z653" s="26" t="s">
        <v>4660</v>
      </c>
      <c r="AA653" s="26">
        <f>VLOOKUP(B653,Hoja2!A:H,8,FALSE)</f>
        <v>1895</v>
      </c>
      <c r="AB653" s="27">
        <v>46063</v>
      </c>
      <c r="AC653" s="26"/>
      <c r="AD653" s="27"/>
      <c r="AE653" s="24" t="s">
        <v>8</v>
      </c>
      <c r="AF653" s="24" t="s">
        <v>9</v>
      </c>
      <c r="AG653" s="24">
        <f>VLOOKUP(B653,ARL!A:Z,22,FALSE)</f>
        <v>2</v>
      </c>
      <c r="AH653" s="25" t="str">
        <f t="shared" ca="1" si="134"/>
        <v>VIGENTE</v>
      </c>
      <c r="AI653" s="44" t="s">
        <v>3</v>
      </c>
      <c r="AJ653" s="44" t="s">
        <v>3</v>
      </c>
      <c r="AK653" s="44" t="s">
        <v>3</v>
      </c>
      <c r="AL653" s="44" t="s">
        <v>3</v>
      </c>
      <c r="AM653" s="44" t="s">
        <v>3</v>
      </c>
      <c r="AN653" s="23"/>
      <c r="AO653" s="8" t="s">
        <v>2</v>
      </c>
      <c r="AP653" s="23">
        <v>46112</v>
      </c>
      <c r="AQ653" s="45" t="s">
        <v>0</v>
      </c>
      <c r="AR653" s="41">
        <v>51118001</v>
      </c>
      <c r="AS653" s="41">
        <v>24361502</v>
      </c>
      <c r="AT653" s="41" t="s">
        <v>5422</v>
      </c>
      <c r="AU653" s="40"/>
    </row>
    <row r="654" spans="1:47" ht="36">
      <c r="A654" s="9" t="s">
        <v>9</v>
      </c>
      <c r="B654" s="10" t="s">
        <v>2959</v>
      </c>
      <c r="C654" s="6" t="str">
        <f>VLOOKUP(B654,Hoja1!A:G,3,FALSE)</f>
        <v>YENNY ALEXANDRA HERNANDEZ MORALES</v>
      </c>
      <c r="D654" s="6" t="str">
        <f>VLOOKUP(B654,Hoja1!A:G,5,FALSE)</f>
        <v>ANDRES FABIAN GRANADOS JIMENEZ</v>
      </c>
      <c r="E654" s="6" t="e">
        <f>_xlfn.XLOOKUP(B654,#REF!,#REF!," ")</f>
        <v>#REF!</v>
      </c>
      <c r="F654" s="3" t="str">
        <f>VLOOKUP(B654,Hoja1!A:G,7,FALSE)</f>
        <v>MONICA ANDREA MIRANDA LOZADA</v>
      </c>
      <c r="G654" s="11">
        <v>46051</v>
      </c>
      <c r="H654" s="12">
        <v>8</v>
      </c>
      <c r="I654" s="12">
        <v>240</v>
      </c>
      <c r="J654" s="13">
        <v>46063</v>
      </c>
      <c r="K654" s="5"/>
      <c r="L654" s="13">
        <v>46304</v>
      </c>
      <c r="M654" s="14"/>
      <c r="N654" s="15">
        <f t="shared" si="135"/>
        <v>46304</v>
      </c>
      <c r="O654" s="16">
        <v>54400000</v>
      </c>
      <c r="P654" s="17"/>
      <c r="Q654" s="17">
        <f t="shared" si="136"/>
        <v>54400000</v>
      </c>
      <c r="R654" s="18">
        <f t="shared" si="130"/>
        <v>6800000</v>
      </c>
      <c r="S654" s="17">
        <f t="shared" si="131"/>
        <v>226666.66666666666</v>
      </c>
      <c r="T654" s="19">
        <f>30*S654</f>
        <v>6800000</v>
      </c>
      <c r="U654" s="20">
        <v>2</v>
      </c>
      <c r="V654" s="20">
        <v>9</v>
      </c>
      <c r="W654" s="20">
        <v>51</v>
      </c>
      <c r="X654" s="21">
        <f t="shared" si="132"/>
        <v>0.21249999999999999</v>
      </c>
      <c r="Y654" s="22">
        <f t="shared" ca="1" si="133"/>
        <v>0.34166666666666667</v>
      </c>
      <c r="Z654" s="26" t="s">
        <v>4660</v>
      </c>
      <c r="AA654" s="26">
        <f>VLOOKUP(B654,Hoja2!A:H,8,FALSE)</f>
        <v>1963</v>
      </c>
      <c r="AB654" s="27">
        <v>46063</v>
      </c>
      <c r="AC654" s="26"/>
      <c r="AD654" s="27"/>
      <c r="AE654" s="24" t="s">
        <v>8</v>
      </c>
      <c r="AF654" s="24" t="s">
        <v>9</v>
      </c>
      <c r="AG654" s="24">
        <f>VLOOKUP(B654,ARL!A:Z,22,FALSE)</f>
        <v>2</v>
      </c>
      <c r="AH654" s="25" t="str">
        <f t="shared" ca="1" si="134"/>
        <v>VIGENTE</v>
      </c>
      <c r="AI654" s="44" t="s">
        <v>3</v>
      </c>
      <c r="AJ654" s="44" t="s">
        <v>3</v>
      </c>
      <c r="AK654" s="44" t="s">
        <v>3</v>
      </c>
      <c r="AL654" s="44" t="s">
        <v>3</v>
      </c>
      <c r="AM654" s="44" t="s">
        <v>0</v>
      </c>
      <c r="AN654" s="23"/>
      <c r="AO654" s="8" t="s">
        <v>2</v>
      </c>
      <c r="AP654" s="23">
        <v>46109</v>
      </c>
      <c r="AQ654" s="45" t="s">
        <v>0</v>
      </c>
      <c r="AR654" s="41">
        <v>51118001</v>
      </c>
      <c r="AS654" s="41">
        <v>24361502</v>
      </c>
      <c r="AT654" s="41" t="s">
        <v>5422</v>
      </c>
      <c r="AU654" s="40"/>
    </row>
    <row r="655" spans="1:47" ht="36">
      <c r="A655" s="9" t="s">
        <v>5413</v>
      </c>
      <c r="B655" s="10" t="s">
        <v>2964</v>
      </c>
      <c r="C655" s="6" t="str">
        <f>VLOOKUP(B655,Hoja1!A:G,3,FALSE)</f>
        <v>BELISARIO JIMENEZ LUQUEZ</v>
      </c>
      <c r="D655" s="6" t="str">
        <f>VLOOKUP(B655,Hoja1!A:G,5,FALSE)</f>
        <v>ANDRES FABIAN GRANADOS JIMENEZ</v>
      </c>
      <c r="E655" s="6" t="e">
        <f>_xlfn.XLOOKUP(B655,#REF!,#REF!," ")</f>
        <v>#REF!</v>
      </c>
      <c r="F655" s="3" t="str">
        <f>VLOOKUP(B655,Hoja1!A:G,7,FALSE)</f>
        <v>MONICA ANDREA MIRANDA LOZADA</v>
      </c>
      <c r="G655" s="11">
        <v>46052</v>
      </c>
      <c r="H655" s="12">
        <v>8</v>
      </c>
      <c r="I655" s="12">
        <v>240</v>
      </c>
      <c r="J655" s="13">
        <v>46063</v>
      </c>
      <c r="K655" s="5"/>
      <c r="L655" s="13">
        <v>46304</v>
      </c>
      <c r="M655" s="14"/>
      <c r="N655" s="15">
        <f t="shared" si="135"/>
        <v>46304</v>
      </c>
      <c r="O655" s="16">
        <v>56000000</v>
      </c>
      <c r="P655" s="17"/>
      <c r="Q655" s="17">
        <f t="shared" si="136"/>
        <v>56000000</v>
      </c>
      <c r="R655" s="18">
        <f t="shared" si="130"/>
        <v>7000000</v>
      </c>
      <c r="S655" s="17">
        <f t="shared" si="131"/>
        <v>233333.33333333334</v>
      </c>
      <c r="T655" s="19">
        <f>21*S655</f>
        <v>4900000</v>
      </c>
      <c r="U655" s="20">
        <v>1</v>
      </c>
      <c r="V655" s="20">
        <v>9</v>
      </c>
      <c r="W655" s="20">
        <v>21</v>
      </c>
      <c r="X655" s="21">
        <f t="shared" si="132"/>
        <v>8.7499999999999994E-2</v>
      </c>
      <c r="Y655" s="22">
        <f t="shared" ca="1" si="133"/>
        <v>0.34166666666666667</v>
      </c>
      <c r="Z655" s="26" t="s">
        <v>4660</v>
      </c>
      <c r="AA655" s="26">
        <f>VLOOKUP(B655,Hoja2!A:H,8,FALSE)</f>
        <v>1889</v>
      </c>
      <c r="AB655" s="27">
        <v>46063</v>
      </c>
      <c r="AC655" s="26"/>
      <c r="AD655" s="27"/>
      <c r="AE655" s="24"/>
      <c r="AF655" s="24" t="s">
        <v>8</v>
      </c>
      <c r="AG655" s="24">
        <f>VLOOKUP(B655,ARL!A:Z,22,FALSE)</f>
        <v>1</v>
      </c>
      <c r="AH655" s="25" t="str">
        <f t="shared" ca="1" si="134"/>
        <v>VIGENTE</v>
      </c>
      <c r="AI655" s="44" t="s">
        <v>3</v>
      </c>
      <c r="AJ655" s="44" t="s">
        <v>3</v>
      </c>
      <c r="AK655" s="44" t="s">
        <v>3</v>
      </c>
      <c r="AL655" s="44" t="s">
        <v>3</v>
      </c>
      <c r="AM655" s="44" t="s">
        <v>0</v>
      </c>
      <c r="AN655" s="23"/>
      <c r="AO655" s="8" t="s">
        <v>2</v>
      </c>
      <c r="AP655" s="23">
        <v>46120</v>
      </c>
      <c r="AQ655" s="45" t="s">
        <v>0</v>
      </c>
      <c r="AR655" s="41">
        <v>51118001</v>
      </c>
      <c r="AS655" s="41">
        <v>24361502</v>
      </c>
      <c r="AT655" s="41" t="s">
        <v>5422</v>
      </c>
      <c r="AU655" s="40"/>
    </row>
    <row r="656" spans="1:47" ht="36">
      <c r="A656" s="9" t="s">
        <v>9</v>
      </c>
      <c r="B656" s="10" t="s">
        <v>2964</v>
      </c>
      <c r="C656" s="6" t="str">
        <f>VLOOKUP(B656,Hoja1!A:G,3,FALSE)</f>
        <v>BELISARIO JIMENEZ LUQUEZ</v>
      </c>
      <c r="D656" s="6" t="str">
        <f>VLOOKUP(B656,Hoja1!A:G,5,FALSE)</f>
        <v>ANDRES FABIAN GRANADOS JIMENEZ</v>
      </c>
      <c r="E656" s="6" t="e">
        <f>_xlfn.XLOOKUP(B656,#REF!,#REF!," ")</f>
        <v>#REF!</v>
      </c>
      <c r="F656" s="3" t="str">
        <f>VLOOKUP(B656,Hoja1!A:G,7,FALSE)</f>
        <v>MONICA ANDREA MIRANDA LOZADA</v>
      </c>
      <c r="G656" s="11"/>
      <c r="H656" s="12">
        <v>8</v>
      </c>
      <c r="I656" s="12">
        <v>240</v>
      </c>
      <c r="J656" s="13"/>
      <c r="K656" s="5"/>
      <c r="L656" s="13"/>
      <c r="M656" s="14"/>
      <c r="N656" s="15">
        <f t="shared" si="135"/>
        <v>0</v>
      </c>
      <c r="O656" s="16"/>
      <c r="P656" s="17"/>
      <c r="Q656" s="17">
        <f t="shared" si="136"/>
        <v>0</v>
      </c>
      <c r="R656" s="18">
        <f t="shared" si="130"/>
        <v>0</v>
      </c>
      <c r="S656" s="17">
        <f t="shared" si="131"/>
        <v>0</v>
      </c>
      <c r="T656" s="19">
        <f>21*S656</f>
        <v>0</v>
      </c>
      <c r="U656" s="20">
        <v>1</v>
      </c>
      <c r="V656" s="20">
        <v>9</v>
      </c>
      <c r="W656" s="20">
        <v>21</v>
      </c>
      <c r="X656" s="21">
        <f t="shared" si="132"/>
        <v>8.7499999999999994E-2</v>
      </c>
      <c r="Y656" s="22">
        <f t="shared" ca="1" si="133"/>
        <v>192.27083333333334</v>
      </c>
      <c r="Z656" s="26" t="s">
        <v>4660</v>
      </c>
      <c r="AA656" s="26">
        <f>VLOOKUP(B656,Hoja2!A:H,8,FALSE)</f>
        <v>1889</v>
      </c>
      <c r="AB656" s="27">
        <v>46063</v>
      </c>
      <c r="AC656" s="26"/>
      <c r="AD656" s="27"/>
      <c r="AE656" s="24"/>
      <c r="AF656" s="24"/>
      <c r="AG656" s="24">
        <f>VLOOKUP(B656,ARL!A:Z,22,FALSE)</f>
        <v>1</v>
      </c>
      <c r="AH656" s="25" t="str">
        <f t="shared" ca="1" si="134"/>
        <v>TERMINADO</v>
      </c>
      <c r="AI656" s="44"/>
      <c r="AJ656" s="44"/>
      <c r="AK656" s="44"/>
      <c r="AL656" s="44"/>
      <c r="AM656" s="44"/>
      <c r="AN656" s="23"/>
      <c r="AO656" s="8"/>
      <c r="AP656" s="23"/>
      <c r="AQ656" s="45"/>
      <c r="AR656" s="41">
        <v>51118001</v>
      </c>
      <c r="AS656" s="41">
        <v>24361502</v>
      </c>
      <c r="AT656" s="41"/>
      <c r="AU656" s="40"/>
    </row>
    <row r="657" spans="1:47" ht="36">
      <c r="A657" s="9" t="s">
        <v>9</v>
      </c>
      <c r="B657" s="10" t="s">
        <v>2969</v>
      </c>
      <c r="C657" s="6" t="str">
        <f>VLOOKUP(B657,Hoja1!A:G,3,FALSE)</f>
        <v>ANDRES FELIPE ABELLA PEDREROS</v>
      </c>
      <c r="D657" s="6" t="str">
        <f>VLOOKUP(B657,Hoja1!A:G,5,FALSE)</f>
        <v>ANDRES FABIAN GRANADOS JIMENEZ</v>
      </c>
      <c r="E657" s="6" t="e">
        <f>_xlfn.XLOOKUP(B657,#REF!,#REF!," ")</f>
        <v>#REF!</v>
      </c>
      <c r="F657" s="3" t="str">
        <f>VLOOKUP(B657,Hoja1!A:G,7,FALSE)</f>
        <v>MONICA ANDREA MIRANDA LOZADA</v>
      </c>
      <c r="G657" s="11">
        <v>46050</v>
      </c>
      <c r="H657" s="12">
        <v>8</v>
      </c>
      <c r="I657" s="12">
        <v>240</v>
      </c>
      <c r="J657" s="13">
        <v>46062</v>
      </c>
      <c r="K657" s="5"/>
      <c r="L657" s="13">
        <v>46061</v>
      </c>
      <c r="M657" s="14"/>
      <c r="N657" s="15">
        <f t="shared" si="135"/>
        <v>46061</v>
      </c>
      <c r="O657" s="16">
        <v>44800000</v>
      </c>
      <c r="P657" s="17"/>
      <c r="Q657" s="17">
        <f t="shared" si="136"/>
        <v>44800000</v>
      </c>
      <c r="R657" s="18">
        <f t="shared" si="130"/>
        <v>5600000</v>
      </c>
      <c r="S657" s="17">
        <f t="shared" si="131"/>
        <v>186666.66666666666</v>
      </c>
      <c r="T657" s="19">
        <f>+AA657*S657</f>
        <v>335440000</v>
      </c>
      <c r="U657" s="20">
        <v>2</v>
      </c>
      <c r="V657" s="20">
        <v>9</v>
      </c>
      <c r="W657" s="20">
        <v>52</v>
      </c>
      <c r="X657" s="21">
        <f t="shared" si="132"/>
        <v>0.21666666666666667</v>
      </c>
      <c r="Y657" s="22">
        <f t="shared" ca="1" si="133"/>
        <v>0.34583333333333333</v>
      </c>
      <c r="Z657" s="26" t="s">
        <v>4660</v>
      </c>
      <c r="AA657" s="26">
        <f>VLOOKUP(B657,Hoja2!A:H,8,FALSE)</f>
        <v>1797</v>
      </c>
      <c r="AB657" s="27">
        <v>46062</v>
      </c>
      <c r="AC657" s="26"/>
      <c r="AD657" s="27"/>
      <c r="AE657" s="24" t="s">
        <v>8</v>
      </c>
      <c r="AF657" s="24" t="s">
        <v>9</v>
      </c>
      <c r="AG657" s="24">
        <f>VLOOKUP(B657,ARL!A:Z,22,FALSE)</f>
        <v>3</v>
      </c>
      <c r="AH657" s="25" t="str">
        <f t="shared" ca="1" si="134"/>
        <v>TERMINADO</v>
      </c>
      <c r="AI657" s="44" t="s">
        <v>3</v>
      </c>
      <c r="AJ657" s="44" t="s">
        <v>3</v>
      </c>
      <c r="AK657" s="44" t="s">
        <v>3</v>
      </c>
      <c r="AL657" s="44" t="s">
        <v>3</v>
      </c>
      <c r="AM657" s="44" t="s">
        <v>3</v>
      </c>
      <c r="AN657" s="23"/>
      <c r="AO657" s="8" t="s">
        <v>2</v>
      </c>
      <c r="AP657" s="23">
        <v>46111</v>
      </c>
      <c r="AQ657" s="45" t="s">
        <v>0</v>
      </c>
      <c r="AR657" s="41">
        <v>51118001</v>
      </c>
      <c r="AS657" s="41">
        <v>24361502</v>
      </c>
      <c r="AT657" s="41" t="s">
        <v>5422</v>
      </c>
      <c r="AU657" s="40"/>
    </row>
    <row r="658" spans="1:47" ht="48">
      <c r="A658" s="9" t="s">
        <v>9</v>
      </c>
      <c r="B658" s="10" t="s">
        <v>3939</v>
      </c>
      <c r="C658" s="6" t="str">
        <f>VLOOKUP(B658,Hoja1!A:G,3,FALSE)</f>
        <v>MARTHA CONSUELO MORALES SALAMANCA</v>
      </c>
      <c r="D658" s="6" t="str">
        <f>VLOOKUP(B658,Hoja1!A:G,5,FALSE)</f>
        <v>ANDRES FABIAN GRANADOS JIMENEZ</v>
      </c>
      <c r="E658" s="6" t="e">
        <f>_xlfn.XLOOKUP(B658,#REF!,#REF!," ")</f>
        <v>#REF!</v>
      </c>
      <c r="F658" s="3" t="str">
        <f>VLOOKUP(B658,Hoja1!A:G,7,FALSE)</f>
        <v>MONICA ANDREA MIRANDA LOZADA</v>
      </c>
      <c r="G658" s="11">
        <v>46052</v>
      </c>
      <c r="H658" s="12">
        <v>8</v>
      </c>
      <c r="I658" s="12">
        <v>240</v>
      </c>
      <c r="J658" s="13">
        <v>46063</v>
      </c>
      <c r="K658" s="5"/>
      <c r="L658" s="13">
        <v>46304</v>
      </c>
      <c r="M658" s="14"/>
      <c r="N658" s="15">
        <f t="shared" si="135"/>
        <v>46304</v>
      </c>
      <c r="O658" s="16">
        <v>44800000</v>
      </c>
      <c r="P658" s="17"/>
      <c r="Q658" s="17">
        <f t="shared" si="136"/>
        <v>44800000</v>
      </c>
      <c r="R658" s="18">
        <f t="shared" si="130"/>
        <v>5600000</v>
      </c>
      <c r="S658" s="17">
        <f t="shared" si="131"/>
        <v>186666.66666666666</v>
      </c>
      <c r="T658" s="19">
        <f>30*S658</f>
        <v>5600000</v>
      </c>
      <c r="U658" s="20">
        <v>2</v>
      </c>
      <c r="V658" s="20">
        <v>9</v>
      </c>
      <c r="W658" s="20">
        <v>51</v>
      </c>
      <c r="X658" s="21">
        <f t="shared" si="132"/>
        <v>0.21249999999999999</v>
      </c>
      <c r="Y658" s="22">
        <f t="shared" ca="1" si="133"/>
        <v>0.34166666666666667</v>
      </c>
      <c r="Z658" s="26" t="s">
        <v>4660</v>
      </c>
      <c r="AA658" s="26">
        <f>VLOOKUP(B658,Hoja2!A:H,8,FALSE)</f>
        <v>1890</v>
      </c>
      <c r="AB658" s="27">
        <v>46063</v>
      </c>
      <c r="AC658" s="26"/>
      <c r="AD658" s="27"/>
      <c r="AE658" s="24" t="s">
        <v>4</v>
      </c>
      <c r="AF658" s="24" t="s">
        <v>8</v>
      </c>
      <c r="AG658" s="24">
        <f>VLOOKUP(B658,ARL!A:Z,22,FALSE)</f>
        <v>3</v>
      </c>
      <c r="AH658" s="25" t="str">
        <f t="shared" ca="1" si="134"/>
        <v>VIGENTE</v>
      </c>
      <c r="AI658" s="44" t="s">
        <v>3</v>
      </c>
      <c r="AJ658" s="44" t="s">
        <v>3</v>
      </c>
      <c r="AK658" s="44" t="s">
        <v>3</v>
      </c>
      <c r="AL658" s="44" t="s">
        <v>3</v>
      </c>
      <c r="AM658" s="44" t="s">
        <v>0</v>
      </c>
      <c r="AN658" s="23"/>
      <c r="AO658" s="8" t="s">
        <v>2</v>
      </c>
      <c r="AP658" s="23">
        <v>46112</v>
      </c>
      <c r="AQ658" s="45" t="s">
        <v>0</v>
      </c>
      <c r="AR658" s="41">
        <v>51118001</v>
      </c>
      <c r="AS658" s="41">
        <v>24361502</v>
      </c>
      <c r="AT658" s="41" t="s">
        <v>5422</v>
      </c>
      <c r="AU658" s="40"/>
    </row>
    <row r="659" spans="1:47" ht="36">
      <c r="A659" s="9" t="s">
        <v>9</v>
      </c>
      <c r="B659" s="10" t="s">
        <v>2974</v>
      </c>
      <c r="C659" s="6" t="str">
        <f>VLOOKUP(B659,Hoja1!A:G,3,FALSE)</f>
        <v>CATERINE CASTIBLANCO JIMENEZ</v>
      </c>
      <c r="D659" s="6" t="str">
        <f>VLOOKUP(B659,Hoja1!A:G,5,FALSE)</f>
        <v>ANDRES FABIAN GRANADOS JIMENEZ</v>
      </c>
      <c r="E659" s="6" t="e">
        <f>_xlfn.XLOOKUP(B659,#REF!,#REF!," ")</f>
        <v>#REF!</v>
      </c>
      <c r="F659" s="3" t="str">
        <f>VLOOKUP(B659,Hoja1!A:G,7,FALSE)</f>
        <v>MONICA ANDREA MIRANDA LOZADA</v>
      </c>
      <c r="G659" s="11">
        <v>46050</v>
      </c>
      <c r="H659" s="12">
        <v>8</v>
      </c>
      <c r="I659" s="12">
        <v>240</v>
      </c>
      <c r="J659" s="13">
        <v>46062</v>
      </c>
      <c r="K659" s="5"/>
      <c r="L659" s="13">
        <v>46303</v>
      </c>
      <c r="M659" s="14"/>
      <c r="N659" s="15">
        <f t="shared" si="135"/>
        <v>46303</v>
      </c>
      <c r="O659" s="16">
        <v>44800000</v>
      </c>
      <c r="P659" s="17"/>
      <c r="Q659" s="17">
        <f t="shared" si="136"/>
        <v>44800000</v>
      </c>
      <c r="R659" s="18">
        <f t="shared" si="130"/>
        <v>5600000</v>
      </c>
      <c r="S659" s="17">
        <f t="shared" si="131"/>
        <v>186666.66666666666</v>
      </c>
      <c r="T659" s="19">
        <f>30*S659</f>
        <v>5600000</v>
      </c>
      <c r="U659" s="20">
        <v>2</v>
      </c>
      <c r="V659" s="20">
        <v>9</v>
      </c>
      <c r="W659" s="20">
        <v>52</v>
      </c>
      <c r="X659" s="21">
        <f t="shared" si="132"/>
        <v>0.21666666666666667</v>
      </c>
      <c r="Y659" s="22">
        <f t="shared" ca="1" si="133"/>
        <v>0.34583333333333333</v>
      </c>
      <c r="Z659" s="26" t="s">
        <v>4660</v>
      </c>
      <c r="AA659" s="26">
        <f>VLOOKUP(B659,Hoja2!A:H,8,FALSE)</f>
        <v>1798</v>
      </c>
      <c r="AB659" s="27">
        <v>46062</v>
      </c>
      <c r="AC659" s="26"/>
      <c r="AD659" s="27"/>
      <c r="AE659" s="24" t="s">
        <v>4</v>
      </c>
      <c r="AF659" s="24" t="s">
        <v>8</v>
      </c>
      <c r="AG659" s="24">
        <f>VLOOKUP(B659,ARL!A:Z,22,FALSE)</f>
        <v>3</v>
      </c>
      <c r="AH659" s="25" t="str">
        <f t="shared" ca="1" si="134"/>
        <v>VIGENTE</v>
      </c>
      <c r="AI659" s="44" t="s">
        <v>3</v>
      </c>
      <c r="AJ659" s="44" t="s">
        <v>3</v>
      </c>
      <c r="AK659" s="44" t="s">
        <v>3</v>
      </c>
      <c r="AL659" s="44" t="s">
        <v>3</v>
      </c>
      <c r="AM659" s="44" t="s">
        <v>0</v>
      </c>
      <c r="AN659" s="23"/>
      <c r="AO659" s="8" t="s">
        <v>2</v>
      </c>
      <c r="AP659" s="23">
        <v>46112</v>
      </c>
      <c r="AQ659" s="45" t="s">
        <v>0</v>
      </c>
      <c r="AR659" s="41">
        <v>51118001</v>
      </c>
      <c r="AS659" s="41">
        <v>24361502</v>
      </c>
      <c r="AT659" s="41" t="s">
        <v>5422</v>
      </c>
      <c r="AU659" s="40" t="s">
        <v>5677</v>
      </c>
    </row>
    <row r="660" spans="1:47" ht="36">
      <c r="A660" s="9" t="s">
        <v>9</v>
      </c>
      <c r="B660" s="10" t="s">
        <v>2978</v>
      </c>
      <c r="C660" s="6" t="str">
        <f>VLOOKUP(B660,Hoja1!A:G,3,FALSE)</f>
        <v>GERMÁN ALEJANDRO AVELLA GONZÁLES</v>
      </c>
      <c r="D660" s="6" t="str">
        <f>VLOOKUP(B660,Hoja1!A:G,5,FALSE)</f>
        <v>ANDRES FABIAN GRANADOS JIMENEZ</v>
      </c>
      <c r="E660" s="6" t="e">
        <f>_xlfn.XLOOKUP(B660,#REF!,#REF!," ")</f>
        <v>#REF!</v>
      </c>
      <c r="F660" s="3" t="str">
        <f>VLOOKUP(B660,Hoja1!A:G,7,FALSE)</f>
        <v>MONICA ANDREA MIRANDA LOZADA</v>
      </c>
      <c r="G660" s="11"/>
      <c r="H660" s="12">
        <v>8</v>
      </c>
      <c r="I660" s="12">
        <v>240</v>
      </c>
      <c r="J660" s="13"/>
      <c r="K660" s="5"/>
      <c r="L660" s="13"/>
      <c r="M660" s="14"/>
      <c r="N660" s="15">
        <f t="shared" si="135"/>
        <v>0</v>
      </c>
      <c r="O660" s="16"/>
      <c r="P660" s="17"/>
      <c r="Q660" s="17">
        <f t="shared" si="136"/>
        <v>0</v>
      </c>
      <c r="R660" s="18">
        <f t="shared" si="130"/>
        <v>0</v>
      </c>
      <c r="S660" s="17">
        <f t="shared" si="131"/>
        <v>0</v>
      </c>
      <c r="T660" s="19">
        <f>+AA660*S660</f>
        <v>0</v>
      </c>
      <c r="U660" s="20">
        <v>1</v>
      </c>
      <c r="V660" s="20">
        <v>9</v>
      </c>
      <c r="W660" s="20"/>
      <c r="X660" s="21">
        <f t="shared" si="132"/>
        <v>0</v>
      </c>
      <c r="Y660" s="22">
        <f t="shared" ca="1" si="133"/>
        <v>192.27083333333334</v>
      </c>
      <c r="Z660" s="26" t="s">
        <v>4660</v>
      </c>
      <c r="AA660" s="26">
        <f>VLOOKUP(B660,Hoja2!A:H,8,FALSE)</f>
        <v>1892</v>
      </c>
      <c r="AB660" s="27">
        <v>46063</v>
      </c>
      <c r="AC660" s="26"/>
      <c r="AD660" s="27"/>
      <c r="AE660" s="24"/>
      <c r="AF660" s="24"/>
      <c r="AG660" s="24">
        <f>VLOOKUP(B660,ARL!A:Z,22,FALSE)</f>
        <v>3</v>
      </c>
      <c r="AH660" s="25" t="str">
        <f t="shared" ca="1" si="134"/>
        <v>TERMINADO</v>
      </c>
      <c r="AI660" s="44"/>
      <c r="AJ660" s="44"/>
      <c r="AK660" s="44"/>
      <c r="AL660" s="44"/>
      <c r="AM660" s="44"/>
      <c r="AN660" s="23"/>
      <c r="AO660" s="8"/>
      <c r="AP660" s="23"/>
      <c r="AQ660" s="45"/>
      <c r="AR660" s="41">
        <v>51118001</v>
      </c>
      <c r="AS660" s="41">
        <v>24361502</v>
      </c>
      <c r="AT660" s="41"/>
      <c r="AU660" s="40"/>
    </row>
    <row r="661" spans="1:47" ht="36">
      <c r="A661" s="9" t="s">
        <v>9</v>
      </c>
      <c r="B661" s="10" t="s">
        <v>2982</v>
      </c>
      <c r="C661" s="6" t="str">
        <f>VLOOKUP(B661,Hoja1!A:G,3,FALSE)</f>
        <v>JEISSON ANIBAL VILLAMIL LÓPEZ</v>
      </c>
      <c r="D661" s="6" t="str">
        <f>VLOOKUP(B661,Hoja1!A:G,5,FALSE)</f>
        <v>ANDRES FABIAN GRANADOS JIMENEZ</v>
      </c>
      <c r="E661" s="6" t="e">
        <f>_xlfn.XLOOKUP(B661,#REF!,#REF!," ")</f>
        <v>#REF!</v>
      </c>
      <c r="F661" s="3" t="str">
        <f>VLOOKUP(B661,Hoja1!A:G,7,FALSE)</f>
        <v>MONICA ANDREA MIRANDA LOZADA</v>
      </c>
      <c r="G661" s="11">
        <v>46050</v>
      </c>
      <c r="H661" s="12">
        <v>8</v>
      </c>
      <c r="I661" s="12">
        <v>240</v>
      </c>
      <c r="J661" s="13">
        <v>46062</v>
      </c>
      <c r="K661" s="5"/>
      <c r="L661" s="13">
        <v>46303</v>
      </c>
      <c r="M661" s="14"/>
      <c r="N661" s="15">
        <f t="shared" si="135"/>
        <v>46303</v>
      </c>
      <c r="O661" s="16">
        <v>44800000</v>
      </c>
      <c r="P661" s="17"/>
      <c r="Q661" s="17">
        <f t="shared" si="136"/>
        <v>44800000</v>
      </c>
      <c r="R661" s="18">
        <f t="shared" si="130"/>
        <v>5600000</v>
      </c>
      <c r="S661" s="17">
        <f t="shared" si="131"/>
        <v>186666.66666666666</v>
      </c>
      <c r="T661" s="19">
        <f t="shared" ref="T661:T670" si="137">30*S661</f>
        <v>5600000</v>
      </c>
      <c r="U661" s="20">
        <v>2</v>
      </c>
      <c r="V661" s="20">
        <v>9</v>
      </c>
      <c r="W661" s="20">
        <v>52</v>
      </c>
      <c r="X661" s="21">
        <f t="shared" si="132"/>
        <v>0.21666666666666667</v>
      </c>
      <c r="Y661" s="22">
        <f t="shared" ca="1" si="133"/>
        <v>0.34583333333333333</v>
      </c>
      <c r="Z661" s="26" t="s">
        <v>4660</v>
      </c>
      <c r="AA661" s="26">
        <f>VLOOKUP(B661,Hoja2!A:H,8,FALSE)</f>
        <v>1801</v>
      </c>
      <c r="AB661" s="27">
        <v>46062</v>
      </c>
      <c r="AC661" s="26"/>
      <c r="AD661" s="27"/>
      <c r="AE661" s="24" t="s">
        <v>8</v>
      </c>
      <c r="AF661" s="24" t="s">
        <v>9</v>
      </c>
      <c r="AG661" s="24">
        <f>VLOOKUP(B661,ARL!A:Z,22,FALSE)</f>
        <v>3</v>
      </c>
      <c r="AH661" s="25" t="str">
        <f t="shared" ca="1" si="134"/>
        <v>VIGENTE</v>
      </c>
      <c r="AI661" s="44" t="s">
        <v>3</v>
      </c>
      <c r="AJ661" s="44" t="s">
        <v>3</v>
      </c>
      <c r="AK661" s="44" t="s">
        <v>3</v>
      </c>
      <c r="AL661" s="44" t="s">
        <v>3</v>
      </c>
      <c r="AM661" s="44" t="s">
        <v>3</v>
      </c>
      <c r="AN661" s="23"/>
      <c r="AO661" s="8" t="s">
        <v>2</v>
      </c>
      <c r="AP661" s="23">
        <v>46111</v>
      </c>
      <c r="AQ661" s="45" t="s">
        <v>0</v>
      </c>
      <c r="AR661" s="41">
        <v>51118001</v>
      </c>
      <c r="AS661" s="41">
        <v>24361502</v>
      </c>
      <c r="AT661" s="41" t="s">
        <v>5422</v>
      </c>
      <c r="AU661" s="40" t="s">
        <v>5585</v>
      </c>
    </row>
    <row r="662" spans="1:47" ht="36">
      <c r="A662" s="9" t="s">
        <v>9</v>
      </c>
      <c r="B662" s="10" t="s">
        <v>2986</v>
      </c>
      <c r="C662" s="6" t="str">
        <f>VLOOKUP(B662,Hoja1!A:G,3,FALSE)</f>
        <v>LINA MARCELA ROMERO SERRATO</v>
      </c>
      <c r="D662" s="6" t="str">
        <f>VLOOKUP(B662,Hoja1!A:G,5,FALSE)</f>
        <v>ANDRES FABIAN GRANADOS JIMENEZ</v>
      </c>
      <c r="E662" s="6" t="e">
        <f>_xlfn.XLOOKUP(B662,#REF!,#REF!," ")</f>
        <v>#REF!</v>
      </c>
      <c r="F662" s="3" t="str">
        <f>VLOOKUP(B662,Hoja1!A:G,7,FALSE)</f>
        <v>MONICA ANDREA MIRANDA LOZADA</v>
      </c>
      <c r="G662" s="11" t="s">
        <v>5678</v>
      </c>
      <c r="H662" s="12">
        <v>8</v>
      </c>
      <c r="I662" s="12">
        <v>240</v>
      </c>
      <c r="J662" s="13">
        <v>46063</v>
      </c>
      <c r="K662" s="5"/>
      <c r="L662" s="13">
        <v>46304</v>
      </c>
      <c r="M662" s="14"/>
      <c r="N662" s="15">
        <f t="shared" si="135"/>
        <v>46304</v>
      </c>
      <c r="O662" s="16">
        <v>44800000</v>
      </c>
      <c r="P662" s="17"/>
      <c r="Q662" s="17">
        <f t="shared" si="136"/>
        <v>44800000</v>
      </c>
      <c r="R662" s="18">
        <f t="shared" ref="R662:R725" si="138">+Q662/(H662+(M662/30))</f>
        <v>5600000</v>
      </c>
      <c r="S662" s="17">
        <f t="shared" ref="S662:S725" si="139">R662/30</f>
        <v>186666.66666666666</v>
      </c>
      <c r="T662" s="19">
        <f t="shared" si="137"/>
        <v>5600000</v>
      </c>
      <c r="U662" s="20">
        <v>2</v>
      </c>
      <c r="V662" s="20">
        <v>9</v>
      </c>
      <c r="W662" s="20">
        <v>51</v>
      </c>
      <c r="X662" s="21">
        <f t="shared" ref="X662:X725" si="140">+W662/(I662+M662)</f>
        <v>0.21249999999999999</v>
      </c>
      <c r="Y662" s="22">
        <f t="shared" ref="Y662:Y725" ca="1" si="141">((TODAY()-J662)/I662)</f>
        <v>0.34166666666666667</v>
      </c>
      <c r="Z662" s="26" t="s">
        <v>4660</v>
      </c>
      <c r="AA662" s="26">
        <f>VLOOKUP(B662,Hoja2!A:H,8,FALSE)</f>
        <v>1959</v>
      </c>
      <c r="AB662" s="27">
        <v>46063</v>
      </c>
      <c r="AC662" s="26"/>
      <c r="AD662" s="27"/>
      <c r="AE662" s="24" t="s">
        <v>8</v>
      </c>
      <c r="AF662" s="24" t="s">
        <v>9</v>
      </c>
      <c r="AG662" s="24">
        <f>VLOOKUP(B662,ARL!A:Z,22,FALSE)</f>
        <v>3</v>
      </c>
      <c r="AH662" s="25" t="str">
        <f t="shared" ref="AH662:AH725" ca="1" si="142">IF(N662&gt;$AH$1,"VIGENTE","TERMINADO")</f>
        <v>VIGENTE</v>
      </c>
      <c r="AI662" s="44" t="s">
        <v>3</v>
      </c>
      <c r="AJ662" s="44" t="s">
        <v>3</v>
      </c>
      <c r="AK662" s="44" t="s">
        <v>3</v>
      </c>
      <c r="AL662" s="44" t="s">
        <v>3</v>
      </c>
      <c r="AM662" s="44" t="s">
        <v>3</v>
      </c>
      <c r="AN662" s="23"/>
      <c r="AO662" s="8" t="s">
        <v>2</v>
      </c>
      <c r="AP662" s="23">
        <v>46111</v>
      </c>
      <c r="AQ662" s="45" t="s">
        <v>0</v>
      </c>
      <c r="AR662" s="41">
        <v>51118001</v>
      </c>
      <c r="AS662" s="41">
        <v>24361502</v>
      </c>
      <c r="AT662" s="41" t="s">
        <v>5422</v>
      </c>
      <c r="AU662" s="40"/>
    </row>
    <row r="663" spans="1:47" ht="36">
      <c r="A663" s="9" t="s">
        <v>9</v>
      </c>
      <c r="B663" s="10" t="s">
        <v>2991</v>
      </c>
      <c r="C663" s="6" t="str">
        <f>VLOOKUP(B663,Hoja1!A:G,3,FALSE)</f>
        <v>AMPARO  MILENA BOJACA OBREGON</v>
      </c>
      <c r="D663" s="6" t="str">
        <f>VLOOKUP(B663,Hoja1!A:G,5,FALSE)</f>
        <v>ANDRES FABIAN GRANADOS JIMENEZ</v>
      </c>
      <c r="E663" s="6" t="e">
        <f>_xlfn.XLOOKUP(B663,#REF!,#REF!," ")</f>
        <v>#REF!</v>
      </c>
      <c r="F663" s="3" t="str">
        <f>VLOOKUP(B663,Hoja1!A:G,7,FALSE)</f>
        <v>MONICA ANDREA MIRANDA LOZADA</v>
      </c>
      <c r="G663" s="11">
        <v>46051</v>
      </c>
      <c r="H663" s="12">
        <v>8</v>
      </c>
      <c r="I663" s="12">
        <v>240</v>
      </c>
      <c r="J663" s="13">
        <v>46062</v>
      </c>
      <c r="K663" s="5"/>
      <c r="L663" s="13">
        <v>46303</v>
      </c>
      <c r="M663" s="14"/>
      <c r="N663" s="15">
        <f t="shared" si="135"/>
        <v>46303</v>
      </c>
      <c r="O663" s="16">
        <v>38400000</v>
      </c>
      <c r="P663" s="17"/>
      <c r="Q663" s="17">
        <f t="shared" si="136"/>
        <v>38400000</v>
      </c>
      <c r="R663" s="18">
        <f t="shared" si="138"/>
        <v>4800000</v>
      </c>
      <c r="S663" s="17">
        <f t="shared" si="139"/>
        <v>160000</v>
      </c>
      <c r="T663" s="19">
        <f t="shared" si="137"/>
        <v>4800000</v>
      </c>
      <c r="U663" s="20">
        <v>2</v>
      </c>
      <c r="V663" s="20">
        <v>9</v>
      </c>
      <c r="W663" s="20">
        <v>52</v>
      </c>
      <c r="X663" s="21">
        <f t="shared" si="140"/>
        <v>0.21666666666666667</v>
      </c>
      <c r="Y663" s="22">
        <f t="shared" ca="1" si="141"/>
        <v>0.34583333333333333</v>
      </c>
      <c r="Z663" s="26" t="s">
        <v>4660</v>
      </c>
      <c r="AA663" s="26">
        <f>VLOOKUP(B663,Hoja2!A:H,8,FALSE)</f>
        <v>1796</v>
      </c>
      <c r="AB663" s="27">
        <v>46062</v>
      </c>
      <c r="AC663" s="26"/>
      <c r="AD663" s="27"/>
      <c r="AE663" s="24" t="s">
        <v>4</v>
      </c>
      <c r="AF663" s="24" t="s">
        <v>8</v>
      </c>
      <c r="AG663" s="24">
        <f>VLOOKUP(B663,ARL!A:Z,22,FALSE)</f>
        <v>4</v>
      </c>
      <c r="AH663" s="25" t="str">
        <f t="shared" ca="1" si="142"/>
        <v>VIGENTE</v>
      </c>
      <c r="AI663" s="44" t="s">
        <v>3</v>
      </c>
      <c r="AJ663" s="44" t="s">
        <v>3</v>
      </c>
      <c r="AK663" s="44" t="s">
        <v>3</v>
      </c>
      <c r="AL663" s="44" t="s">
        <v>3</v>
      </c>
      <c r="AM663" s="44" t="s">
        <v>3</v>
      </c>
      <c r="AN663" s="23"/>
      <c r="AO663" s="8" t="s">
        <v>2</v>
      </c>
      <c r="AP663" s="23">
        <v>46112</v>
      </c>
      <c r="AQ663" s="45" t="s">
        <v>0</v>
      </c>
      <c r="AR663" s="41">
        <v>51118001</v>
      </c>
      <c r="AS663" s="41">
        <v>24361502</v>
      </c>
      <c r="AT663" s="41" t="s">
        <v>5422</v>
      </c>
      <c r="AU663" s="40" t="s">
        <v>5679</v>
      </c>
    </row>
    <row r="664" spans="1:47" ht="43.7">
      <c r="A664" s="9" t="s">
        <v>9</v>
      </c>
      <c r="B664" s="10" t="s">
        <v>2996</v>
      </c>
      <c r="C664" s="6" t="str">
        <f>VLOOKUP(B664,Hoja1!A:G,3,FALSE)</f>
        <v>RUTH ESPERANZA PINZON PEREZ</v>
      </c>
      <c r="D664" s="6" t="str">
        <f>VLOOKUP(B664,Hoja1!A:G,5,FALSE)</f>
        <v>ANDRES FABIAN GRANADOS JIMENEZ</v>
      </c>
      <c r="E664" s="6" t="s">
        <v>5680</v>
      </c>
      <c r="F664" s="3" t="str">
        <f>VLOOKUP(B664,Hoja1!A:G,7,FALSE)</f>
        <v>MONICA ANDREA MIRANDA LOZADA</v>
      </c>
      <c r="G664" s="11">
        <v>46052</v>
      </c>
      <c r="H664" s="12">
        <v>8</v>
      </c>
      <c r="I664" s="12">
        <v>240</v>
      </c>
      <c r="J664" s="13">
        <v>46063</v>
      </c>
      <c r="K664" s="5"/>
      <c r="L664" s="13">
        <v>46304</v>
      </c>
      <c r="M664" s="14"/>
      <c r="N664" s="15">
        <f t="shared" si="135"/>
        <v>46304</v>
      </c>
      <c r="O664" s="16">
        <v>38400000</v>
      </c>
      <c r="P664" s="17"/>
      <c r="Q664" s="17">
        <f t="shared" si="136"/>
        <v>38400000</v>
      </c>
      <c r="R664" s="18">
        <f t="shared" si="138"/>
        <v>4800000</v>
      </c>
      <c r="S664" s="17">
        <f t="shared" si="139"/>
        <v>160000</v>
      </c>
      <c r="T664" s="19">
        <f t="shared" si="137"/>
        <v>4800000</v>
      </c>
      <c r="U664" s="20">
        <v>2</v>
      </c>
      <c r="V664" s="20">
        <v>9</v>
      </c>
      <c r="W664" s="20">
        <v>51</v>
      </c>
      <c r="X664" s="21">
        <f t="shared" si="140"/>
        <v>0.21249999999999999</v>
      </c>
      <c r="Y664" s="22">
        <f t="shared" ca="1" si="141"/>
        <v>0.34166666666666667</v>
      </c>
      <c r="Z664" s="26" t="s">
        <v>4660</v>
      </c>
      <c r="AA664" s="26">
        <f>VLOOKUP(B664,Hoja2!A:H,8,FALSE)</f>
        <v>1888</v>
      </c>
      <c r="AB664" s="27">
        <v>46063</v>
      </c>
      <c r="AC664" s="26"/>
      <c r="AD664" s="27"/>
      <c r="AE664" s="24" t="s">
        <v>4</v>
      </c>
      <c r="AF664" s="24" t="s">
        <v>8</v>
      </c>
      <c r="AG664" s="24">
        <f>VLOOKUP(B664,ARL!A:Z,22,FALSE)</f>
        <v>4</v>
      </c>
      <c r="AH664" s="25" t="str">
        <f t="shared" ca="1" si="142"/>
        <v>VIGENTE</v>
      </c>
      <c r="AI664" s="44" t="s">
        <v>3</v>
      </c>
      <c r="AJ664" s="44" t="s">
        <v>3</v>
      </c>
      <c r="AK664" s="44" t="s">
        <v>3</v>
      </c>
      <c r="AL664" s="44" t="s">
        <v>3</v>
      </c>
      <c r="AM664" s="44" t="s">
        <v>3</v>
      </c>
      <c r="AN664" s="23">
        <v>46116</v>
      </c>
      <c r="AO664" s="8" t="s">
        <v>2</v>
      </c>
      <c r="AP664" s="23">
        <v>46118</v>
      </c>
      <c r="AQ664" s="45" t="s">
        <v>0</v>
      </c>
      <c r="AR664" s="41">
        <v>51118001</v>
      </c>
      <c r="AS664" s="41">
        <v>24361502</v>
      </c>
      <c r="AT664" s="41" t="s">
        <v>5422</v>
      </c>
      <c r="AU664" s="40" t="s">
        <v>5681</v>
      </c>
    </row>
    <row r="665" spans="1:47" ht="58.35">
      <c r="A665" s="9" t="s">
        <v>9</v>
      </c>
      <c r="B665" s="10" t="s">
        <v>3001</v>
      </c>
      <c r="C665" s="6" t="str">
        <f>VLOOKUP(B665,Hoja1!A:G,3,FALSE)</f>
        <v>KAREN TATIANA BARBOSA CENDALES</v>
      </c>
      <c r="D665" s="6" t="str">
        <f>VLOOKUP(B665,Hoja1!A:G,5,FALSE)</f>
        <v>ANDRES FABIAN GRANADOS JIMENEZ</v>
      </c>
      <c r="E665" s="6" t="e">
        <f>_xlfn.XLOOKUP(B665,#REF!,#REF!," ")</f>
        <v>#REF!</v>
      </c>
      <c r="F665" s="3" t="str">
        <f>VLOOKUP(B665,Hoja1!A:G,7,FALSE)</f>
        <v>MONICA ANDREA MIRANDA LOZADA</v>
      </c>
      <c r="G665" s="11">
        <v>46051</v>
      </c>
      <c r="H665" s="12">
        <v>8</v>
      </c>
      <c r="I665" s="12">
        <v>240</v>
      </c>
      <c r="J665" s="13">
        <v>46063</v>
      </c>
      <c r="K665" s="5"/>
      <c r="L665" s="13">
        <v>46304</v>
      </c>
      <c r="M665" s="14"/>
      <c r="N665" s="15">
        <f t="shared" si="135"/>
        <v>46304</v>
      </c>
      <c r="O665" s="16">
        <v>38400000</v>
      </c>
      <c r="P665" s="17"/>
      <c r="Q665" s="17">
        <f t="shared" si="136"/>
        <v>38400000</v>
      </c>
      <c r="R665" s="18">
        <f t="shared" si="138"/>
        <v>4800000</v>
      </c>
      <c r="S665" s="17">
        <f t="shared" si="139"/>
        <v>160000</v>
      </c>
      <c r="T665" s="19">
        <f t="shared" si="137"/>
        <v>4800000</v>
      </c>
      <c r="U665" s="20">
        <v>2</v>
      </c>
      <c r="V665" s="20">
        <v>9</v>
      </c>
      <c r="W665" s="20">
        <v>51</v>
      </c>
      <c r="X665" s="21">
        <f t="shared" si="140"/>
        <v>0.21249999999999999</v>
      </c>
      <c r="Y665" s="22">
        <f t="shared" ca="1" si="141"/>
        <v>0.34166666666666667</v>
      </c>
      <c r="Z665" s="26" t="s">
        <v>4660</v>
      </c>
      <c r="AA665" s="26">
        <f>VLOOKUP(B665,Hoja2!A:H,8,FALSE)</f>
        <v>1893</v>
      </c>
      <c r="AB665" s="27">
        <v>46063</v>
      </c>
      <c r="AC665" s="26"/>
      <c r="AD665" s="27"/>
      <c r="AE665" s="24" t="s">
        <v>8</v>
      </c>
      <c r="AF665" s="24"/>
      <c r="AG665" s="24">
        <f>VLOOKUP(B665,ARL!A:Z,22,FALSE)</f>
        <v>4</v>
      </c>
      <c r="AH665" s="25" t="str">
        <f t="shared" ca="1" si="142"/>
        <v>VIGENTE</v>
      </c>
      <c r="AI665" s="44"/>
      <c r="AJ665" s="44" t="s">
        <v>3</v>
      </c>
      <c r="AK665" s="44" t="s">
        <v>3</v>
      </c>
      <c r="AL665" s="44" t="s">
        <v>3</v>
      </c>
      <c r="AM665" s="44" t="s">
        <v>3</v>
      </c>
      <c r="AN665" s="23">
        <v>46109</v>
      </c>
      <c r="AO665" s="8" t="s">
        <v>2</v>
      </c>
      <c r="AP665" s="23">
        <v>46112</v>
      </c>
      <c r="AQ665" s="45" t="s">
        <v>0</v>
      </c>
      <c r="AR665" s="41">
        <v>51118001</v>
      </c>
      <c r="AS665" s="41">
        <v>24361502</v>
      </c>
      <c r="AT665" s="41" t="s">
        <v>5422</v>
      </c>
      <c r="AU665" s="40" t="s">
        <v>5682</v>
      </c>
    </row>
    <row r="666" spans="1:47" ht="36">
      <c r="A666" s="9" t="s">
        <v>9</v>
      </c>
      <c r="B666" s="10" t="s">
        <v>3006</v>
      </c>
      <c r="C666" s="6" t="str">
        <f>VLOOKUP(B666,Hoja1!A:G,3,FALSE)</f>
        <v>MARTHA LILIANA NOVOA POVEDA</v>
      </c>
      <c r="D666" s="6" t="str">
        <f>VLOOKUP(B666,Hoja1!A:G,5,FALSE)</f>
        <v>ANDRES FABIAN GRANADOS JIMENEZ</v>
      </c>
      <c r="E666" s="6" t="e">
        <f>_xlfn.XLOOKUP(B666,#REF!,#REF!," ")</f>
        <v>#REF!</v>
      </c>
      <c r="F666" s="3" t="str">
        <f>VLOOKUP(B666,Hoja1!A:G,7,FALSE)</f>
        <v>MONICA ANDREA MIRANDA LOZADA</v>
      </c>
      <c r="G666" s="11">
        <v>46052</v>
      </c>
      <c r="H666" s="12">
        <v>8</v>
      </c>
      <c r="I666" s="12">
        <v>240</v>
      </c>
      <c r="J666" s="13">
        <v>46063</v>
      </c>
      <c r="K666" s="5"/>
      <c r="L666" s="13">
        <v>46304</v>
      </c>
      <c r="M666" s="14"/>
      <c r="N666" s="15">
        <f t="shared" si="135"/>
        <v>46304</v>
      </c>
      <c r="O666" s="16">
        <v>38400000</v>
      </c>
      <c r="P666" s="17"/>
      <c r="Q666" s="17">
        <f t="shared" si="136"/>
        <v>38400000</v>
      </c>
      <c r="R666" s="18">
        <f t="shared" si="138"/>
        <v>4800000</v>
      </c>
      <c r="S666" s="17">
        <f t="shared" si="139"/>
        <v>160000</v>
      </c>
      <c r="T666" s="19">
        <f t="shared" si="137"/>
        <v>4800000</v>
      </c>
      <c r="U666" s="20">
        <v>2</v>
      </c>
      <c r="V666" s="20">
        <v>9</v>
      </c>
      <c r="W666" s="20">
        <v>51</v>
      </c>
      <c r="X666" s="21">
        <f t="shared" si="140"/>
        <v>0.21249999999999999</v>
      </c>
      <c r="Y666" s="22">
        <f t="shared" ca="1" si="141"/>
        <v>0.34166666666666667</v>
      </c>
      <c r="Z666" s="26" t="s">
        <v>4660</v>
      </c>
      <c r="AA666" s="26">
        <f>VLOOKUP(B666,Hoja2!A:H,8,FALSE)</f>
        <v>1961</v>
      </c>
      <c r="AB666" s="27">
        <v>46063</v>
      </c>
      <c r="AC666" s="26"/>
      <c r="AD666" s="27"/>
      <c r="AE666" s="24" t="s">
        <v>4</v>
      </c>
      <c r="AF666" s="24" t="s">
        <v>8</v>
      </c>
      <c r="AG666" s="24">
        <f>VLOOKUP(B666,ARL!A:Z,22,FALSE)</f>
        <v>4</v>
      </c>
      <c r="AH666" s="25" t="str">
        <f t="shared" ca="1" si="142"/>
        <v>VIGENTE</v>
      </c>
      <c r="AI666" s="44" t="s">
        <v>3</v>
      </c>
      <c r="AJ666" s="44" t="s">
        <v>3</v>
      </c>
      <c r="AK666" s="44" t="s">
        <v>3</v>
      </c>
      <c r="AL666" s="44" t="s">
        <v>3</v>
      </c>
      <c r="AM666" s="44" t="s">
        <v>3</v>
      </c>
      <c r="AN666" s="23"/>
      <c r="AO666" s="8" t="s">
        <v>2</v>
      </c>
      <c r="AP666" s="23">
        <v>46112</v>
      </c>
      <c r="AQ666" s="45" t="s">
        <v>0</v>
      </c>
      <c r="AR666" s="41">
        <v>51118001</v>
      </c>
      <c r="AS666" s="41">
        <v>24361502</v>
      </c>
      <c r="AT666" s="41" t="s">
        <v>5422</v>
      </c>
      <c r="AU666" s="40"/>
    </row>
    <row r="667" spans="1:47" ht="36">
      <c r="A667" s="9" t="s">
        <v>9</v>
      </c>
      <c r="B667" s="10" t="s">
        <v>3010</v>
      </c>
      <c r="C667" s="6" t="str">
        <f>VLOOKUP(B667,Hoja1!A:G,3,FALSE)</f>
        <v>ANGIE PAOLA SILVA ROJAS</v>
      </c>
      <c r="D667" s="6" t="str">
        <f>VLOOKUP(B667,Hoja1!A:G,5,FALSE)</f>
        <v>ANDRES FABIAN GRANADOS JIMENEZ</v>
      </c>
      <c r="E667" s="6" t="e">
        <f>_xlfn.XLOOKUP(B667,#REF!,#REF!," ")</f>
        <v>#REF!</v>
      </c>
      <c r="F667" s="3" t="str">
        <f>VLOOKUP(B667,Hoja1!A:G,7,FALSE)</f>
        <v>MONICA ANDREA MIRANDA LOZADA</v>
      </c>
      <c r="G667" s="11">
        <v>46052</v>
      </c>
      <c r="H667" s="12">
        <v>8</v>
      </c>
      <c r="I667" s="12">
        <v>240</v>
      </c>
      <c r="J667" s="13">
        <v>46078</v>
      </c>
      <c r="K667" s="5"/>
      <c r="L667" s="13">
        <v>46319</v>
      </c>
      <c r="M667" s="14"/>
      <c r="N667" s="15">
        <f t="shared" si="135"/>
        <v>46319</v>
      </c>
      <c r="O667" s="16">
        <v>38400000</v>
      </c>
      <c r="P667" s="17"/>
      <c r="Q667" s="17">
        <f t="shared" si="136"/>
        <v>38400000</v>
      </c>
      <c r="R667" s="18">
        <f t="shared" si="138"/>
        <v>4800000</v>
      </c>
      <c r="S667" s="17">
        <f t="shared" si="139"/>
        <v>160000</v>
      </c>
      <c r="T667" s="19">
        <f t="shared" si="137"/>
        <v>4800000</v>
      </c>
      <c r="U667" s="20">
        <v>2</v>
      </c>
      <c r="V667" s="20">
        <v>9</v>
      </c>
      <c r="W667" s="20">
        <v>36</v>
      </c>
      <c r="X667" s="21">
        <f t="shared" si="140"/>
        <v>0.15</v>
      </c>
      <c r="Y667" s="22">
        <f t="shared" ca="1" si="141"/>
        <v>0.27916666666666667</v>
      </c>
      <c r="Z667" s="26" t="s">
        <v>4660</v>
      </c>
      <c r="AA667" s="26">
        <f>VLOOKUP(B667,Hoja2!A:H,8,FALSE)</f>
        <v>2557</v>
      </c>
      <c r="AB667" s="27">
        <v>46078</v>
      </c>
      <c r="AC667" s="26"/>
      <c r="AD667" s="27"/>
      <c r="AE667" s="24" t="s">
        <v>8</v>
      </c>
      <c r="AF667" s="24"/>
      <c r="AG667" s="24">
        <f>VLOOKUP(B667,ARL!A:Z,22,FALSE)</f>
        <v>4</v>
      </c>
      <c r="AH667" s="25" t="str">
        <f t="shared" ca="1" si="142"/>
        <v>VIGENTE</v>
      </c>
      <c r="AI667" s="44" t="s">
        <v>3</v>
      </c>
      <c r="AJ667" s="44" t="s">
        <v>3</v>
      </c>
      <c r="AK667" s="44" t="s">
        <v>3</v>
      </c>
      <c r="AL667" s="44" t="s">
        <v>3</v>
      </c>
      <c r="AM667" s="44" t="s">
        <v>3</v>
      </c>
      <c r="AN667" s="23"/>
      <c r="AO667" s="8" t="s">
        <v>2</v>
      </c>
      <c r="AP667" s="23">
        <v>46113</v>
      </c>
      <c r="AQ667" s="45" t="s">
        <v>0</v>
      </c>
      <c r="AR667" s="41">
        <v>51118001</v>
      </c>
      <c r="AS667" s="41">
        <v>24361502</v>
      </c>
      <c r="AT667" s="41" t="s">
        <v>5422</v>
      </c>
      <c r="AU667" s="40"/>
    </row>
    <row r="668" spans="1:47" ht="36">
      <c r="A668" s="9" t="s">
        <v>9</v>
      </c>
      <c r="B668" s="10" t="s">
        <v>3014</v>
      </c>
      <c r="C668" s="6" t="str">
        <f>VLOOKUP(B668,Hoja1!A:G,3,FALSE)</f>
        <v>HEIDI  TATIANA GONZALEZ MORA</v>
      </c>
      <c r="D668" s="6" t="str">
        <f>VLOOKUP(B668,Hoja1!A:G,5,FALSE)</f>
        <v>ANDRES FABIAN GRANADOS JIMENEZ</v>
      </c>
      <c r="E668" s="6" t="e">
        <f>_xlfn.XLOOKUP(B668,#REF!,#REF!," ")</f>
        <v>#REF!</v>
      </c>
      <c r="F668" s="3" t="str">
        <f>VLOOKUP(B668,Hoja1!A:G,7,FALSE)</f>
        <v>MONICA ANDREA MIRANDA LOZADA</v>
      </c>
      <c r="G668" s="11">
        <v>46050</v>
      </c>
      <c r="H668" s="12">
        <v>8</v>
      </c>
      <c r="I668" s="12">
        <v>240</v>
      </c>
      <c r="J668" s="13">
        <v>46062</v>
      </c>
      <c r="K668" s="5"/>
      <c r="L668" s="13">
        <v>46303</v>
      </c>
      <c r="M668" s="14"/>
      <c r="N668" s="15">
        <f t="shared" si="135"/>
        <v>46303</v>
      </c>
      <c r="O668" s="16">
        <v>23200000</v>
      </c>
      <c r="P668" s="17"/>
      <c r="Q668" s="17">
        <f t="shared" si="136"/>
        <v>23200000</v>
      </c>
      <c r="R668" s="18">
        <f t="shared" si="138"/>
        <v>2900000</v>
      </c>
      <c r="S668" s="17">
        <f t="shared" si="139"/>
        <v>96666.666666666672</v>
      </c>
      <c r="T668" s="19">
        <f t="shared" si="137"/>
        <v>2900000</v>
      </c>
      <c r="U668" s="20">
        <v>2</v>
      </c>
      <c r="V668" s="20">
        <v>9</v>
      </c>
      <c r="W668" s="20">
        <v>52</v>
      </c>
      <c r="X668" s="21">
        <f t="shared" si="140"/>
        <v>0.21666666666666667</v>
      </c>
      <c r="Y668" s="22">
        <f t="shared" ca="1" si="141"/>
        <v>0.34583333333333333</v>
      </c>
      <c r="Z668" s="26" t="s">
        <v>4660</v>
      </c>
      <c r="AA668" s="26">
        <f>VLOOKUP(B668,Hoja2!A:H,8,FALSE)</f>
        <v>1800</v>
      </c>
      <c r="AB668" s="27">
        <v>46062</v>
      </c>
      <c r="AC668" s="26"/>
      <c r="AD668" s="27"/>
      <c r="AE668" s="24" t="s">
        <v>4</v>
      </c>
      <c r="AF668" s="24" t="s">
        <v>8</v>
      </c>
      <c r="AG668" s="24">
        <f>VLOOKUP(B668,ARL!A:Z,22,FALSE)</f>
        <v>5</v>
      </c>
      <c r="AH668" s="25" t="str">
        <f t="shared" ca="1" si="142"/>
        <v>VIGENTE</v>
      </c>
      <c r="AI668" s="44" t="s">
        <v>3</v>
      </c>
      <c r="AJ668" s="44" t="s">
        <v>3</v>
      </c>
      <c r="AK668" s="44" t="s">
        <v>3</v>
      </c>
      <c r="AL668" s="44" t="s">
        <v>3</v>
      </c>
      <c r="AM668" s="44" t="s">
        <v>3</v>
      </c>
      <c r="AN668" s="23">
        <v>46112</v>
      </c>
      <c r="AO668" s="8" t="s">
        <v>2</v>
      </c>
      <c r="AP668" s="23">
        <v>46113</v>
      </c>
      <c r="AQ668" s="45" t="s">
        <v>0</v>
      </c>
      <c r="AR668" s="41">
        <v>51118001</v>
      </c>
      <c r="AS668" s="41">
        <v>24361502</v>
      </c>
      <c r="AT668" s="41" t="s">
        <v>5422</v>
      </c>
      <c r="AU668" s="40" t="s">
        <v>5683</v>
      </c>
    </row>
    <row r="669" spans="1:47" ht="36">
      <c r="A669" s="9" t="s">
        <v>9</v>
      </c>
      <c r="B669" s="10" t="s">
        <v>3943</v>
      </c>
      <c r="C669" s="6" t="str">
        <f>VLOOKUP(B669,Hoja1!A:G,3,FALSE)</f>
        <v>VIVINAIDU IDROBO GUALANTALA</v>
      </c>
      <c r="D669" s="6" t="str">
        <f>VLOOKUP(B669,Hoja1!A:G,5,FALSE)</f>
        <v>ANDRES FABIAN GRANADOS JIMENEZ</v>
      </c>
      <c r="E669" s="6" t="e">
        <f>_xlfn.XLOOKUP(B669,#REF!,#REF!," ")</f>
        <v>#REF!</v>
      </c>
      <c r="F669" s="3" t="str">
        <f>VLOOKUP(B669,Hoja1!A:G,7,FALSE)</f>
        <v>MONICA ANDREA MIRANDA LOZADA</v>
      </c>
      <c r="G669" s="11">
        <v>46052</v>
      </c>
      <c r="H669" s="12">
        <v>8</v>
      </c>
      <c r="I669" s="12">
        <v>240</v>
      </c>
      <c r="J669" s="13">
        <v>46064</v>
      </c>
      <c r="K669" s="5"/>
      <c r="L669" s="13">
        <v>46305</v>
      </c>
      <c r="M669" s="14"/>
      <c r="N669" s="15">
        <f t="shared" si="135"/>
        <v>46305</v>
      </c>
      <c r="O669" s="16">
        <v>64000000</v>
      </c>
      <c r="P669" s="17"/>
      <c r="Q669" s="17">
        <f t="shared" si="136"/>
        <v>64000000</v>
      </c>
      <c r="R669" s="18">
        <f t="shared" si="138"/>
        <v>8000000</v>
      </c>
      <c r="S669" s="17">
        <f t="shared" si="139"/>
        <v>266666.66666666669</v>
      </c>
      <c r="T669" s="19">
        <f t="shared" si="137"/>
        <v>8000000.0000000009</v>
      </c>
      <c r="U669" s="20">
        <v>2</v>
      </c>
      <c r="V669" s="20">
        <v>9</v>
      </c>
      <c r="W669" s="20">
        <v>50</v>
      </c>
      <c r="X669" s="21">
        <f t="shared" si="140"/>
        <v>0.20833333333333334</v>
      </c>
      <c r="Y669" s="22">
        <f t="shared" ca="1" si="141"/>
        <v>0.33750000000000002</v>
      </c>
      <c r="Z669" s="26" t="s">
        <v>4660</v>
      </c>
      <c r="AA669" s="26">
        <f>VLOOKUP(B669,Hoja2!A:H,8,FALSE)</f>
        <v>2105</v>
      </c>
      <c r="AB669" s="27">
        <v>46064</v>
      </c>
      <c r="AC669" s="26"/>
      <c r="AD669" s="27"/>
      <c r="AE669" s="24" t="s">
        <v>8</v>
      </c>
      <c r="AF669" s="24" t="s">
        <v>9</v>
      </c>
      <c r="AG669" s="24">
        <f>VLOOKUP(B669,ARL!A:Z,22,FALSE)</f>
        <v>1</v>
      </c>
      <c r="AH669" s="25" t="str">
        <f t="shared" ca="1" si="142"/>
        <v>VIGENTE</v>
      </c>
      <c r="AI669" s="44" t="s">
        <v>3</v>
      </c>
      <c r="AJ669" s="44" t="s">
        <v>3</v>
      </c>
      <c r="AK669" s="44" t="s">
        <v>3</v>
      </c>
      <c r="AL669" s="44" t="s">
        <v>3</v>
      </c>
      <c r="AM669" s="44" t="s">
        <v>0</v>
      </c>
      <c r="AN669" s="23"/>
      <c r="AO669" s="8" t="s">
        <v>2</v>
      </c>
      <c r="AP669" s="23">
        <v>46115</v>
      </c>
      <c r="AQ669" s="45"/>
      <c r="AR669" s="41">
        <v>51118001</v>
      </c>
      <c r="AS669" s="41">
        <v>24361502</v>
      </c>
      <c r="AT669" s="41" t="s">
        <v>5450</v>
      </c>
      <c r="AU669" s="40"/>
    </row>
    <row r="670" spans="1:47" ht="36">
      <c r="A670" s="9" t="s">
        <v>9</v>
      </c>
      <c r="B670" s="10" t="s">
        <v>3019</v>
      </c>
      <c r="C670" s="6" t="str">
        <f>VLOOKUP(B670,Hoja1!A:G,3,FALSE)</f>
        <v>DIANA CAROLINA FERNANDEZ DIAZ</v>
      </c>
      <c r="D670" s="6" t="str">
        <f>VLOOKUP(B670,Hoja1!A:G,5,FALSE)</f>
        <v>ANDRES FABIAN GRANADOS JIMENEZ</v>
      </c>
      <c r="E670" s="6" t="e">
        <f>_xlfn.XLOOKUP(B670,#REF!,#REF!," ")</f>
        <v>#REF!</v>
      </c>
      <c r="F670" s="3" t="str">
        <f>VLOOKUP(B670,Hoja1!A:G,7,FALSE)</f>
        <v>MONICA ANDREA MIRANDA LOZADA</v>
      </c>
      <c r="G670" s="11">
        <v>46051</v>
      </c>
      <c r="H670" s="12">
        <v>8</v>
      </c>
      <c r="I670" s="12">
        <v>240</v>
      </c>
      <c r="J670" s="13">
        <v>46064</v>
      </c>
      <c r="K670" s="5"/>
      <c r="L670" s="13">
        <v>46305</v>
      </c>
      <c r="M670" s="14"/>
      <c r="N670" s="15">
        <f t="shared" si="135"/>
        <v>46305</v>
      </c>
      <c r="O670" s="16">
        <v>61520000</v>
      </c>
      <c r="P670" s="17"/>
      <c r="Q670" s="17">
        <f t="shared" si="136"/>
        <v>61520000</v>
      </c>
      <c r="R670" s="18">
        <f t="shared" si="138"/>
        <v>7690000</v>
      </c>
      <c r="S670" s="17">
        <f t="shared" si="139"/>
        <v>256333.33333333334</v>
      </c>
      <c r="T670" s="19">
        <f t="shared" si="137"/>
        <v>7690000</v>
      </c>
      <c r="U670" s="20">
        <v>2</v>
      </c>
      <c r="V670" s="20">
        <v>9</v>
      </c>
      <c r="W670" s="20">
        <v>50</v>
      </c>
      <c r="X670" s="21">
        <f t="shared" si="140"/>
        <v>0.20833333333333334</v>
      </c>
      <c r="Y670" s="22">
        <f t="shared" ca="1" si="141"/>
        <v>0.33750000000000002</v>
      </c>
      <c r="Z670" s="26" t="s">
        <v>4660</v>
      </c>
      <c r="AA670" s="26">
        <f>VLOOKUP(B670,Hoja2!A:H,8,FALSE)</f>
        <v>2106</v>
      </c>
      <c r="AB670" s="27">
        <v>46064</v>
      </c>
      <c r="AC670" s="26"/>
      <c r="AD670" s="27"/>
      <c r="AE670" s="24" t="s">
        <v>8</v>
      </c>
      <c r="AF670" s="24" t="s">
        <v>9</v>
      </c>
      <c r="AG670" s="24">
        <f>VLOOKUP(B670,ARL!A:Z,22,FALSE)</f>
        <v>1</v>
      </c>
      <c r="AH670" s="25" t="str">
        <f t="shared" ca="1" si="142"/>
        <v>VIGENTE</v>
      </c>
      <c r="AI670" s="44" t="s">
        <v>3</v>
      </c>
      <c r="AJ670" s="44" t="s">
        <v>3</v>
      </c>
      <c r="AK670" s="44" t="s">
        <v>3</v>
      </c>
      <c r="AL670" s="44" t="s">
        <v>0</v>
      </c>
      <c r="AM670" s="44" t="s">
        <v>0</v>
      </c>
      <c r="AN670" s="23">
        <v>46111</v>
      </c>
      <c r="AO670" s="8" t="s">
        <v>2</v>
      </c>
      <c r="AP670" s="23"/>
      <c r="AQ670" s="45" t="s">
        <v>0</v>
      </c>
      <c r="AR670" s="41">
        <v>51118001</v>
      </c>
      <c r="AS670" s="41">
        <v>24361502</v>
      </c>
      <c r="AT670" s="41" t="s">
        <v>5422</v>
      </c>
      <c r="AU670" s="40"/>
    </row>
    <row r="671" spans="1:47" ht="48">
      <c r="A671" s="9" t="s">
        <v>9</v>
      </c>
      <c r="B671" s="10" t="s">
        <v>4153</v>
      </c>
      <c r="C671" s="6" t="str">
        <f>VLOOKUP(B671,Hoja1!A:G,3,FALSE)</f>
        <v>LAURA ALEJANDRA GUARNIZO CASCAVITA</v>
      </c>
      <c r="D671" s="6" t="str">
        <f>VLOOKUP(B671,Hoja1!A:G,5,FALSE)</f>
        <v xml:space="preserve">FERNANDO ANDRES CARVAJAL MOLINA </v>
      </c>
      <c r="E671" s="6" t="e">
        <f>_xlfn.XLOOKUP(B671,#REF!,#REF!," ")</f>
        <v>#REF!</v>
      </c>
      <c r="F671" s="3" t="str">
        <f>VLOOKUP(B671,Hoja1!A:G,7,FALSE)</f>
        <v>JEISSON ANDREY GONZALEZ FLORIAN</v>
      </c>
      <c r="G671" s="11">
        <v>46052</v>
      </c>
      <c r="H671" s="12">
        <v>8</v>
      </c>
      <c r="I671" s="12">
        <v>240</v>
      </c>
      <c r="J671" s="13">
        <v>46064</v>
      </c>
      <c r="K671" s="5"/>
      <c r="L671" s="13">
        <v>46091</v>
      </c>
      <c r="M671" s="14"/>
      <c r="N671" s="15">
        <f t="shared" si="135"/>
        <v>46091</v>
      </c>
      <c r="O671" s="16">
        <v>54400000</v>
      </c>
      <c r="P671" s="17"/>
      <c r="Q671" s="17">
        <f t="shared" si="136"/>
        <v>54400000</v>
      </c>
      <c r="R671" s="18">
        <f t="shared" si="138"/>
        <v>6800000</v>
      </c>
      <c r="S671" s="17">
        <f t="shared" si="139"/>
        <v>226666.66666666666</v>
      </c>
      <c r="T671" s="19">
        <f>+R671</f>
        <v>6800000</v>
      </c>
      <c r="U671" s="20">
        <v>2</v>
      </c>
      <c r="V671" s="20">
        <v>9</v>
      </c>
      <c r="W671" s="20">
        <f>20+30</f>
        <v>50</v>
      </c>
      <c r="X671" s="21">
        <f t="shared" si="140"/>
        <v>0.20833333333333334</v>
      </c>
      <c r="Y671" s="22">
        <f t="shared" ca="1" si="141"/>
        <v>0.33750000000000002</v>
      </c>
      <c r="Z671" s="26" t="s">
        <v>4244</v>
      </c>
      <c r="AA671" s="26">
        <f>VLOOKUP(B671,Hoja2!A:H,8,FALSE)</f>
        <v>2107</v>
      </c>
      <c r="AB671" s="27">
        <v>46064</v>
      </c>
      <c r="AC671" s="26"/>
      <c r="AD671" s="27"/>
      <c r="AE671" s="24" t="s">
        <v>6</v>
      </c>
      <c r="AF671" s="24" t="s">
        <v>8</v>
      </c>
      <c r="AG671" s="24">
        <f>VLOOKUP(B671,ARL!A:Z,22,FALSE)</f>
        <v>4</v>
      </c>
      <c r="AH671" s="25" t="str">
        <f t="shared" ca="1" si="142"/>
        <v>TERMINADO</v>
      </c>
      <c r="AI671" s="44"/>
      <c r="AJ671" s="44"/>
      <c r="AK671" s="44"/>
      <c r="AL671" s="44"/>
      <c r="AM671" s="44"/>
      <c r="AN671" s="23"/>
      <c r="AO671" s="8" t="s">
        <v>2</v>
      </c>
      <c r="AP671" s="23">
        <v>46111</v>
      </c>
      <c r="AQ671" s="45" t="s">
        <v>0</v>
      </c>
      <c r="AR671" s="41">
        <v>51118001</v>
      </c>
      <c r="AS671" s="41">
        <v>24361502</v>
      </c>
      <c r="AT671" s="41" t="s">
        <v>5417</v>
      </c>
      <c r="AU671" s="40"/>
    </row>
    <row r="672" spans="1:47" ht="36">
      <c r="A672" s="9" t="s">
        <v>9</v>
      </c>
      <c r="B672" s="10" t="s">
        <v>3024</v>
      </c>
      <c r="C672" s="6" t="str">
        <f>VLOOKUP(B672,Hoja1!A:G,3,FALSE)</f>
        <v>JHONATAN ALBERTO PINILLA VALENCIA</v>
      </c>
      <c r="D672" s="6" t="str">
        <f>VLOOKUP(B672,Hoja1!A:G,5,FALSE)</f>
        <v>INGRITH YURIET VALBUENA CAINA</v>
      </c>
      <c r="E672" s="6" t="e">
        <f>_xlfn.XLOOKUP(B672,#REF!,#REF!," ")</f>
        <v>#REF!</v>
      </c>
      <c r="F672" s="3" t="str">
        <f>VLOOKUP(B672,Hoja1!A:G,7,FALSE)</f>
        <v>FRANCY YOBANA GARCIA DAZA</v>
      </c>
      <c r="G672" s="11">
        <v>46048</v>
      </c>
      <c r="H672" s="12">
        <v>8</v>
      </c>
      <c r="I672" s="12">
        <v>240</v>
      </c>
      <c r="J672" s="13">
        <v>46055</v>
      </c>
      <c r="K672" s="5"/>
      <c r="L672" s="13">
        <v>46296</v>
      </c>
      <c r="M672" s="14"/>
      <c r="N672" s="15">
        <f t="shared" si="135"/>
        <v>46296</v>
      </c>
      <c r="O672" s="16">
        <v>23200000</v>
      </c>
      <c r="P672" s="17"/>
      <c r="Q672" s="17">
        <f t="shared" si="136"/>
        <v>23200000</v>
      </c>
      <c r="R672" s="18">
        <f t="shared" si="138"/>
        <v>2900000</v>
      </c>
      <c r="S672" s="17">
        <f t="shared" si="139"/>
        <v>96666.666666666672</v>
      </c>
      <c r="T672" s="19">
        <v>2900000</v>
      </c>
      <c r="U672" s="20">
        <v>2</v>
      </c>
      <c r="V672" s="20">
        <v>9</v>
      </c>
      <c r="W672" s="20">
        <f>29+30</f>
        <v>59</v>
      </c>
      <c r="X672" s="21">
        <f t="shared" si="140"/>
        <v>0.24583333333333332</v>
      </c>
      <c r="Y672" s="22">
        <f t="shared" ca="1" si="141"/>
        <v>0.375</v>
      </c>
      <c r="Z672" s="26" t="s">
        <v>4244</v>
      </c>
      <c r="AA672" s="26">
        <f>VLOOKUP(B672,Hoja2!A:H,8,FALSE)</f>
        <v>800</v>
      </c>
      <c r="AB672" s="27">
        <v>46052</v>
      </c>
      <c r="AC672" s="26"/>
      <c r="AD672" s="27"/>
      <c r="AE672" s="24" t="s">
        <v>6</v>
      </c>
      <c r="AF672" s="24" t="s">
        <v>8</v>
      </c>
      <c r="AG672" s="24">
        <f>VLOOKUP(B672,ARL!A:Z,22,FALSE)</f>
        <v>1</v>
      </c>
      <c r="AH672" s="25" t="str">
        <f t="shared" ca="1" si="142"/>
        <v>VIGENTE</v>
      </c>
      <c r="AI672" s="44"/>
      <c r="AJ672" s="44"/>
      <c r="AK672" s="44"/>
      <c r="AL672" s="44"/>
      <c r="AM672" s="44"/>
      <c r="AN672" s="23"/>
      <c r="AO672" s="8" t="s">
        <v>2</v>
      </c>
      <c r="AP672" s="23">
        <v>46108</v>
      </c>
      <c r="AQ672" s="45" t="s">
        <v>0</v>
      </c>
      <c r="AR672" s="41">
        <v>51118001</v>
      </c>
      <c r="AS672" s="41">
        <v>24361502</v>
      </c>
      <c r="AT672" s="41" t="s">
        <v>5505</v>
      </c>
      <c r="AU672" s="40"/>
    </row>
    <row r="673" spans="1:47" ht="36">
      <c r="A673" s="9" t="s">
        <v>5413</v>
      </c>
      <c r="B673" s="10" t="s">
        <v>3028</v>
      </c>
      <c r="C673" s="6" t="str">
        <f>VLOOKUP(B673,Hoja1!A:G,3,FALSE)</f>
        <v>ALFONSO VARGAS ROMERO</v>
      </c>
      <c r="D673" s="6" t="str">
        <f>VLOOKUP(B673,Hoja1!A:G,5,FALSE)</f>
        <v>HERMES CAVIEDES MORENO</v>
      </c>
      <c r="E673" s="6" t="e">
        <f>_xlfn.XLOOKUP(B673,#REF!,#REF!," ")</f>
        <v>#REF!</v>
      </c>
      <c r="F673" s="3" t="str">
        <f>VLOOKUP(B673,Hoja1!A:G,7,FALSE)</f>
        <v>JEISSON ANDREY GONZALEZ FLORIAN</v>
      </c>
      <c r="G673" s="11">
        <v>46049</v>
      </c>
      <c r="H673" s="12">
        <v>8</v>
      </c>
      <c r="I673" s="12">
        <v>240</v>
      </c>
      <c r="J673" s="13">
        <v>46058</v>
      </c>
      <c r="K673" s="5"/>
      <c r="L673" s="13">
        <v>46299</v>
      </c>
      <c r="M673" s="14"/>
      <c r="N673" s="15">
        <f t="shared" si="135"/>
        <v>46299</v>
      </c>
      <c r="O673" s="16">
        <v>23200000</v>
      </c>
      <c r="P673" s="17"/>
      <c r="Q673" s="17">
        <f t="shared" si="136"/>
        <v>23200000</v>
      </c>
      <c r="R673" s="18">
        <f t="shared" si="138"/>
        <v>2900000</v>
      </c>
      <c r="S673" s="17">
        <f t="shared" si="139"/>
        <v>96666.666666666672</v>
      </c>
      <c r="T673" s="19">
        <f>+S673*26</f>
        <v>2513333.3333333335</v>
      </c>
      <c r="U673" s="20">
        <v>1</v>
      </c>
      <c r="V673" s="20">
        <v>9</v>
      </c>
      <c r="W673" s="20">
        <v>26</v>
      </c>
      <c r="X673" s="21">
        <f t="shared" si="140"/>
        <v>0.10833333333333334</v>
      </c>
      <c r="Y673" s="22">
        <f t="shared" ca="1" si="141"/>
        <v>0.36249999999999999</v>
      </c>
      <c r="Z673" s="26" t="s">
        <v>4678</v>
      </c>
      <c r="AA673" s="26">
        <f>VLOOKUP(B673,Hoja2!A:H,8,FALSE)</f>
        <v>760</v>
      </c>
      <c r="AB673" s="27">
        <v>46052</v>
      </c>
      <c r="AC673" s="26"/>
      <c r="AD673" s="27"/>
      <c r="AE673" s="24"/>
      <c r="AF673" s="24" t="s">
        <v>8</v>
      </c>
      <c r="AG673" s="24">
        <f>VLOOKUP(B673,ARL!A:Z,22,FALSE)</f>
        <v>5</v>
      </c>
      <c r="AH673" s="25" t="str">
        <f t="shared" ca="1" si="142"/>
        <v>VIGENTE</v>
      </c>
      <c r="AI673" s="44" t="s">
        <v>3</v>
      </c>
      <c r="AJ673" s="44" t="s">
        <v>3</v>
      </c>
      <c r="AK673" s="44" t="s">
        <v>3</v>
      </c>
      <c r="AL673" s="44" t="s">
        <v>3</v>
      </c>
      <c r="AM673" s="44" t="s">
        <v>3</v>
      </c>
      <c r="AN673" s="23"/>
      <c r="AO673" s="8" t="s">
        <v>2</v>
      </c>
      <c r="AP673" s="23">
        <v>46119</v>
      </c>
      <c r="AQ673" s="45" t="s">
        <v>0</v>
      </c>
      <c r="AR673" s="41">
        <v>51118001</v>
      </c>
      <c r="AS673" s="41">
        <v>24361502</v>
      </c>
      <c r="AT673" s="41" t="s">
        <v>5417</v>
      </c>
      <c r="AU673" s="40"/>
    </row>
    <row r="674" spans="1:47" ht="36">
      <c r="A674" s="9" t="s">
        <v>9</v>
      </c>
      <c r="B674" s="10" t="s">
        <v>3028</v>
      </c>
      <c r="C674" s="6" t="str">
        <f>VLOOKUP(B674,Hoja1!A:G,3,FALSE)</f>
        <v>ALFONSO VARGAS ROMERO</v>
      </c>
      <c r="D674" s="6" t="str">
        <f>VLOOKUP(B674,Hoja1!A:G,5,FALSE)</f>
        <v>HERMES CAVIEDES MORENO</v>
      </c>
      <c r="E674" s="6" t="e">
        <f>_xlfn.XLOOKUP(B674,#REF!,#REF!," ")</f>
        <v>#REF!</v>
      </c>
      <c r="F674" s="3" t="str">
        <f>VLOOKUP(B674,Hoja1!A:G,7,FALSE)</f>
        <v>JEISSON ANDREY GONZALEZ FLORIAN</v>
      </c>
      <c r="G674" s="11">
        <v>46049</v>
      </c>
      <c r="H674" s="12">
        <v>8</v>
      </c>
      <c r="I674" s="12">
        <v>240</v>
      </c>
      <c r="J674" s="13">
        <v>46058</v>
      </c>
      <c r="K674" s="5"/>
      <c r="L674" s="13">
        <v>46299</v>
      </c>
      <c r="M674" s="14"/>
      <c r="N674" s="15">
        <f t="shared" ref="N674:N737" si="143">+L674+M674</f>
        <v>46299</v>
      </c>
      <c r="O674" s="16">
        <v>23200000</v>
      </c>
      <c r="P674" s="17"/>
      <c r="Q674" s="17">
        <f t="shared" si="136"/>
        <v>23200000</v>
      </c>
      <c r="R674" s="18">
        <f t="shared" si="138"/>
        <v>2900000</v>
      </c>
      <c r="S674" s="17">
        <f t="shared" si="139"/>
        <v>96666.666666666672</v>
      </c>
      <c r="T674" s="19">
        <f>+R674</f>
        <v>2900000</v>
      </c>
      <c r="U674" s="20">
        <v>2</v>
      </c>
      <c r="V674" s="20">
        <v>9</v>
      </c>
      <c r="W674" s="20">
        <f>26+30</f>
        <v>56</v>
      </c>
      <c r="X674" s="21">
        <f t="shared" si="140"/>
        <v>0.23333333333333334</v>
      </c>
      <c r="Y674" s="22">
        <f t="shared" ca="1" si="141"/>
        <v>0.36249999999999999</v>
      </c>
      <c r="Z674" s="26" t="s">
        <v>4678</v>
      </c>
      <c r="AA674" s="26">
        <f>VLOOKUP(B674,Hoja2!A:H,8,FALSE)</f>
        <v>760</v>
      </c>
      <c r="AB674" s="27">
        <v>46052</v>
      </c>
      <c r="AC674" s="26"/>
      <c r="AD674" s="27"/>
      <c r="AE674" s="24" t="s">
        <v>8</v>
      </c>
      <c r="AF674" s="24" t="s">
        <v>9</v>
      </c>
      <c r="AG674" s="24">
        <f>VLOOKUP(B674,ARL!A:Z,22,FALSE)</f>
        <v>5</v>
      </c>
      <c r="AH674" s="25" t="str">
        <f t="shared" ca="1" si="142"/>
        <v>VIGENTE</v>
      </c>
      <c r="AI674" s="44" t="s">
        <v>3</v>
      </c>
      <c r="AJ674" s="44" t="s">
        <v>3</v>
      </c>
      <c r="AK674" s="44" t="s">
        <v>3</v>
      </c>
      <c r="AL674" s="44" t="s">
        <v>3</v>
      </c>
      <c r="AM674" s="44" t="s">
        <v>3</v>
      </c>
      <c r="AN674" s="23">
        <v>46114</v>
      </c>
      <c r="AO674" s="8" t="s">
        <v>2</v>
      </c>
      <c r="AP674" s="23">
        <v>46119</v>
      </c>
      <c r="AQ674" s="45" t="s">
        <v>0</v>
      </c>
      <c r="AR674" s="41">
        <v>51118001</v>
      </c>
      <c r="AS674" s="41">
        <v>24361502</v>
      </c>
      <c r="AT674" s="41" t="s">
        <v>5417</v>
      </c>
      <c r="AU674" s="40" t="s">
        <v>5684</v>
      </c>
    </row>
    <row r="675" spans="1:47" ht="24">
      <c r="A675" s="9" t="s">
        <v>9</v>
      </c>
      <c r="B675" s="10" t="s">
        <v>3035</v>
      </c>
      <c r="C675" s="6" t="str">
        <f>VLOOKUP(B675,Hoja1!A:G,3,FALSE)</f>
        <v>YULIET PATARROYO SABI</v>
      </c>
      <c r="D675" s="6" t="str">
        <f>VLOOKUP(B675,Hoja1!A:G,5,FALSE)</f>
        <v>JUAN DANIEL CHAVEZ ARAOZ</v>
      </c>
      <c r="E675" s="6" t="e">
        <f>_xlfn.XLOOKUP(B675,#REF!,#REF!," ")</f>
        <v>#REF!</v>
      </c>
      <c r="F675" s="3" t="str">
        <f>VLOOKUP(B675,Hoja1!A:G,7,FALSE)</f>
        <v>SUGEY DIAZ TRIANA</v>
      </c>
      <c r="G675" s="11" t="s">
        <v>5685</v>
      </c>
      <c r="H675" s="12">
        <v>8</v>
      </c>
      <c r="I675" s="12">
        <v>240</v>
      </c>
      <c r="J675" s="13">
        <v>46064</v>
      </c>
      <c r="K675" s="5"/>
      <c r="L675" s="13">
        <v>46305</v>
      </c>
      <c r="M675" s="14"/>
      <c r="N675" s="15">
        <f t="shared" si="143"/>
        <v>46305</v>
      </c>
      <c r="O675" s="16">
        <v>54400000</v>
      </c>
      <c r="P675" s="17"/>
      <c r="Q675" s="17">
        <f t="shared" si="136"/>
        <v>54400000</v>
      </c>
      <c r="R675" s="18">
        <f t="shared" si="138"/>
        <v>6800000</v>
      </c>
      <c r="S675" s="17">
        <f t="shared" si="139"/>
        <v>226666.66666666666</v>
      </c>
      <c r="T675" s="19">
        <f>30*S675</f>
        <v>6800000</v>
      </c>
      <c r="U675" s="20">
        <v>2</v>
      </c>
      <c r="V675" s="20">
        <v>9</v>
      </c>
      <c r="W675" s="20">
        <f>21+30</f>
        <v>51</v>
      </c>
      <c r="X675" s="21">
        <f t="shared" si="140"/>
        <v>0.21249999999999999</v>
      </c>
      <c r="Y675" s="22">
        <f t="shared" ca="1" si="141"/>
        <v>0.33750000000000002</v>
      </c>
      <c r="Z675" s="26" t="s">
        <v>4244</v>
      </c>
      <c r="AA675" s="26">
        <f>VLOOKUP(B675,Hoja2!A:H,8,FALSE)</f>
        <v>2108</v>
      </c>
      <c r="AB675" s="27">
        <v>46064</v>
      </c>
      <c r="AC675" s="26"/>
      <c r="AD675" s="27"/>
      <c r="AE675" s="24" t="s">
        <v>8</v>
      </c>
      <c r="AF675" s="24" t="s">
        <v>9</v>
      </c>
      <c r="AG675" s="24">
        <f>VLOOKUP(B675,ARL!A:Z,22,FALSE)</f>
        <v>5</v>
      </c>
      <c r="AH675" s="25" t="str">
        <f t="shared" ca="1" si="142"/>
        <v>VIGENTE</v>
      </c>
      <c r="AI675" s="44"/>
      <c r="AJ675" s="44"/>
      <c r="AK675" s="44" t="s">
        <v>0</v>
      </c>
      <c r="AL675" s="44"/>
      <c r="AM675" s="44"/>
      <c r="AN675" s="23"/>
      <c r="AO675" s="8" t="s">
        <v>2</v>
      </c>
      <c r="AP675" s="23">
        <v>46112</v>
      </c>
      <c r="AQ675" s="45"/>
      <c r="AR675" s="41">
        <v>51118001</v>
      </c>
      <c r="AS675" s="41">
        <v>24361502</v>
      </c>
      <c r="AT675" s="41" t="s">
        <v>5407</v>
      </c>
      <c r="AU675" s="40"/>
    </row>
    <row r="676" spans="1:47" ht="24">
      <c r="A676" s="9" t="s">
        <v>9</v>
      </c>
      <c r="B676" s="10" t="s">
        <v>3040</v>
      </c>
      <c r="C676" s="6" t="s">
        <v>5686</v>
      </c>
      <c r="D676" s="6" t="e">
        <f>_xlfn.XLOOKUP(B676,#REF!,#REF!," ")</f>
        <v>#REF!</v>
      </c>
      <c r="E676" s="6" t="e">
        <f>_xlfn.XLOOKUP(B676,#REF!,#REF!," ")</f>
        <v>#REF!</v>
      </c>
      <c r="F676" s="3" t="str">
        <f>VLOOKUP(B676,Hoja1!A:G,7,FALSE)</f>
        <v>FRANCY YOBANA GARCIA DAZA</v>
      </c>
      <c r="G676" s="11">
        <v>46050</v>
      </c>
      <c r="H676" s="12">
        <v>8</v>
      </c>
      <c r="I676" s="12">
        <v>240</v>
      </c>
      <c r="J676" s="13">
        <v>46062</v>
      </c>
      <c r="K676" s="5"/>
      <c r="L676" s="13">
        <v>46303</v>
      </c>
      <c r="M676" s="14"/>
      <c r="N676" s="15">
        <f t="shared" si="143"/>
        <v>46303</v>
      </c>
      <c r="O676" s="16">
        <v>54400000</v>
      </c>
      <c r="P676" s="17"/>
      <c r="Q676" s="17">
        <f t="shared" si="136"/>
        <v>54400000</v>
      </c>
      <c r="R676" s="18">
        <f t="shared" si="138"/>
        <v>6800000</v>
      </c>
      <c r="S676" s="17">
        <f t="shared" si="139"/>
        <v>226666.66666666666</v>
      </c>
      <c r="T676" s="19">
        <v>6800000</v>
      </c>
      <c r="U676" s="20">
        <v>2</v>
      </c>
      <c r="V676" s="20">
        <v>9</v>
      </c>
      <c r="W676" s="20">
        <f>22+30</f>
        <v>52</v>
      </c>
      <c r="X676" s="21">
        <f t="shared" si="140"/>
        <v>0.21666666666666667</v>
      </c>
      <c r="Y676" s="22">
        <f t="shared" ca="1" si="141"/>
        <v>0.34583333333333333</v>
      </c>
      <c r="Z676" s="26" t="s">
        <v>4285</v>
      </c>
      <c r="AA676" s="26">
        <f>VLOOKUP(B676,Hoja2!A:H,8,FALSE)</f>
        <v>1766</v>
      </c>
      <c r="AB676" s="27">
        <v>46062</v>
      </c>
      <c r="AC676" s="26"/>
      <c r="AD676" s="27"/>
      <c r="AE676" s="24" t="s">
        <v>8</v>
      </c>
      <c r="AF676" s="24" t="s">
        <v>8</v>
      </c>
      <c r="AG676" s="24">
        <f>VLOOKUP(B676,ARL!A:Z,22,FALSE)</f>
        <v>1</v>
      </c>
      <c r="AH676" s="25" t="str">
        <f t="shared" ca="1" si="142"/>
        <v>VIGENTE</v>
      </c>
      <c r="AI676" s="44"/>
      <c r="AJ676" s="44"/>
      <c r="AK676" s="44"/>
      <c r="AL676" s="44"/>
      <c r="AM676" s="44"/>
      <c r="AN676" s="23"/>
      <c r="AO676" s="8" t="s">
        <v>2</v>
      </c>
      <c r="AP676" s="23">
        <v>46111</v>
      </c>
      <c r="AQ676" s="45" t="s">
        <v>0</v>
      </c>
      <c r="AR676" s="41">
        <v>51118001</v>
      </c>
      <c r="AS676" s="41">
        <v>24361502</v>
      </c>
      <c r="AT676" s="41" t="s">
        <v>5505</v>
      </c>
      <c r="AU676" s="40"/>
    </row>
    <row r="677" spans="1:47" ht="36">
      <c r="A677" s="9" t="s">
        <v>5413</v>
      </c>
      <c r="B677" s="10" t="s">
        <v>3045</v>
      </c>
      <c r="C677" s="6" t="str">
        <f>VLOOKUP(B677,Hoja1!A:G,3,FALSE)</f>
        <v>OSCAR FELIPE CORTES MONTENEGRO</v>
      </c>
      <c r="D677" s="6" t="str">
        <f>VLOOKUP(B677,Hoja1!A:G,5,FALSE)</f>
        <v>CARLOS ALBERTO MELENDEZ CAICEDO</v>
      </c>
      <c r="E677" s="6" t="e">
        <f>_xlfn.XLOOKUP(B677,#REF!,#REF!," ")</f>
        <v>#REF!</v>
      </c>
      <c r="F677" s="3" t="str">
        <f>VLOOKUP(B677,Hoja1!A:G,7,FALSE)</f>
        <v>FRANCY YOBANA GARCIA DAZA</v>
      </c>
      <c r="G677" s="11">
        <v>46050</v>
      </c>
      <c r="H677" s="12">
        <v>8</v>
      </c>
      <c r="I677" s="12">
        <v>240</v>
      </c>
      <c r="J677" s="13">
        <v>46062</v>
      </c>
      <c r="K677" s="5"/>
      <c r="L677" s="13">
        <v>46303</v>
      </c>
      <c r="M677" s="14"/>
      <c r="N677" s="15">
        <f t="shared" si="143"/>
        <v>46303</v>
      </c>
      <c r="O677" s="16">
        <v>38400000</v>
      </c>
      <c r="P677" s="17"/>
      <c r="Q677" s="17">
        <f t="shared" si="136"/>
        <v>38400000</v>
      </c>
      <c r="R677" s="18">
        <f t="shared" si="138"/>
        <v>4800000</v>
      </c>
      <c r="S677" s="17">
        <f t="shared" si="139"/>
        <v>160000</v>
      </c>
      <c r="T677" s="19">
        <v>3520000</v>
      </c>
      <c r="U677" s="20">
        <v>1</v>
      </c>
      <c r="V677" s="20">
        <v>9</v>
      </c>
      <c r="W677" s="20">
        <v>22</v>
      </c>
      <c r="X677" s="21">
        <f t="shared" si="140"/>
        <v>9.166666666666666E-2</v>
      </c>
      <c r="Y677" s="22">
        <f t="shared" ca="1" si="141"/>
        <v>0.34583333333333333</v>
      </c>
      <c r="Z677" s="26" t="s">
        <v>4541</v>
      </c>
      <c r="AA677" s="26">
        <f>VLOOKUP(B677,Hoja2!A:H,8,FALSE)</f>
        <v>1767</v>
      </c>
      <c r="AB677" s="27">
        <v>46062</v>
      </c>
      <c r="AC677" s="26"/>
      <c r="AD677" s="27"/>
      <c r="AE677" s="24"/>
      <c r="AF677" s="24" t="s">
        <v>6</v>
      </c>
      <c r="AG677" s="24">
        <f>VLOOKUP(B677,ARL!A:Z,22,FALSE)</f>
        <v>4</v>
      </c>
      <c r="AH677" s="25" t="str">
        <f t="shared" ca="1" si="142"/>
        <v>VIGENTE</v>
      </c>
      <c r="AI677" s="44"/>
      <c r="AJ677" s="44"/>
      <c r="AK677" s="44"/>
      <c r="AL677" s="44"/>
      <c r="AM677" s="44"/>
      <c r="AN677" s="23">
        <v>46112</v>
      </c>
      <c r="AO677" s="8" t="s">
        <v>2</v>
      </c>
      <c r="AP677" s="23">
        <v>46113</v>
      </c>
      <c r="AQ677" s="45" t="s">
        <v>0</v>
      </c>
      <c r="AR677" s="41">
        <v>51118001</v>
      </c>
      <c r="AS677" s="41">
        <v>24361502</v>
      </c>
      <c r="AT677" s="41" t="s">
        <v>5505</v>
      </c>
      <c r="AU677" s="40" t="s">
        <v>5687</v>
      </c>
    </row>
    <row r="678" spans="1:47" ht="36">
      <c r="A678" s="9" t="s">
        <v>9</v>
      </c>
      <c r="B678" s="10" t="s">
        <v>3045</v>
      </c>
      <c r="C678" s="6" t="str">
        <f>VLOOKUP(B678,Hoja1!A:G,3,FALSE)</f>
        <v>OSCAR FELIPE CORTES MONTENEGRO</v>
      </c>
      <c r="D678" s="6" t="str">
        <f>VLOOKUP(B678,Hoja1!A:G,5,FALSE)</f>
        <v>CARLOS ALBERTO MELENDEZ CAICEDO</v>
      </c>
      <c r="E678" s="6" t="e">
        <f>_xlfn.XLOOKUP(B678,#REF!,#REF!," ")</f>
        <v>#REF!</v>
      </c>
      <c r="F678" s="3" t="str">
        <f>VLOOKUP(B678,Hoja1!A:G,7,FALSE)</f>
        <v>FRANCY YOBANA GARCIA DAZA</v>
      </c>
      <c r="G678" s="11">
        <v>46050</v>
      </c>
      <c r="H678" s="12">
        <v>8</v>
      </c>
      <c r="I678" s="12">
        <v>240</v>
      </c>
      <c r="J678" s="13">
        <v>46062</v>
      </c>
      <c r="K678" s="5"/>
      <c r="L678" s="13">
        <v>46303</v>
      </c>
      <c r="M678" s="14"/>
      <c r="N678" s="15">
        <f t="shared" si="143"/>
        <v>46303</v>
      </c>
      <c r="O678" s="16">
        <v>38400000</v>
      </c>
      <c r="P678" s="17"/>
      <c r="Q678" s="17">
        <f t="shared" si="136"/>
        <v>38400000</v>
      </c>
      <c r="R678" s="18">
        <f t="shared" si="138"/>
        <v>4800000</v>
      </c>
      <c r="S678" s="17">
        <f t="shared" si="139"/>
        <v>160000</v>
      </c>
      <c r="T678" s="19">
        <v>4800000</v>
      </c>
      <c r="U678" s="20">
        <v>2</v>
      </c>
      <c r="V678" s="20">
        <v>9</v>
      </c>
      <c r="W678" s="20">
        <f>22+30</f>
        <v>52</v>
      </c>
      <c r="X678" s="21">
        <f t="shared" si="140"/>
        <v>0.21666666666666667</v>
      </c>
      <c r="Y678" s="22">
        <f t="shared" ca="1" si="141"/>
        <v>0.34583333333333333</v>
      </c>
      <c r="Z678" s="26" t="s">
        <v>4541</v>
      </c>
      <c r="AA678" s="26">
        <f>VLOOKUP(B678,Hoja2!A:H,8,FALSE)</f>
        <v>1767</v>
      </c>
      <c r="AB678" s="27">
        <v>46062</v>
      </c>
      <c r="AC678" s="26"/>
      <c r="AD678" s="27"/>
      <c r="AE678" s="24" t="s">
        <v>6</v>
      </c>
      <c r="AF678" s="24" t="s">
        <v>8</v>
      </c>
      <c r="AG678" s="24">
        <f>VLOOKUP(B678,ARL!A:Z,22,FALSE)</f>
        <v>4</v>
      </c>
      <c r="AH678" s="25" t="str">
        <f t="shared" ca="1" si="142"/>
        <v>VIGENTE</v>
      </c>
      <c r="AI678" s="44"/>
      <c r="AJ678" s="44"/>
      <c r="AK678" s="44"/>
      <c r="AL678" s="44"/>
      <c r="AM678" s="44"/>
      <c r="AN678" s="23">
        <v>46112</v>
      </c>
      <c r="AO678" s="8" t="s">
        <v>2</v>
      </c>
      <c r="AP678" s="23">
        <v>46113</v>
      </c>
      <c r="AQ678" s="45"/>
      <c r="AR678" s="41">
        <v>51118001</v>
      </c>
      <c r="AS678" s="41">
        <v>24361502</v>
      </c>
      <c r="AT678" s="41" t="s">
        <v>5505</v>
      </c>
      <c r="AU678" s="40" t="s">
        <v>5688</v>
      </c>
    </row>
    <row r="679" spans="1:47" ht="36">
      <c r="A679" s="9" t="s">
        <v>9</v>
      </c>
      <c r="B679" s="10" t="s">
        <v>3049</v>
      </c>
      <c r="C679" s="6" t="str">
        <f>VLOOKUP(B679,Hoja1!A:G,3,FALSE)</f>
        <v>SANDRA MILENA RENGIFO</v>
      </c>
      <c r="D679" s="6" t="str">
        <f>VLOOKUP(B679,Hoja1!A:G,5,FALSE)</f>
        <v>GIOVANNY ALBERTO ALFONSO MARIN</v>
      </c>
      <c r="E679" s="6" t="e">
        <f>_xlfn.XLOOKUP(B679,#REF!,#REF!," ")</f>
        <v>#REF!</v>
      </c>
      <c r="F679" s="3" t="str">
        <f>VLOOKUP(B679,Hoja1!A:G,7,FALSE)</f>
        <v>MONICA ANDREA MIRANDA LOZADA</v>
      </c>
      <c r="G679" s="11">
        <v>46050</v>
      </c>
      <c r="H679" s="12">
        <v>8</v>
      </c>
      <c r="I679" s="12">
        <v>240</v>
      </c>
      <c r="J679" s="13">
        <v>46062</v>
      </c>
      <c r="K679" s="5"/>
      <c r="L679" s="13">
        <v>46303</v>
      </c>
      <c r="M679" s="14"/>
      <c r="N679" s="15">
        <f t="shared" si="143"/>
        <v>46303</v>
      </c>
      <c r="O679" s="16">
        <v>24760000</v>
      </c>
      <c r="P679" s="17"/>
      <c r="Q679" s="17">
        <f t="shared" si="136"/>
        <v>24760000</v>
      </c>
      <c r="R679" s="18">
        <f t="shared" si="138"/>
        <v>3095000</v>
      </c>
      <c r="S679" s="17">
        <f t="shared" si="139"/>
        <v>103166.66666666667</v>
      </c>
      <c r="T679" s="19">
        <f>30*S679</f>
        <v>3095000</v>
      </c>
      <c r="U679" s="20">
        <v>2</v>
      </c>
      <c r="V679" s="20">
        <v>9</v>
      </c>
      <c r="W679" s="20">
        <v>52</v>
      </c>
      <c r="X679" s="21">
        <f t="shared" si="140"/>
        <v>0.21666666666666667</v>
      </c>
      <c r="Y679" s="22">
        <f t="shared" ca="1" si="141"/>
        <v>0.34583333333333333</v>
      </c>
      <c r="Z679" s="26" t="s">
        <v>4285</v>
      </c>
      <c r="AA679" s="26">
        <f>VLOOKUP(B679,Hoja2!A:H,8,FALSE)</f>
        <v>1768</v>
      </c>
      <c r="AB679" s="27">
        <v>46062</v>
      </c>
      <c r="AC679" s="26"/>
      <c r="AD679" s="27"/>
      <c r="AE679" s="24" t="s">
        <v>8</v>
      </c>
      <c r="AF679" s="24" t="s">
        <v>8</v>
      </c>
      <c r="AG679" s="24">
        <f>VLOOKUP(B679,ARL!A:Z,22,FALSE)</f>
        <v>5</v>
      </c>
      <c r="AH679" s="25" t="str">
        <f t="shared" ca="1" si="142"/>
        <v>VIGENTE</v>
      </c>
      <c r="AI679" s="44" t="s">
        <v>3</v>
      </c>
      <c r="AJ679" s="44" t="s">
        <v>3</v>
      </c>
      <c r="AK679" s="44" t="s">
        <v>3</v>
      </c>
      <c r="AL679" s="44" t="s">
        <v>3</v>
      </c>
      <c r="AM679" s="44" t="s">
        <v>3</v>
      </c>
      <c r="AN679" s="23">
        <v>46114</v>
      </c>
      <c r="AO679" s="8" t="s">
        <v>2</v>
      </c>
      <c r="AP679" s="23">
        <v>46118</v>
      </c>
      <c r="AQ679" s="45" t="s">
        <v>0</v>
      </c>
      <c r="AR679" s="41">
        <v>51118001</v>
      </c>
      <c r="AS679" s="41">
        <v>24361502</v>
      </c>
      <c r="AT679" s="41" t="s">
        <v>5422</v>
      </c>
      <c r="AU679" s="40" t="s">
        <v>5689</v>
      </c>
    </row>
    <row r="680" spans="1:47" ht="36">
      <c r="A680" s="9" t="s">
        <v>9</v>
      </c>
      <c r="B680" s="10" t="s">
        <v>3053</v>
      </c>
      <c r="C680" s="6" t="str">
        <f>VLOOKUP(B680,Hoja1!A:G,3,FALSE)</f>
        <v>JORGE IVAN RAMIREZ PERALTA</v>
      </c>
      <c r="D680" s="6" t="str">
        <f>VLOOKUP(B680,Hoja1!A:G,5,FALSE)</f>
        <v>CRISTIAN SNEIDER PORRAS GOMEZ</v>
      </c>
      <c r="E680" s="6" t="e">
        <f>_xlfn.XLOOKUP(B680,#REF!,#REF!," ")</f>
        <v>#REF!</v>
      </c>
      <c r="F680" s="3" t="str">
        <f>VLOOKUP(B680,Hoja1!A:G,7,FALSE)</f>
        <v>VICTOR MAURICIO ARDILA RODRIGUEZ</v>
      </c>
      <c r="G680" s="11">
        <v>46052</v>
      </c>
      <c r="H680" s="12">
        <v>8</v>
      </c>
      <c r="I680" s="12">
        <v>240</v>
      </c>
      <c r="J680" s="13">
        <v>46064</v>
      </c>
      <c r="K680" s="5"/>
      <c r="L680" s="13">
        <v>46305</v>
      </c>
      <c r="M680" s="14"/>
      <c r="N680" s="15">
        <f t="shared" si="143"/>
        <v>46305</v>
      </c>
      <c r="O680" s="16">
        <v>54400000</v>
      </c>
      <c r="P680" s="17"/>
      <c r="Q680" s="17">
        <f t="shared" si="136"/>
        <v>54400000</v>
      </c>
      <c r="R680" s="18">
        <f t="shared" si="138"/>
        <v>6800000</v>
      </c>
      <c r="S680" s="17">
        <f t="shared" si="139"/>
        <v>226666.66666666666</v>
      </c>
      <c r="T680" s="19">
        <f>30*S680</f>
        <v>6800000</v>
      </c>
      <c r="U680" s="20">
        <v>2</v>
      </c>
      <c r="V680" s="20">
        <v>9</v>
      </c>
      <c r="W680" s="20">
        <f>20+30</f>
        <v>50</v>
      </c>
      <c r="X680" s="21">
        <f t="shared" si="140"/>
        <v>0.20833333333333334</v>
      </c>
      <c r="Y680" s="22">
        <f t="shared" ca="1" si="141"/>
        <v>0.33750000000000002</v>
      </c>
      <c r="Z680" s="26" t="s">
        <v>4244</v>
      </c>
      <c r="AA680" s="26">
        <f>VLOOKUP(B680,Hoja2!A:H,8,FALSE)</f>
        <v>2016</v>
      </c>
      <c r="AB680" s="27">
        <v>46064</v>
      </c>
      <c r="AC680" s="26"/>
      <c r="AD680" s="27"/>
      <c r="AE680" s="24" t="s">
        <v>4</v>
      </c>
      <c r="AF680" s="24" t="s">
        <v>9</v>
      </c>
      <c r="AG680" s="24">
        <f>VLOOKUP(B680,ARL!A:Z,22,FALSE)</f>
        <v>5</v>
      </c>
      <c r="AH680" s="25" t="str">
        <f t="shared" ca="1" si="142"/>
        <v>VIGENTE</v>
      </c>
      <c r="AI680" s="44"/>
      <c r="AJ680" s="44"/>
      <c r="AK680" s="44"/>
      <c r="AL680" s="44"/>
      <c r="AM680" s="44"/>
      <c r="AN680" s="23">
        <v>46111</v>
      </c>
      <c r="AO680" s="8" t="s">
        <v>2</v>
      </c>
      <c r="AP680" s="23">
        <v>46112</v>
      </c>
      <c r="AQ680" s="45" t="s">
        <v>0</v>
      </c>
      <c r="AR680" s="41">
        <v>51118001</v>
      </c>
      <c r="AS680" s="41">
        <v>24361502</v>
      </c>
      <c r="AT680" s="41" t="s">
        <v>5407</v>
      </c>
      <c r="AU680" s="40" t="s">
        <v>5690</v>
      </c>
    </row>
    <row r="681" spans="1:47" ht="36">
      <c r="A681" s="9" t="s">
        <v>9</v>
      </c>
      <c r="B681" s="10" t="s">
        <v>3058</v>
      </c>
      <c r="C681" s="6" t="str">
        <f>VLOOKUP(B681,Hoja1!A:G,3,FALSE)</f>
        <v>NATALIA CELADA SALGADO</v>
      </c>
      <c r="D681" s="6" t="str">
        <f>VLOOKUP(B681,Hoja1!A:G,5,FALSE)</f>
        <v>CINDY STEFANY HEREDIA LEGUIZAMÓN</v>
      </c>
      <c r="E681" s="6" t="s">
        <v>5675</v>
      </c>
      <c r="F681" s="3" t="str">
        <f>VLOOKUP(B681,Hoja1!A:G,7,FALSE)</f>
        <v>DARWIN JOHAN CRISTANCHO MICAN</v>
      </c>
      <c r="G681" s="11">
        <v>46051</v>
      </c>
      <c r="H681" s="12">
        <v>8</v>
      </c>
      <c r="I681" s="12">
        <v>240</v>
      </c>
      <c r="J681" s="13">
        <v>46064</v>
      </c>
      <c r="K681" s="5" t="s">
        <v>4248</v>
      </c>
      <c r="L681" s="13" t="s">
        <v>4248</v>
      </c>
      <c r="M681" s="14">
        <v>0</v>
      </c>
      <c r="N681" s="15">
        <v>46305</v>
      </c>
      <c r="O681" s="16">
        <v>23200000</v>
      </c>
      <c r="P681" s="17">
        <v>0</v>
      </c>
      <c r="Q681" s="17">
        <f t="shared" si="136"/>
        <v>23200000</v>
      </c>
      <c r="R681" s="18">
        <f t="shared" si="138"/>
        <v>2900000</v>
      </c>
      <c r="S681" s="17">
        <f t="shared" si="139"/>
        <v>96666.666666666672</v>
      </c>
      <c r="T681" s="19">
        <f>30*S681</f>
        <v>2900000</v>
      </c>
      <c r="U681" s="20">
        <v>2</v>
      </c>
      <c r="V681" s="20">
        <v>9</v>
      </c>
      <c r="W681" s="20">
        <f>20+30</f>
        <v>50</v>
      </c>
      <c r="X681" s="21">
        <f t="shared" si="140"/>
        <v>0.20833333333333334</v>
      </c>
      <c r="Y681" s="22">
        <f t="shared" ca="1" si="141"/>
        <v>0.33750000000000002</v>
      </c>
      <c r="Z681" s="26" t="s">
        <v>4244</v>
      </c>
      <c r="AA681" s="26">
        <f>VLOOKUP(B681,Hoja2!A:H,8,FALSE)</f>
        <v>2024</v>
      </c>
      <c r="AB681" s="27">
        <v>46064</v>
      </c>
      <c r="AC681" s="26" t="s">
        <v>4248</v>
      </c>
      <c r="AD681" s="27" t="s">
        <v>4248</v>
      </c>
      <c r="AE681" s="24" t="s">
        <v>4</v>
      </c>
      <c r="AF681" s="24" t="s">
        <v>8</v>
      </c>
      <c r="AG681" s="24">
        <f>VLOOKUP(B681,ARL!A:Z,22,FALSE)</f>
        <v>5</v>
      </c>
      <c r="AH681" s="25" t="str">
        <f t="shared" ca="1" si="142"/>
        <v>VIGENTE</v>
      </c>
      <c r="AI681" s="44" t="s">
        <v>3</v>
      </c>
      <c r="AJ681" s="44" t="s">
        <v>3</v>
      </c>
      <c r="AK681" s="44" t="s">
        <v>3</v>
      </c>
      <c r="AL681" s="44" t="s">
        <v>3</v>
      </c>
      <c r="AM681" s="44" t="s">
        <v>0</v>
      </c>
      <c r="AN681" s="23"/>
      <c r="AO681" s="8" t="s">
        <v>2</v>
      </c>
      <c r="AP681" s="23">
        <v>46111</v>
      </c>
      <c r="AQ681" s="45" t="s">
        <v>0</v>
      </c>
      <c r="AR681" s="41">
        <v>51118001</v>
      </c>
      <c r="AS681" s="41">
        <v>24361502</v>
      </c>
      <c r="AT681" s="41" t="s">
        <v>5460</v>
      </c>
      <c r="AU681" s="40"/>
    </row>
    <row r="682" spans="1:47" ht="36">
      <c r="A682" s="9" t="s">
        <v>5413</v>
      </c>
      <c r="B682" s="10" t="s">
        <v>3063</v>
      </c>
      <c r="C682" s="6" t="str">
        <f>VLOOKUP(B682,Hoja1!A:G,3,FALSE)</f>
        <v>STEPHANIE PINZÓN</v>
      </c>
      <c r="D682" s="6" t="str">
        <f>VLOOKUP(B682,Hoja1!A:G,5,FALSE)</f>
        <v>CINDY STEFANY HEREDIA LEGUIZAMÓN</v>
      </c>
      <c r="E682" s="6" t="e">
        <f>_xlfn.XLOOKUP(B682,#REF!,#REF!," ")</f>
        <v>#REF!</v>
      </c>
      <c r="F682" s="3" t="str">
        <f>VLOOKUP(B682,Hoja1!A:G,7,FALSE)</f>
        <v>DARWIN JOHAN CRISTANCHO MICAN</v>
      </c>
      <c r="G682" s="11">
        <v>46052</v>
      </c>
      <c r="H682" s="12">
        <v>8</v>
      </c>
      <c r="I682" s="12">
        <v>240</v>
      </c>
      <c r="J682" s="13">
        <v>46064</v>
      </c>
      <c r="K682" s="5" t="s">
        <v>4248</v>
      </c>
      <c r="L682" s="13">
        <v>46305</v>
      </c>
      <c r="M682" s="14">
        <v>0</v>
      </c>
      <c r="N682" s="15">
        <f t="shared" ref="N682:N745" si="144">+L682+M682</f>
        <v>46305</v>
      </c>
      <c r="O682" s="16">
        <v>61520000</v>
      </c>
      <c r="P682" s="17">
        <v>0</v>
      </c>
      <c r="Q682" s="17">
        <f t="shared" si="136"/>
        <v>61520000</v>
      </c>
      <c r="R682" s="18">
        <f t="shared" si="138"/>
        <v>7690000</v>
      </c>
      <c r="S682" s="17">
        <f t="shared" si="139"/>
        <v>256333.33333333334</v>
      </c>
      <c r="T682" s="19">
        <f>21*S682</f>
        <v>5383000</v>
      </c>
      <c r="U682" s="20">
        <v>1</v>
      </c>
      <c r="V682" s="20">
        <v>9</v>
      </c>
      <c r="W682" s="20">
        <v>21</v>
      </c>
      <c r="X682" s="21">
        <f t="shared" si="140"/>
        <v>8.7499999999999994E-2</v>
      </c>
      <c r="Y682" s="22">
        <f t="shared" ca="1" si="141"/>
        <v>0.33750000000000002</v>
      </c>
      <c r="Z682" s="26" t="s">
        <v>4244</v>
      </c>
      <c r="AA682" s="26">
        <f>VLOOKUP(B682,Hoja2!A:H,8,FALSE)</f>
        <v>2026</v>
      </c>
      <c r="AB682" s="27">
        <v>46064</v>
      </c>
      <c r="AC682" s="26"/>
      <c r="AD682" s="27"/>
      <c r="AE682" s="24" t="s">
        <v>1</v>
      </c>
      <c r="AF682" s="24" t="s">
        <v>8</v>
      </c>
      <c r="AG682" s="24">
        <f>VLOOKUP(B682,ARL!A:Z,22,FALSE)</f>
        <v>4</v>
      </c>
      <c r="AH682" s="25" t="str">
        <f t="shared" ca="1" si="142"/>
        <v>VIGENTE</v>
      </c>
      <c r="AI682" s="44" t="s">
        <v>3</v>
      </c>
      <c r="AJ682" s="44" t="s">
        <v>3</v>
      </c>
      <c r="AK682" s="44" t="s">
        <v>3</v>
      </c>
      <c r="AL682" s="44" t="s">
        <v>3</v>
      </c>
      <c r="AM682" s="44" t="s">
        <v>3</v>
      </c>
      <c r="AN682" s="23">
        <v>46097</v>
      </c>
      <c r="AO682" s="8" t="s">
        <v>2</v>
      </c>
      <c r="AP682" s="23">
        <v>46111</v>
      </c>
      <c r="AQ682" s="45" t="s">
        <v>0</v>
      </c>
      <c r="AR682" s="41">
        <v>51118001</v>
      </c>
      <c r="AS682" s="41">
        <v>24361502</v>
      </c>
      <c r="AT682" s="41" t="s">
        <v>5460</v>
      </c>
      <c r="AU682" s="40" t="s">
        <v>5691</v>
      </c>
    </row>
    <row r="683" spans="1:47" ht="36">
      <c r="A683" s="9" t="s">
        <v>9</v>
      </c>
      <c r="B683" s="10" t="s">
        <v>3063</v>
      </c>
      <c r="C683" s="6" t="str">
        <f>VLOOKUP(B683,Hoja1!A:G,3,FALSE)</f>
        <v>STEPHANIE PINZÓN</v>
      </c>
      <c r="D683" s="6" t="str">
        <f>VLOOKUP(B683,Hoja1!A:G,5,FALSE)</f>
        <v>CINDY STEFANY HEREDIA LEGUIZAMÓN</v>
      </c>
      <c r="E683" s="6" t="e">
        <f>_xlfn.XLOOKUP(B683,#REF!,#REF!," ")</f>
        <v>#REF!</v>
      </c>
      <c r="F683" s="3" t="str">
        <f>VLOOKUP(B683,Hoja1!A:G,7,FALSE)</f>
        <v>DARWIN JOHAN CRISTANCHO MICAN</v>
      </c>
      <c r="G683" s="11">
        <v>46052</v>
      </c>
      <c r="H683" s="12">
        <v>8</v>
      </c>
      <c r="I683" s="12">
        <v>240</v>
      </c>
      <c r="J683" s="13">
        <v>46064</v>
      </c>
      <c r="K683" s="5" t="s">
        <v>4248</v>
      </c>
      <c r="L683" s="13">
        <v>46305</v>
      </c>
      <c r="M683" s="14">
        <v>0</v>
      </c>
      <c r="N683" s="15">
        <f t="shared" si="144"/>
        <v>46305</v>
      </c>
      <c r="O683" s="16">
        <v>61520000</v>
      </c>
      <c r="P683" s="17">
        <v>0</v>
      </c>
      <c r="Q683" s="17">
        <f t="shared" si="136"/>
        <v>61520000</v>
      </c>
      <c r="R683" s="18">
        <f t="shared" si="138"/>
        <v>7690000</v>
      </c>
      <c r="S683" s="17">
        <f t="shared" si="139"/>
        <v>256333.33333333334</v>
      </c>
      <c r="T683" s="19">
        <f>30*S683</f>
        <v>7690000</v>
      </c>
      <c r="U683" s="20">
        <v>2</v>
      </c>
      <c r="V683" s="20">
        <v>9</v>
      </c>
      <c r="W683" s="20">
        <f>21+30</f>
        <v>51</v>
      </c>
      <c r="X683" s="21">
        <f t="shared" si="140"/>
        <v>0.21249999999999999</v>
      </c>
      <c r="Y683" s="22">
        <f t="shared" ca="1" si="141"/>
        <v>0.33750000000000002</v>
      </c>
      <c r="Z683" s="26" t="s">
        <v>4244</v>
      </c>
      <c r="AA683" s="26">
        <f>VLOOKUP(B683,Hoja2!A:H,8,FALSE)</f>
        <v>2026</v>
      </c>
      <c r="AB683" s="27">
        <v>46064</v>
      </c>
      <c r="AC683" s="26"/>
      <c r="AD683" s="27"/>
      <c r="AE683" s="24" t="s">
        <v>8</v>
      </c>
      <c r="AF683" s="24" t="s">
        <v>8</v>
      </c>
      <c r="AG683" s="24">
        <f>VLOOKUP(B683,ARL!A:Z,22,FALSE)</f>
        <v>4</v>
      </c>
      <c r="AH683" s="25" t="str">
        <f t="shared" ca="1" si="142"/>
        <v>VIGENTE</v>
      </c>
      <c r="AI683" s="44" t="s">
        <v>3</v>
      </c>
      <c r="AJ683" s="44" t="s">
        <v>3</v>
      </c>
      <c r="AK683" s="44" t="s">
        <v>3</v>
      </c>
      <c r="AL683" s="44" t="s">
        <v>3</v>
      </c>
      <c r="AM683" s="44" t="s">
        <v>3</v>
      </c>
      <c r="AN683" s="23"/>
      <c r="AO683" s="8" t="s">
        <v>8</v>
      </c>
      <c r="AP683" s="23">
        <v>46122</v>
      </c>
      <c r="AQ683" s="45" t="s">
        <v>0</v>
      </c>
      <c r="AR683" s="41">
        <v>51118001</v>
      </c>
      <c r="AS683" s="41">
        <v>24361502</v>
      </c>
      <c r="AT683" s="41" t="s">
        <v>5460</v>
      </c>
      <c r="AU683" s="40"/>
    </row>
    <row r="684" spans="1:47" ht="58.35">
      <c r="A684" s="9" t="s">
        <v>9</v>
      </c>
      <c r="B684" s="10" t="s">
        <v>3068</v>
      </c>
      <c r="C684" s="6" t="str">
        <f>VLOOKUP(B684,Hoja1!A:G,3,FALSE)</f>
        <v>EDNA VIVIANA NUÑEZ ESPITIA</v>
      </c>
      <c r="D684" s="6" t="str">
        <f>VLOOKUP(B684,Hoja1!A:G,5,FALSE)</f>
        <v>FABIO ANDRES ACUÑA BERNAL</v>
      </c>
      <c r="E684" s="6" t="e">
        <f>_xlfn.XLOOKUP(B684,#REF!,#REF!," ")</f>
        <v>#REF!</v>
      </c>
      <c r="F684" s="3" t="str">
        <f>VLOOKUP(B684,Hoja1!A:G,7,FALSE)</f>
        <v>MONICA ANDREA MIRANDA LOZADA</v>
      </c>
      <c r="G684" s="11">
        <v>46050</v>
      </c>
      <c r="H684" s="12">
        <v>8</v>
      </c>
      <c r="I684" s="12">
        <v>240</v>
      </c>
      <c r="J684" s="13">
        <v>46062</v>
      </c>
      <c r="K684" s="5"/>
      <c r="L684" s="13">
        <v>46303</v>
      </c>
      <c r="M684" s="14"/>
      <c r="N684" s="15">
        <f t="shared" si="144"/>
        <v>46303</v>
      </c>
      <c r="O684" s="16">
        <v>44800000</v>
      </c>
      <c r="P684" s="17"/>
      <c r="Q684" s="17">
        <f t="shared" si="136"/>
        <v>44800000</v>
      </c>
      <c r="R684" s="18">
        <f t="shared" si="138"/>
        <v>5600000</v>
      </c>
      <c r="S684" s="17">
        <f t="shared" si="139"/>
        <v>186666.66666666666</v>
      </c>
      <c r="T684" s="19">
        <f>30*S684</f>
        <v>5600000</v>
      </c>
      <c r="U684" s="20">
        <v>2</v>
      </c>
      <c r="V684" s="20">
        <v>9</v>
      </c>
      <c r="W684" s="20">
        <v>52</v>
      </c>
      <c r="X684" s="21">
        <f t="shared" si="140"/>
        <v>0.21666666666666667</v>
      </c>
      <c r="Y684" s="22">
        <f t="shared" ca="1" si="141"/>
        <v>0.34583333333333333</v>
      </c>
      <c r="Z684" s="26" t="s">
        <v>4917</v>
      </c>
      <c r="AA684" s="26">
        <f>VLOOKUP(B684,Hoja2!A:H,8,FALSE)</f>
        <v>1823</v>
      </c>
      <c r="AB684" s="27">
        <v>46062</v>
      </c>
      <c r="AC684" s="26"/>
      <c r="AD684" s="27"/>
      <c r="AE684" s="24"/>
      <c r="AF684" s="24" t="s">
        <v>8</v>
      </c>
      <c r="AG684" s="24">
        <f>VLOOKUP(B684,ARL!A:Z,22,FALSE)</f>
        <v>1</v>
      </c>
      <c r="AH684" s="25" t="str">
        <f t="shared" ca="1" si="142"/>
        <v>VIGENTE</v>
      </c>
      <c r="AI684" s="44" t="s">
        <v>3</v>
      </c>
      <c r="AJ684" s="44" t="s">
        <v>0</v>
      </c>
      <c r="AK684" s="44" t="s">
        <v>3</v>
      </c>
      <c r="AL684" s="44" t="s">
        <v>3</v>
      </c>
      <c r="AM684" s="44" t="s">
        <v>3</v>
      </c>
      <c r="AN684" s="23" t="s">
        <v>5692</v>
      </c>
      <c r="AO684" s="8" t="s">
        <v>2</v>
      </c>
      <c r="AP684" s="23">
        <v>46120</v>
      </c>
      <c r="AQ684" s="45" t="s">
        <v>0</v>
      </c>
      <c r="AR684" s="41">
        <v>51118001</v>
      </c>
      <c r="AS684" s="41">
        <v>24361502</v>
      </c>
      <c r="AT684" s="41" t="s">
        <v>5422</v>
      </c>
      <c r="AU684" s="40" t="s">
        <v>5693</v>
      </c>
    </row>
    <row r="685" spans="1:47" ht="24">
      <c r="A685" s="9" t="s">
        <v>9</v>
      </c>
      <c r="B685" s="10" t="s">
        <v>3073</v>
      </c>
      <c r="C685" s="6" t="str">
        <f>VLOOKUP(B685,Hoja1!A:G,3,FALSE)</f>
        <v>EXSE DAVID DUARTE GOMEZ</v>
      </c>
      <c r="D685" s="6" t="str">
        <f>VLOOKUP(B685,Hoja1!A:G,5,FALSE)</f>
        <v>FERNANDO MARTINEZ</v>
      </c>
      <c r="E685" s="6" t="e">
        <f>_xlfn.XLOOKUP(B685,#REF!,#REF!," ")</f>
        <v>#REF!</v>
      </c>
      <c r="F685" s="3" t="str">
        <f>VLOOKUP(B685,Hoja1!A:G,7,FALSE)</f>
        <v>MARIA DEL PILAR BENAVIDES ALFONSO</v>
      </c>
      <c r="G685" s="11">
        <v>46049</v>
      </c>
      <c r="H685" s="12">
        <v>8</v>
      </c>
      <c r="I685" s="12">
        <v>240</v>
      </c>
      <c r="J685" s="13">
        <v>46058</v>
      </c>
      <c r="K685" s="5"/>
      <c r="L685" s="13">
        <v>46057</v>
      </c>
      <c r="M685" s="14"/>
      <c r="N685" s="15">
        <f t="shared" si="144"/>
        <v>46057</v>
      </c>
      <c r="O685" s="16">
        <v>23200000</v>
      </c>
      <c r="P685" s="17"/>
      <c r="Q685" s="17">
        <f t="shared" si="136"/>
        <v>23200000</v>
      </c>
      <c r="R685" s="18">
        <f t="shared" si="138"/>
        <v>2900000</v>
      </c>
      <c r="S685" s="17">
        <f t="shared" si="139"/>
        <v>96666.666666666672</v>
      </c>
      <c r="T685" s="19">
        <v>2900000</v>
      </c>
      <c r="U685" s="20">
        <v>2</v>
      </c>
      <c r="V685" s="20">
        <v>9</v>
      </c>
      <c r="W685" s="20">
        <f>26+30</f>
        <v>56</v>
      </c>
      <c r="X685" s="21">
        <f t="shared" si="140"/>
        <v>0.23333333333333334</v>
      </c>
      <c r="Y685" s="22">
        <f t="shared" ca="1" si="141"/>
        <v>0.36249999999999999</v>
      </c>
      <c r="Z685" s="26" t="s">
        <v>4541</v>
      </c>
      <c r="AA685" s="26">
        <f>VLOOKUP(B685,Hoja2!A:H,8,FALSE)</f>
        <v>810</v>
      </c>
      <c r="AB685" s="27">
        <v>46052</v>
      </c>
      <c r="AC685" s="26"/>
      <c r="AD685" s="27"/>
      <c r="AE685" s="24" t="s">
        <v>4</v>
      </c>
      <c r="AF685" s="24" t="s">
        <v>8</v>
      </c>
      <c r="AG685" s="24">
        <f>VLOOKUP(B685,ARL!A:Z,22,FALSE)</f>
        <v>4</v>
      </c>
      <c r="AH685" s="25" t="str">
        <f t="shared" ca="1" si="142"/>
        <v>TERMINADO</v>
      </c>
      <c r="AI685" s="44" t="s">
        <v>5418</v>
      </c>
      <c r="AJ685" s="44" t="s">
        <v>5418</v>
      </c>
      <c r="AK685" s="44" t="s">
        <v>5418</v>
      </c>
      <c r="AL685" s="44" t="s">
        <v>5418</v>
      </c>
      <c r="AM685" s="44" t="s">
        <v>5418</v>
      </c>
      <c r="AN685" s="23">
        <v>46108</v>
      </c>
      <c r="AO685" s="8" t="s">
        <v>2</v>
      </c>
      <c r="AP685" s="23">
        <v>46111</v>
      </c>
      <c r="AQ685" s="45" t="s">
        <v>0</v>
      </c>
      <c r="AR685" s="41">
        <v>51118001</v>
      </c>
      <c r="AS685" s="41">
        <v>24361502</v>
      </c>
      <c r="AT685" s="41" t="s">
        <v>5407</v>
      </c>
      <c r="AU685" s="40" t="s">
        <v>5694</v>
      </c>
    </row>
    <row r="686" spans="1:47" ht="36">
      <c r="A686" s="9" t="s">
        <v>9</v>
      </c>
      <c r="B686" s="10" t="s">
        <v>3079</v>
      </c>
      <c r="C686" s="6" t="str">
        <f>VLOOKUP(B686,Hoja1!A:G,3,FALSE)</f>
        <v>FREDY ARMANDO RODRIGUEZ RAMIREZ</v>
      </c>
      <c r="D686" s="6" t="str">
        <f>VLOOKUP(B686,Hoja1!A:G,5,FALSE)</f>
        <v>CRISTIAN SNEIDER PORRAS GOMEZ</v>
      </c>
      <c r="E686" s="6" t="e">
        <f>_xlfn.XLOOKUP(B686,#REF!,#REF!," ")</f>
        <v>#REF!</v>
      </c>
      <c r="F686" s="3" t="str">
        <f>VLOOKUP(B686,Hoja1!A:G,7,FALSE)</f>
        <v>VICTOR MAURICIO ARDILA RODRIGUEZ</v>
      </c>
      <c r="G686" s="11">
        <v>46050</v>
      </c>
      <c r="H686" s="12">
        <v>8</v>
      </c>
      <c r="I686" s="12">
        <v>240</v>
      </c>
      <c r="J686" s="13">
        <v>46062</v>
      </c>
      <c r="K686" s="5"/>
      <c r="L686" s="13">
        <v>46303</v>
      </c>
      <c r="M686" s="14"/>
      <c r="N686" s="15">
        <f t="shared" si="144"/>
        <v>46303</v>
      </c>
      <c r="O686" s="16">
        <v>54400000</v>
      </c>
      <c r="P686" s="17"/>
      <c r="Q686" s="17">
        <f t="shared" si="136"/>
        <v>54400000</v>
      </c>
      <c r="R686" s="18">
        <f t="shared" si="138"/>
        <v>6800000</v>
      </c>
      <c r="S686" s="17">
        <f t="shared" si="139"/>
        <v>226666.66666666666</v>
      </c>
      <c r="T686" s="19">
        <f>30*S686</f>
        <v>6800000</v>
      </c>
      <c r="U686" s="20">
        <v>2</v>
      </c>
      <c r="V686" s="20">
        <v>9</v>
      </c>
      <c r="W686" s="20">
        <f>22+30</f>
        <v>52</v>
      </c>
      <c r="X686" s="21">
        <f t="shared" si="140"/>
        <v>0.21666666666666667</v>
      </c>
      <c r="Y686" s="22">
        <f t="shared" ca="1" si="141"/>
        <v>0.34583333333333333</v>
      </c>
      <c r="Z686" s="26" t="s">
        <v>4403</v>
      </c>
      <c r="AA686" s="26">
        <f>VLOOKUP(B686,Hoja2!A:H,8,FALSE)</f>
        <v>1822</v>
      </c>
      <c r="AB686" s="27">
        <v>46062</v>
      </c>
      <c r="AC686" s="26"/>
      <c r="AD686" s="27"/>
      <c r="AE686" s="24" t="s">
        <v>4</v>
      </c>
      <c r="AF686" s="24" t="s">
        <v>8</v>
      </c>
      <c r="AG686" s="24">
        <f>VLOOKUP(B686,ARL!A:Z,22,FALSE)</f>
        <v>1</v>
      </c>
      <c r="AH686" s="25" t="str">
        <f t="shared" ca="1" si="142"/>
        <v>VIGENTE</v>
      </c>
      <c r="AI686" s="44"/>
      <c r="AJ686" s="44"/>
      <c r="AK686" s="44"/>
      <c r="AL686" s="44"/>
      <c r="AM686" s="44"/>
      <c r="AN686" s="23"/>
      <c r="AO686" s="8" t="s">
        <v>2</v>
      </c>
      <c r="AP686" s="23">
        <v>46117</v>
      </c>
      <c r="AQ686" s="45" t="s">
        <v>0</v>
      </c>
      <c r="AR686" s="41">
        <v>51118001</v>
      </c>
      <c r="AS686" s="41">
        <v>24361502</v>
      </c>
      <c r="AT686" s="41" t="s">
        <v>5407</v>
      </c>
      <c r="AU686" s="40"/>
    </row>
    <row r="687" spans="1:47" ht="48">
      <c r="A687" s="9" t="s">
        <v>9</v>
      </c>
      <c r="B687" s="10" t="s">
        <v>3084</v>
      </c>
      <c r="C687" s="6" t="str">
        <f>VLOOKUP(B687,Hoja1!A:G,3,FALSE)</f>
        <v>WILLIAM FERNANDO RODRÍGUEZ MARTÍNEZ</v>
      </c>
      <c r="D687" s="6" t="str">
        <f>VLOOKUP(B687,Hoja1!A:G,5,FALSE)</f>
        <v>STEPHANIE MICHELY PINZON</v>
      </c>
      <c r="E687" s="6" t="e">
        <f>_xlfn.XLOOKUP(B687,#REF!,#REF!," ")</f>
        <v>#REF!</v>
      </c>
      <c r="F687" s="3" t="str">
        <f>VLOOKUP(B687,Hoja1!A:G,7,FALSE)</f>
        <v>MARIA DEL PILAR BENAVIDES ALFONSO</v>
      </c>
      <c r="G687" s="11">
        <v>46052</v>
      </c>
      <c r="H687" s="12">
        <v>8</v>
      </c>
      <c r="I687" s="12">
        <v>240</v>
      </c>
      <c r="J687" s="13">
        <v>46064</v>
      </c>
      <c r="K687" s="5"/>
      <c r="L687" s="13">
        <v>46305</v>
      </c>
      <c r="M687" s="14"/>
      <c r="N687" s="15">
        <f t="shared" si="144"/>
        <v>46305</v>
      </c>
      <c r="O687" s="16">
        <v>44800000</v>
      </c>
      <c r="P687" s="17"/>
      <c r="Q687" s="17">
        <f t="shared" si="136"/>
        <v>44800000</v>
      </c>
      <c r="R687" s="18">
        <f t="shared" si="138"/>
        <v>5600000</v>
      </c>
      <c r="S687" s="17">
        <f t="shared" si="139"/>
        <v>186666.66666666666</v>
      </c>
      <c r="T687" s="19">
        <v>5600000</v>
      </c>
      <c r="U687" s="20">
        <v>2</v>
      </c>
      <c r="V687" s="20">
        <v>9</v>
      </c>
      <c r="W687" s="20">
        <f>20+30</f>
        <v>50</v>
      </c>
      <c r="X687" s="21">
        <f t="shared" si="140"/>
        <v>0.20833333333333334</v>
      </c>
      <c r="Y687" s="22">
        <f t="shared" ca="1" si="141"/>
        <v>0.33750000000000002</v>
      </c>
      <c r="Z687" s="26" t="s">
        <v>4244</v>
      </c>
      <c r="AA687" s="26">
        <f>VLOOKUP(B687,Hoja2!A:H,8,FALSE)</f>
        <v>2028</v>
      </c>
      <c r="AB687" s="27">
        <v>46064</v>
      </c>
      <c r="AC687" s="26"/>
      <c r="AD687" s="27"/>
      <c r="AE687" s="24" t="s">
        <v>6</v>
      </c>
      <c r="AF687" s="24" t="s">
        <v>8</v>
      </c>
      <c r="AG687" s="24">
        <f>VLOOKUP(B687,ARL!A:Z,22,FALSE)</f>
        <v>4</v>
      </c>
      <c r="AH687" s="25" t="str">
        <f t="shared" ca="1" si="142"/>
        <v>VIGENTE</v>
      </c>
      <c r="AI687" s="44" t="s">
        <v>5418</v>
      </c>
      <c r="AJ687" s="44" t="s">
        <v>5418</v>
      </c>
      <c r="AK687" s="44" t="s">
        <v>5418</v>
      </c>
      <c r="AL687" s="44" t="s">
        <v>5418</v>
      </c>
      <c r="AM687" s="44" t="s">
        <v>5418</v>
      </c>
      <c r="AN687" s="23">
        <v>46110</v>
      </c>
      <c r="AO687" s="8" t="s">
        <v>2</v>
      </c>
      <c r="AP687" s="23">
        <v>46111</v>
      </c>
      <c r="AQ687" s="45" t="s">
        <v>0</v>
      </c>
      <c r="AR687" s="41">
        <v>51118001</v>
      </c>
      <c r="AS687" s="41">
        <v>24361502</v>
      </c>
      <c r="AT687" s="41" t="s">
        <v>5407</v>
      </c>
      <c r="AU687" s="40" t="s">
        <v>5695</v>
      </c>
    </row>
    <row r="688" spans="1:47" ht="24">
      <c r="A688" s="9" t="s">
        <v>9</v>
      </c>
      <c r="B688" s="10" t="s">
        <v>3088</v>
      </c>
      <c r="C688" s="6" t="str">
        <f>VLOOKUP(B688,Hoja1!A:G,3,FALSE)</f>
        <v>JUAN DAVID GAVIRIA</v>
      </c>
      <c r="D688" s="6" t="str">
        <f>VLOOKUP(B688,Hoja1!A:G,5,FALSE)</f>
        <v>JUAN DANIEL CHAVEZ ARAOZ</v>
      </c>
      <c r="E688" s="6" t="e">
        <f>_xlfn.XLOOKUP(B688,#REF!,#REF!," ")</f>
        <v>#REF!</v>
      </c>
      <c r="F688" s="3" t="str">
        <f>VLOOKUP(B688,Hoja1!A:G,7,FALSE)</f>
        <v>SUGEY DIAZ TRIANA</v>
      </c>
      <c r="G688" s="11">
        <v>46051</v>
      </c>
      <c r="H688" s="12">
        <v>8</v>
      </c>
      <c r="I688" s="12">
        <v>240</v>
      </c>
      <c r="J688" s="13">
        <v>46063</v>
      </c>
      <c r="K688" s="5"/>
      <c r="L688" s="13">
        <v>46275</v>
      </c>
      <c r="M688" s="14"/>
      <c r="N688" s="15">
        <f t="shared" si="144"/>
        <v>46275</v>
      </c>
      <c r="O688" s="16">
        <v>54400000</v>
      </c>
      <c r="P688" s="17"/>
      <c r="Q688" s="17">
        <f t="shared" si="136"/>
        <v>54400000</v>
      </c>
      <c r="R688" s="18">
        <f t="shared" si="138"/>
        <v>6800000</v>
      </c>
      <c r="S688" s="17">
        <f t="shared" si="139"/>
        <v>226666.66666666666</v>
      </c>
      <c r="T688" s="19">
        <f>30*S688</f>
        <v>6800000</v>
      </c>
      <c r="U688" s="20">
        <v>2</v>
      </c>
      <c r="V688" s="20">
        <v>9</v>
      </c>
      <c r="W688" s="20">
        <f>21+30</f>
        <v>51</v>
      </c>
      <c r="X688" s="21">
        <f t="shared" si="140"/>
        <v>0.21249999999999999</v>
      </c>
      <c r="Y688" s="22">
        <f t="shared" ca="1" si="141"/>
        <v>0.34166666666666667</v>
      </c>
      <c r="Z688" s="26" t="s">
        <v>4244</v>
      </c>
      <c r="AA688" s="26">
        <f>VLOOKUP(B688,Hoja2!A:H,8,FALSE)</f>
        <v>799</v>
      </c>
      <c r="AB688" s="27">
        <v>46052</v>
      </c>
      <c r="AC688" s="26"/>
      <c r="AD688" s="27"/>
      <c r="AE688" s="24"/>
      <c r="AF688" s="24" t="s">
        <v>9</v>
      </c>
      <c r="AG688" s="24">
        <f>VLOOKUP(B688,ARL!A:Z,22,FALSE)</f>
        <v>5</v>
      </c>
      <c r="AH688" s="25" t="str">
        <f t="shared" ca="1" si="142"/>
        <v>VIGENTE</v>
      </c>
      <c r="AI688" s="44"/>
      <c r="AJ688" s="44"/>
      <c r="AK688" s="44"/>
      <c r="AL688" s="44"/>
      <c r="AM688" s="44"/>
      <c r="AN688" s="23"/>
      <c r="AO688" s="8" t="s">
        <v>2</v>
      </c>
      <c r="AP688" s="23">
        <v>46112</v>
      </c>
      <c r="AQ688" s="45"/>
      <c r="AR688" s="41">
        <v>51118001</v>
      </c>
      <c r="AS688" s="41">
        <v>24361502</v>
      </c>
      <c r="AT688" s="41" t="s">
        <v>5407</v>
      </c>
      <c r="AU688" s="40"/>
    </row>
    <row r="689" spans="1:47" ht="36">
      <c r="A689" s="9" t="s">
        <v>9</v>
      </c>
      <c r="B689" s="10" t="s">
        <v>3093</v>
      </c>
      <c r="C689" s="6" t="str">
        <f>VLOOKUP(B689,Hoja1!A:G,3,FALSE)</f>
        <v>CRISTIAN SNEIDER PORRAS</v>
      </c>
      <c r="D689" s="6" t="str">
        <f>VLOOKUP(B689,Hoja1!A:G,5,FALSE)</f>
        <v>CINDY STEFANY HEREDIA LEGUIZAMÓN</v>
      </c>
      <c r="E689" s="6" t="s">
        <v>2510</v>
      </c>
      <c r="F689" s="3" t="str">
        <f>VLOOKUP(B689,Hoja1!A:G,7,FALSE)</f>
        <v>DARWIN JOHAN CRISTANCHO MICAN</v>
      </c>
      <c r="G689" s="11">
        <v>46051</v>
      </c>
      <c r="H689" s="12">
        <v>8</v>
      </c>
      <c r="I689" s="12">
        <v>240</v>
      </c>
      <c r="J689" s="13">
        <v>46064</v>
      </c>
      <c r="K689" s="5" t="s">
        <v>4248</v>
      </c>
      <c r="L689" s="13">
        <v>46305</v>
      </c>
      <c r="M689" s="14">
        <v>0</v>
      </c>
      <c r="N689" s="15">
        <f t="shared" si="144"/>
        <v>46305</v>
      </c>
      <c r="O689" s="16">
        <v>61520000</v>
      </c>
      <c r="P689" s="17">
        <v>0</v>
      </c>
      <c r="Q689" s="17">
        <f t="shared" si="136"/>
        <v>61520000</v>
      </c>
      <c r="R689" s="18">
        <f t="shared" si="138"/>
        <v>7690000</v>
      </c>
      <c r="S689" s="17">
        <f t="shared" si="139"/>
        <v>256333.33333333334</v>
      </c>
      <c r="T689" s="19">
        <f>30*S689</f>
        <v>7690000</v>
      </c>
      <c r="U689" s="20">
        <v>2</v>
      </c>
      <c r="V689" s="20">
        <v>9</v>
      </c>
      <c r="W689" s="20">
        <f>20+30</f>
        <v>50</v>
      </c>
      <c r="X689" s="21">
        <f t="shared" si="140"/>
        <v>0.20833333333333334</v>
      </c>
      <c r="Y689" s="22">
        <f t="shared" ca="1" si="141"/>
        <v>0.33750000000000002</v>
      </c>
      <c r="Z689" s="26" t="s">
        <v>4244</v>
      </c>
      <c r="AA689" s="26">
        <f>VLOOKUP(B689,Hoja2!A:H,8,FALSE)</f>
        <v>2030</v>
      </c>
      <c r="AB689" s="27">
        <v>46064</v>
      </c>
      <c r="AC689" s="26" t="s">
        <v>4248</v>
      </c>
      <c r="AD689" s="27" t="s">
        <v>4248</v>
      </c>
      <c r="AE689" s="24" t="s">
        <v>8</v>
      </c>
      <c r="AF689" s="24" t="s">
        <v>9</v>
      </c>
      <c r="AG689" s="24">
        <f>VLOOKUP(B689,ARL!A:Z,22,FALSE)</f>
        <v>4</v>
      </c>
      <c r="AH689" s="25" t="str">
        <f t="shared" ca="1" si="142"/>
        <v>VIGENTE</v>
      </c>
      <c r="AI689" s="44" t="s">
        <v>3</v>
      </c>
      <c r="AJ689" s="44" t="s">
        <v>3</v>
      </c>
      <c r="AK689" s="44" t="s">
        <v>3</v>
      </c>
      <c r="AL689" s="44" t="s">
        <v>3</v>
      </c>
      <c r="AM689" s="44" t="s">
        <v>3</v>
      </c>
      <c r="AN689" s="23"/>
      <c r="AO689" s="8" t="s">
        <v>2</v>
      </c>
      <c r="AP689" s="23">
        <v>46111</v>
      </c>
      <c r="AQ689" s="45" t="s">
        <v>0</v>
      </c>
      <c r="AR689" s="41">
        <v>51118001</v>
      </c>
      <c r="AS689" s="41">
        <v>24361502</v>
      </c>
      <c r="AT689" s="41" t="s">
        <v>5460</v>
      </c>
      <c r="AU689" s="40"/>
    </row>
    <row r="690" spans="1:47" ht="36">
      <c r="A690" s="9" t="s">
        <v>9</v>
      </c>
      <c r="B690" s="10" t="s">
        <v>3098</v>
      </c>
      <c r="C690" s="6" t="str">
        <f>VLOOKUP(B690,Hoja1!A:G,3,FALSE)</f>
        <v>JOSÉ WILSON PINZÓN BERMÚDEZ</v>
      </c>
      <c r="D690" s="6" t="str">
        <f>VLOOKUP(B690,Hoja1!A:G,5,FALSE)</f>
        <v>AHYDA ROCIO QUIROGA PIRAQUIVE</v>
      </c>
      <c r="E690" s="6" t="e">
        <f>_xlfn.XLOOKUP(B690,#REF!,#REF!," ")</f>
        <v>#REF!</v>
      </c>
      <c r="F690" s="3" t="str">
        <f>VLOOKUP(B690,Hoja1!A:G,7,FALSE)</f>
        <v>VICTOR MAURICIO ARDILA RODRIGUEZ</v>
      </c>
      <c r="G690" s="11">
        <v>46049</v>
      </c>
      <c r="H690" s="12">
        <v>8</v>
      </c>
      <c r="I690" s="12">
        <v>240</v>
      </c>
      <c r="J690" s="13">
        <v>46058</v>
      </c>
      <c r="K690" s="5"/>
      <c r="L690" s="13">
        <v>46299</v>
      </c>
      <c r="M690" s="14"/>
      <c r="N690" s="15">
        <f t="shared" si="144"/>
        <v>46299</v>
      </c>
      <c r="O690" s="16">
        <v>38400000</v>
      </c>
      <c r="P690" s="17"/>
      <c r="Q690" s="17">
        <f t="shared" si="136"/>
        <v>38400000</v>
      </c>
      <c r="R690" s="18">
        <f t="shared" si="138"/>
        <v>4800000</v>
      </c>
      <c r="S690" s="17">
        <f t="shared" si="139"/>
        <v>160000</v>
      </c>
      <c r="T690" s="19">
        <f>30*S690</f>
        <v>4800000</v>
      </c>
      <c r="U690" s="20">
        <v>2</v>
      </c>
      <c r="V690" s="20">
        <v>9</v>
      </c>
      <c r="W690" s="20">
        <f>26+30</f>
        <v>56</v>
      </c>
      <c r="X690" s="21">
        <f t="shared" si="140"/>
        <v>0.23333333333333334</v>
      </c>
      <c r="Y690" s="22">
        <f t="shared" ca="1" si="141"/>
        <v>0.36249999999999999</v>
      </c>
      <c r="Z690" s="26" t="s">
        <v>4302</v>
      </c>
      <c r="AA690" s="26">
        <f>VLOOKUP(B690,Hoja2!A:H,8,FALSE)</f>
        <v>796</v>
      </c>
      <c r="AB690" s="27">
        <v>46052</v>
      </c>
      <c r="AC690" s="26"/>
      <c r="AD690" s="27"/>
      <c r="AE690" s="24" t="s">
        <v>8</v>
      </c>
      <c r="AF690" s="24" t="s">
        <v>9</v>
      </c>
      <c r="AG690" s="24">
        <f>VLOOKUP(B690,ARL!A:Z,22,FALSE)</f>
        <v>5</v>
      </c>
      <c r="AH690" s="25" t="str">
        <f t="shared" ca="1" si="142"/>
        <v>VIGENTE</v>
      </c>
      <c r="AI690" s="44"/>
      <c r="AJ690" s="44"/>
      <c r="AK690" s="44"/>
      <c r="AL690" s="44"/>
      <c r="AM690" s="44"/>
      <c r="AN690" s="23">
        <v>46109</v>
      </c>
      <c r="AO690" s="8" t="s">
        <v>2</v>
      </c>
      <c r="AP690" s="23">
        <v>46110</v>
      </c>
      <c r="AQ690" s="45" t="s">
        <v>0</v>
      </c>
      <c r="AR690" s="41">
        <v>51118001</v>
      </c>
      <c r="AS690" s="41">
        <v>24361502</v>
      </c>
      <c r="AT690" s="41" t="s">
        <v>5407</v>
      </c>
      <c r="AU690" s="40" t="s">
        <v>5696</v>
      </c>
    </row>
    <row r="691" spans="1:47" ht="36">
      <c r="A691" s="9" t="s">
        <v>9</v>
      </c>
      <c r="B691" s="10" t="s">
        <v>3104</v>
      </c>
      <c r="C691" s="6" t="str">
        <f>VLOOKUP(B691,Hoja1!A:G,3,FALSE)</f>
        <v>JUAN CARLOS PINZON BERMUDEZ</v>
      </c>
      <c r="D691" s="6" t="str">
        <f>VLOOKUP(B691,Hoja1!A:G,5,FALSE)</f>
        <v>AHYDA ROCIO QUIROGA PIRAQUIVE</v>
      </c>
      <c r="E691" s="6" t="e">
        <f>_xlfn.XLOOKUP(B691,#REF!,#REF!," ")</f>
        <v>#REF!</v>
      </c>
      <c r="F691" s="3" t="str">
        <f>VLOOKUP(B691,Hoja1!A:G,7,FALSE)</f>
        <v>VICTOR MAURICIO ARDILA RODRIGUEZ</v>
      </c>
      <c r="G691" s="11">
        <v>46049</v>
      </c>
      <c r="H691" s="12">
        <v>8</v>
      </c>
      <c r="I691" s="12">
        <v>240</v>
      </c>
      <c r="J691" s="13">
        <v>46055</v>
      </c>
      <c r="K691" s="5"/>
      <c r="L691" s="13">
        <v>46296</v>
      </c>
      <c r="M691" s="14"/>
      <c r="N691" s="15">
        <f t="shared" si="144"/>
        <v>46296</v>
      </c>
      <c r="O691" s="16">
        <v>38400000</v>
      </c>
      <c r="P691" s="17"/>
      <c r="Q691" s="17">
        <f t="shared" si="136"/>
        <v>38400000</v>
      </c>
      <c r="R691" s="18">
        <f t="shared" si="138"/>
        <v>4800000</v>
      </c>
      <c r="S691" s="17">
        <f t="shared" si="139"/>
        <v>160000</v>
      </c>
      <c r="T691" s="19">
        <f>30*S691</f>
        <v>4800000</v>
      </c>
      <c r="U691" s="20">
        <v>2</v>
      </c>
      <c r="V691" s="20">
        <v>9</v>
      </c>
      <c r="W691" s="20">
        <f>29+30</f>
        <v>59</v>
      </c>
      <c r="X691" s="21">
        <f t="shared" si="140"/>
        <v>0.24583333333333332</v>
      </c>
      <c r="Y691" s="22">
        <f t="shared" ca="1" si="141"/>
        <v>0.375</v>
      </c>
      <c r="Z691" s="26" t="s">
        <v>4302</v>
      </c>
      <c r="AA691" s="26">
        <f>VLOOKUP(B691,Hoja2!A:H,8,FALSE)</f>
        <v>797</v>
      </c>
      <c r="AB691" s="27">
        <v>46052</v>
      </c>
      <c r="AC691" s="26"/>
      <c r="AD691" s="27"/>
      <c r="AE691" s="24" t="s">
        <v>4</v>
      </c>
      <c r="AF691" s="24" t="s">
        <v>8</v>
      </c>
      <c r="AG691" s="24">
        <f>VLOOKUP(B691,ARL!A:Z,22,FALSE)</f>
        <v>5</v>
      </c>
      <c r="AH691" s="25" t="str">
        <f t="shared" ca="1" si="142"/>
        <v>VIGENTE</v>
      </c>
      <c r="AI691" s="44"/>
      <c r="AJ691" s="44"/>
      <c r="AK691" s="44"/>
      <c r="AL691" s="44"/>
      <c r="AM691" s="44"/>
      <c r="AN691" s="23"/>
      <c r="AO691" s="8" t="s">
        <v>2</v>
      </c>
      <c r="AP691" s="23">
        <v>46110</v>
      </c>
      <c r="AQ691" s="45" t="s">
        <v>0</v>
      </c>
      <c r="AR691" s="41">
        <v>51118001</v>
      </c>
      <c r="AS691" s="41">
        <v>24361502</v>
      </c>
      <c r="AT691" s="41" t="s">
        <v>5407</v>
      </c>
      <c r="AU691" s="40" t="s">
        <v>5472</v>
      </c>
    </row>
    <row r="692" spans="1:47" ht="24">
      <c r="A692" s="9" t="s">
        <v>9</v>
      </c>
      <c r="B692" s="10" t="s">
        <v>3108</v>
      </c>
      <c r="C692" s="6" t="str">
        <f>VLOOKUP(B692,Hoja1!A:G,3,FALSE)</f>
        <v>YENI PAOLA CASTILLO BARRERO</v>
      </c>
      <c r="D692" s="6" t="str">
        <f>VLOOKUP(B692,Hoja1!A:G,5,FALSE)</f>
        <v>ISOLIER ANDRES EGUIS BENITEZ</v>
      </c>
      <c r="E692" s="6" t="s">
        <v>687</v>
      </c>
      <c r="F692" s="3" t="str">
        <f>VLOOKUP(B692,Hoja1!A:G,7,FALSE)</f>
        <v>FERNANDO SOTELO AVILA</v>
      </c>
      <c r="G692" s="11">
        <v>46049</v>
      </c>
      <c r="H692" s="12">
        <v>8</v>
      </c>
      <c r="I692" s="12">
        <v>240</v>
      </c>
      <c r="J692" s="13">
        <v>46058</v>
      </c>
      <c r="K692" s="5"/>
      <c r="L692" s="13">
        <v>46299</v>
      </c>
      <c r="M692" s="14"/>
      <c r="N692" s="15">
        <f t="shared" si="144"/>
        <v>46299</v>
      </c>
      <c r="O692" s="16">
        <v>54400000</v>
      </c>
      <c r="P692" s="17"/>
      <c r="Q692" s="17">
        <f t="shared" si="136"/>
        <v>54400000</v>
      </c>
      <c r="R692" s="18">
        <f t="shared" si="138"/>
        <v>6800000</v>
      </c>
      <c r="S692" s="17">
        <f t="shared" si="139"/>
        <v>226666.66666666666</v>
      </c>
      <c r="T692" s="19">
        <f>R692</f>
        <v>6800000</v>
      </c>
      <c r="U692" s="20">
        <v>2</v>
      </c>
      <c r="V692" s="20">
        <v>9</v>
      </c>
      <c r="W692" s="20">
        <f>26+30</f>
        <v>56</v>
      </c>
      <c r="X692" s="21">
        <f t="shared" si="140"/>
        <v>0.23333333333333334</v>
      </c>
      <c r="Y692" s="22">
        <f t="shared" ca="1" si="141"/>
        <v>0.36249999999999999</v>
      </c>
      <c r="Z692" s="26" t="s">
        <v>4302</v>
      </c>
      <c r="AA692" s="26">
        <f>VLOOKUP(B692,Hoja2!A:H,8,FALSE)</f>
        <v>798</v>
      </c>
      <c r="AB692" s="27">
        <v>46052</v>
      </c>
      <c r="AC692" s="26"/>
      <c r="AD692" s="27"/>
      <c r="AE692" s="24" t="s">
        <v>6</v>
      </c>
      <c r="AF692" s="24" t="s">
        <v>8</v>
      </c>
      <c r="AG692" s="24">
        <f>VLOOKUP(B692,ARL!A:Z,22,FALSE)</f>
        <v>5</v>
      </c>
      <c r="AH692" s="25" t="str">
        <f t="shared" ca="1" si="142"/>
        <v>VIGENTE</v>
      </c>
      <c r="AI692" s="44"/>
      <c r="AJ692" s="44"/>
      <c r="AK692" s="44"/>
      <c r="AL692" s="44"/>
      <c r="AM692" s="44"/>
      <c r="AN692" s="23"/>
      <c r="AO692" s="8" t="s">
        <v>2</v>
      </c>
      <c r="AP692" s="23">
        <v>46112</v>
      </c>
      <c r="AQ692" s="45" t="s">
        <v>0</v>
      </c>
      <c r="AR692" s="41">
        <v>51118001</v>
      </c>
      <c r="AS692" s="41">
        <v>24361502</v>
      </c>
      <c r="AT692" s="41" t="s">
        <v>5407</v>
      </c>
      <c r="AU692" s="40"/>
    </row>
    <row r="693" spans="1:47" ht="36">
      <c r="A693" s="9" t="s">
        <v>9</v>
      </c>
      <c r="B693" s="10" t="s">
        <v>3112</v>
      </c>
      <c r="C693" s="6" t="str">
        <f>VLOOKUP(B693,Hoja1!A:G,3,FALSE)</f>
        <v>ELIANA MONROY</v>
      </c>
      <c r="D693" s="6" t="str">
        <f>VLOOKUP(B693,Hoja1!A:G,5,FALSE)</f>
        <v>HERMES CAVIEDES MORENO</v>
      </c>
      <c r="E693" s="6" t="e">
        <f>_xlfn.XLOOKUP(B693,#REF!,#REF!," ")</f>
        <v>#REF!</v>
      </c>
      <c r="F693" s="3" t="str">
        <f>VLOOKUP(B693,Hoja1!A:G,7,FALSE)</f>
        <v>JEISSON ANDREY GONZALEZ FLORIAN</v>
      </c>
      <c r="G693" s="11">
        <v>46049</v>
      </c>
      <c r="H693" s="12">
        <v>8</v>
      </c>
      <c r="I693" s="12">
        <v>240</v>
      </c>
      <c r="J693" s="13">
        <v>46058</v>
      </c>
      <c r="K693" s="5"/>
      <c r="L693" s="13">
        <v>46299</v>
      </c>
      <c r="M693" s="14"/>
      <c r="N693" s="15">
        <f t="shared" si="144"/>
        <v>46299</v>
      </c>
      <c r="O693" s="16">
        <v>38400000</v>
      </c>
      <c r="P693" s="17"/>
      <c r="Q693" s="17">
        <f t="shared" si="136"/>
        <v>38400000</v>
      </c>
      <c r="R693" s="18">
        <f t="shared" si="138"/>
        <v>4800000</v>
      </c>
      <c r="S693" s="17">
        <f t="shared" si="139"/>
        <v>160000</v>
      </c>
      <c r="T693" s="19">
        <f>+R693</f>
        <v>4800000</v>
      </c>
      <c r="U693" s="20">
        <v>2</v>
      </c>
      <c r="V693" s="20">
        <v>9</v>
      </c>
      <c r="W693" s="20">
        <f>26+30</f>
        <v>56</v>
      </c>
      <c r="X693" s="21">
        <f t="shared" si="140"/>
        <v>0.23333333333333334</v>
      </c>
      <c r="Y693" s="22">
        <f t="shared" ca="1" si="141"/>
        <v>0.36249999999999999</v>
      </c>
      <c r="Z693" s="26" t="s">
        <v>4678</v>
      </c>
      <c r="AA693" s="26">
        <f>VLOOKUP(B693,Hoja2!A:H,8,FALSE)</f>
        <v>759</v>
      </c>
      <c r="AB693" s="27">
        <v>46052</v>
      </c>
      <c r="AC693" s="26"/>
      <c r="AD693" s="27"/>
      <c r="AE693" s="24" t="s">
        <v>4</v>
      </c>
      <c r="AF693" s="24" t="s">
        <v>8</v>
      </c>
      <c r="AG693" s="24">
        <f>VLOOKUP(B693,ARL!A:Z,22,FALSE)</f>
        <v>1</v>
      </c>
      <c r="AH693" s="25" t="str">
        <f t="shared" ca="1" si="142"/>
        <v>VIGENTE</v>
      </c>
      <c r="AI693" s="44"/>
      <c r="AJ693" s="44"/>
      <c r="AK693" s="44"/>
      <c r="AL693" s="44"/>
      <c r="AM693" s="44"/>
      <c r="AN693" s="23">
        <v>46109</v>
      </c>
      <c r="AO693" s="8" t="s">
        <v>2</v>
      </c>
      <c r="AP693" s="23">
        <v>46111</v>
      </c>
      <c r="AQ693" s="45" t="s">
        <v>0</v>
      </c>
      <c r="AR693" s="41">
        <v>51118001</v>
      </c>
      <c r="AS693" s="41">
        <v>24361502</v>
      </c>
      <c r="AT693" s="41" t="s">
        <v>5417</v>
      </c>
      <c r="AU693" s="40"/>
    </row>
    <row r="694" spans="1:47" ht="24">
      <c r="A694" s="9" t="s">
        <v>9</v>
      </c>
      <c r="B694" s="10" t="s">
        <v>3116</v>
      </c>
      <c r="C694" s="6" t="str">
        <f>VLOOKUP(B694,Hoja1!A:G,3,FALSE)</f>
        <v>HERMES CAVIEDES MORENO</v>
      </c>
      <c r="D694" s="6" t="str">
        <f>VLOOKUP(B694,Hoja1!A:G,5,FALSE)</f>
        <v>OMAR RUBIANO CASTRO</v>
      </c>
      <c r="E694" s="6" t="e">
        <f>_xlfn.XLOOKUP(B694,#REF!,#REF!," ")</f>
        <v>#REF!</v>
      </c>
      <c r="F694" s="3" t="str">
        <f>VLOOKUP(B694,Hoja1!A:G,7,FALSE)</f>
        <v>MONICA ANDREA MIRANDA LOZADA</v>
      </c>
      <c r="G694" s="11">
        <v>46049</v>
      </c>
      <c r="H694" s="12">
        <v>8</v>
      </c>
      <c r="I694" s="12">
        <v>240</v>
      </c>
      <c r="J694" s="13">
        <v>46058</v>
      </c>
      <c r="K694" s="5"/>
      <c r="L694" s="13">
        <v>46299</v>
      </c>
      <c r="M694" s="14"/>
      <c r="N694" s="15">
        <f t="shared" si="144"/>
        <v>46299</v>
      </c>
      <c r="O694" s="16">
        <v>64000000</v>
      </c>
      <c r="P694" s="17"/>
      <c r="Q694" s="17">
        <f t="shared" si="136"/>
        <v>64000000</v>
      </c>
      <c r="R694" s="18">
        <f t="shared" si="138"/>
        <v>8000000</v>
      </c>
      <c r="S694" s="17">
        <f t="shared" si="139"/>
        <v>266666.66666666669</v>
      </c>
      <c r="T694" s="19">
        <f>30*S694</f>
        <v>8000000.0000000009</v>
      </c>
      <c r="U694" s="20">
        <v>2</v>
      </c>
      <c r="V694" s="20">
        <v>9</v>
      </c>
      <c r="W694" s="20">
        <v>56</v>
      </c>
      <c r="X694" s="21">
        <f t="shared" si="140"/>
        <v>0.23333333333333334</v>
      </c>
      <c r="Y694" s="22">
        <f t="shared" ca="1" si="141"/>
        <v>0.36249999999999999</v>
      </c>
      <c r="Z694" s="26" t="s">
        <v>4244</v>
      </c>
      <c r="AA694" s="26">
        <f>VLOOKUP(B694,Hoja2!A:H,8,FALSE)</f>
        <v>754</v>
      </c>
      <c r="AB694" s="27">
        <v>46052</v>
      </c>
      <c r="AC694" s="26"/>
      <c r="AD694" s="27"/>
      <c r="AE694" s="24" t="s">
        <v>8</v>
      </c>
      <c r="AF694" s="24" t="s">
        <v>9</v>
      </c>
      <c r="AG694" s="24">
        <f>VLOOKUP(B694,ARL!A:Z,22,FALSE)</f>
        <v>1</v>
      </c>
      <c r="AH694" s="25" t="str">
        <f t="shared" ca="1" si="142"/>
        <v>VIGENTE</v>
      </c>
      <c r="AI694" s="44" t="s">
        <v>3</v>
      </c>
      <c r="AJ694" s="44" t="s">
        <v>3</v>
      </c>
      <c r="AK694" s="44" t="s">
        <v>3</v>
      </c>
      <c r="AL694" s="44" t="s">
        <v>3</v>
      </c>
      <c r="AM694" s="44" t="s">
        <v>3</v>
      </c>
      <c r="AN694" s="23"/>
      <c r="AO694" s="8" t="s">
        <v>2</v>
      </c>
      <c r="AP694" s="23">
        <v>46111</v>
      </c>
      <c r="AQ694" s="45" t="s">
        <v>0</v>
      </c>
      <c r="AR694" s="41">
        <v>51118001</v>
      </c>
      <c r="AS694" s="41">
        <v>24361502</v>
      </c>
      <c r="AT694" s="41" t="s">
        <v>5422</v>
      </c>
      <c r="AU694" s="40"/>
    </row>
    <row r="695" spans="1:47" ht="36">
      <c r="A695" s="9" t="s">
        <v>9</v>
      </c>
      <c r="B695" s="10" t="s">
        <v>3121</v>
      </c>
      <c r="C695" s="6" t="str">
        <f>VLOOKUP(B695,Hoja1!A:G,3,FALSE)</f>
        <v>KAREN GERALDINE CARRERO RAMIREZ</v>
      </c>
      <c r="D695" s="6" t="str">
        <f>VLOOKUP(B695,Hoja1!A:G,5,FALSE)</f>
        <v>HERMES CAVIEDES MORENO</v>
      </c>
      <c r="E695" s="6" t="e">
        <f>_xlfn.XLOOKUP(B695,#REF!,#REF!," ")</f>
        <v>#REF!</v>
      </c>
      <c r="F695" s="3" t="str">
        <f>VLOOKUP(B695,Hoja1!A:G,7,FALSE)</f>
        <v>JEISSON ANDREY GONZALEZ FLORIAN</v>
      </c>
      <c r="G695" s="11">
        <v>46049</v>
      </c>
      <c r="H695" s="12">
        <v>8</v>
      </c>
      <c r="I695" s="12">
        <v>240</v>
      </c>
      <c r="J695" s="13">
        <v>46058</v>
      </c>
      <c r="K695" s="5"/>
      <c r="L695" s="13">
        <v>46299</v>
      </c>
      <c r="M695" s="14"/>
      <c r="N695" s="15">
        <f t="shared" si="144"/>
        <v>46299</v>
      </c>
      <c r="O695" s="16">
        <v>44800000</v>
      </c>
      <c r="P695" s="17"/>
      <c r="Q695" s="17">
        <f t="shared" si="136"/>
        <v>44800000</v>
      </c>
      <c r="R695" s="18">
        <f t="shared" si="138"/>
        <v>5600000</v>
      </c>
      <c r="S695" s="17">
        <f t="shared" si="139"/>
        <v>186666.66666666666</v>
      </c>
      <c r="T695" s="19">
        <v>5600000</v>
      </c>
      <c r="U695" s="20">
        <v>2</v>
      </c>
      <c r="V695" s="20">
        <v>9</v>
      </c>
      <c r="W695" s="20">
        <f>26+30</f>
        <v>56</v>
      </c>
      <c r="X695" s="21">
        <f t="shared" si="140"/>
        <v>0.23333333333333334</v>
      </c>
      <c r="Y695" s="22">
        <f t="shared" ca="1" si="141"/>
        <v>0.36249999999999999</v>
      </c>
      <c r="Z695" s="26" t="s">
        <v>4673</v>
      </c>
      <c r="AA695" s="26">
        <f>VLOOKUP(B695,Hoja2!A:H,8,FALSE)</f>
        <v>764</v>
      </c>
      <c r="AB695" s="27">
        <v>46052</v>
      </c>
      <c r="AC695" s="26"/>
      <c r="AD695" s="27"/>
      <c r="AE695" s="24" t="s">
        <v>8</v>
      </c>
      <c r="AF695" s="24" t="s">
        <v>9</v>
      </c>
      <c r="AG695" s="24">
        <f>VLOOKUP(B695,ARL!A:Z,22,FALSE)</f>
        <v>1</v>
      </c>
      <c r="AH695" s="25" t="str">
        <f t="shared" ca="1" si="142"/>
        <v>VIGENTE</v>
      </c>
      <c r="AI695" s="44"/>
      <c r="AJ695" s="44"/>
      <c r="AK695" s="44"/>
      <c r="AL695" s="44"/>
      <c r="AM695" s="44"/>
      <c r="AN695" s="23">
        <v>46109</v>
      </c>
      <c r="AO695" s="8" t="s">
        <v>2</v>
      </c>
      <c r="AP695" s="23">
        <v>46109</v>
      </c>
      <c r="AQ695" s="45" t="s">
        <v>0</v>
      </c>
      <c r="AR695" s="41">
        <v>51118001</v>
      </c>
      <c r="AS695" s="41">
        <v>24361502</v>
      </c>
      <c r="AT695" s="41" t="s">
        <v>5417</v>
      </c>
      <c r="AU695" s="40" t="s">
        <v>5697</v>
      </c>
    </row>
    <row r="696" spans="1:47" ht="36">
      <c r="A696" s="9" t="s">
        <v>9</v>
      </c>
      <c r="B696" s="10" t="s">
        <v>3126</v>
      </c>
      <c r="C696" s="6" t="str">
        <f>VLOOKUP(B696,Hoja1!A:G,3,FALSE)</f>
        <v>MONICA ALEJANDRA BERNAL FORIGUA</v>
      </c>
      <c r="D696" s="6" t="str">
        <f>VLOOKUP(B696,Hoja1!A:G,5,FALSE)</f>
        <v>HERMES CAVIEDES MORENO</v>
      </c>
      <c r="E696" s="6" t="e">
        <f>_xlfn.XLOOKUP(B696,#REF!,#REF!," ")</f>
        <v>#REF!</v>
      </c>
      <c r="F696" s="3" t="str">
        <f>VLOOKUP(B696,Hoja1!A:G,7,FALSE)</f>
        <v>JEISSON ANDREY GONZALEZ FLORIAN</v>
      </c>
      <c r="G696" s="11">
        <v>46049</v>
      </c>
      <c r="H696" s="12">
        <v>8</v>
      </c>
      <c r="I696" s="12">
        <v>240</v>
      </c>
      <c r="J696" s="13">
        <v>46063</v>
      </c>
      <c r="K696" s="5"/>
      <c r="L696" s="13">
        <v>46304</v>
      </c>
      <c r="M696" s="14"/>
      <c r="N696" s="15">
        <f t="shared" si="144"/>
        <v>46304</v>
      </c>
      <c r="O696" s="16">
        <v>54400000</v>
      </c>
      <c r="P696" s="17"/>
      <c r="Q696" s="17">
        <f t="shared" si="136"/>
        <v>54400000</v>
      </c>
      <c r="R696" s="18">
        <f t="shared" si="138"/>
        <v>6800000</v>
      </c>
      <c r="S696" s="17">
        <f t="shared" si="139"/>
        <v>226666.66666666666</v>
      </c>
      <c r="T696" s="19">
        <f>+R696</f>
        <v>6800000</v>
      </c>
      <c r="U696" s="20">
        <v>2</v>
      </c>
      <c r="V696" s="20">
        <v>9</v>
      </c>
      <c r="W696" s="20">
        <f>21+30</f>
        <v>51</v>
      </c>
      <c r="X696" s="21">
        <f t="shared" si="140"/>
        <v>0.21249999999999999</v>
      </c>
      <c r="Y696" s="22">
        <f t="shared" ca="1" si="141"/>
        <v>0.34166666666666667</v>
      </c>
      <c r="Z696" s="26" t="s">
        <v>4244</v>
      </c>
      <c r="AA696" s="26">
        <f>VLOOKUP(B696,Hoja2!A:H,8,FALSE)</f>
        <v>757</v>
      </c>
      <c r="AB696" s="27">
        <v>46052</v>
      </c>
      <c r="AC696" s="26"/>
      <c r="AD696" s="27"/>
      <c r="AE696" s="24" t="s">
        <v>6</v>
      </c>
      <c r="AF696" s="24" t="s">
        <v>8</v>
      </c>
      <c r="AG696" s="24">
        <f>VLOOKUP(B696,ARL!A:Z,22,FALSE)</f>
        <v>1</v>
      </c>
      <c r="AH696" s="25" t="str">
        <f t="shared" ca="1" si="142"/>
        <v>VIGENTE</v>
      </c>
      <c r="AI696" s="44"/>
      <c r="AJ696" s="44"/>
      <c r="AK696" s="44"/>
      <c r="AL696" s="44"/>
      <c r="AM696" s="44"/>
      <c r="AN696" s="23"/>
      <c r="AO696" s="8" t="s">
        <v>2</v>
      </c>
      <c r="AP696" s="23">
        <v>46109</v>
      </c>
      <c r="AQ696" s="45" t="s">
        <v>0</v>
      </c>
      <c r="AR696" s="41">
        <v>51118001</v>
      </c>
      <c r="AS696" s="41">
        <v>24361502</v>
      </c>
      <c r="AT696" s="41" t="s">
        <v>5417</v>
      </c>
      <c r="AU696" s="40"/>
    </row>
    <row r="697" spans="1:47" ht="36">
      <c r="A697" s="9" t="s">
        <v>9</v>
      </c>
      <c r="B697" s="10" t="s">
        <v>3131</v>
      </c>
      <c r="C697" s="6" t="str">
        <f>VLOOKUP(B697,Hoja1!A:G,3,FALSE)</f>
        <v>YADY ANDREA BAREÑO RUIZ</v>
      </c>
      <c r="D697" s="6" t="str">
        <f>VLOOKUP(B697,Hoja1!A:G,5,FALSE)</f>
        <v>HERMES CAVIEDES MORENO</v>
      </c>
      <c r="E697" s="6" t="e">
        <f>_xlfn.XLOOKUP(B697,#REF!,#REF!," ")</f>
        <v>#REF!</v>
      </c>
      <c r="F697" s="3" t="str">
        <f>VLOOKUP(B697,Hoja1!A:G,7,FALSE)</f>
        <v>JEISSON ANDREY GONZALEZ FLORIAN</v>
      </c>
      <c r="G697" s="11">
        <v>46049</v>
      </c>
      <c r="H697" s="12">
        <v>8</v>
      </c>
      <c r="I697" s="12">
        <v>240</v>
      </c>
      <c r="J697" s="13">
        <v>46058</v>
      </c>
      <c r="K697" s="5"/>
      <c r="L697" s="13">
        <v>46299</v>
      </c>
      <c r="M697" s="14"/>
      <c r="N697" s="15">
        <f t="shared" si="144"/>
        <v>46299</v>
      </c>
      <c r="O697" s="16">
        <v>54400000</v>
      </c>
      <c r="P697" s="17"/>
      <c r="Q697" s="17">
        <f t="shared" si="136"/>
        <v>54400000</v>
      </c>
      <c r="R697" s="18">
        <f t="shared" si="138"/>
        <v>6800000</v>
      </c>
      <c r="S697" s="17">
        <f t="shared" si="139"/>
        <v>226666.66666666666</v>
      </c>
      <c r="T697" s="19">
        <f>+R697</f>
        <v>6800000</v>
      </c>
      <c r="U697" s="20">
        <v>2</v>
      </c>
      <c r="V697" s="20">
        <v>9</v>
      </c>
      <c r="W697" s="20">
        <f>26+30</f>
        <v>56</v>
      </c>
      <c r="X697" s="21">
        <f t="shared" si="140"/>
        <v>0.23333333333333334</v>
      </c>
      <c r="Y697" s="22">
        <f t="shared" ca="1" si="141"/>
        <v>0.36249999999999999</v>
      </c>
      <c r="Z697" s="26" t="s">
        <v>4244</v>
      </c>
      <c r="AA697" s="26">
        <f>VLOOKUP(B697,Hoja2!A:H,8,FALSE)</f>
        <v>756</v>
      </c>
      <c r="AB697" s="27">
        <v>46052</v>
      </c>
      <c r="AC697" s="26"/>
      <c r="AD697" s="27"/>
      <c r="AE697" s="24" t="s">
        <v>6</v>
      </c>
      <c r="AF697" s="24" t="s">
        <v>8</v>
      </c>
      <c r="AG697" s="24">
        <f>VLOOKUP(B697,ARL!A:Z,22,FALSE)</f>
        <v>1</v>
      </c>
      <c r="AH697" s="25" t="str">
        <f t="shared" ca="1" si="142"/>
        <v>VIGENTE</v>
      </c>
      <c r="AI697" s="44"/>
      <c r="AJ697" s="44"/>
      <c r="AK697" s="44"/>
      <c r="AL697" s="44"/>
      <c r="AM697" s="44"/>
      <c r="AN697" s="23">
        <v>46109</v>
      </c>
      <c r="AO697" s="8" t="s">
        <v>2</v>
      </c>
      <c r="AP697" s="23">
        <v>46109</v>
      </c>
      <c r="AQ697" s="45" t="s">
        <v>0</v>
      </c>
      <c r="AR697" s="41">
        <v>51118001</v>
      </c>
      <c r="AS697" s="41">
        <v>24361502</v>
      </c>
      <c r="AT697" s="41" t="s">
        <v>5417</v>
      </c>
      <c r="AU697" s="40" t="s">
        <v>5497</v>
      </c>
    </row>
    <row r="698" spans="1:47" ht="36">
      <c r="A698" s="9" t="s">
        <v>9</v>
      </c>
      <c r="B698" s="10" t="s">
        <v>3135</v>
      </c>
      <c r="C698" s="6" t="str">
        <f>VLOOKUP(B698,Hoja1!A:G,3,FALSE)</f>
        <v>GERBEY GARCIA AVILA</v>
      </c>
      <c r="D698" s="6" t="str">
        <f>VLOOKUP(B698,Hoja1!A:G,5,FALSE)</f>
        <v>AHYDA ROCIO QUIROGA PIRAQUIVE</v>
      </c>
      <c r="E698" s="6" t="e">
        <f>_xlfn.XLOOKUP(B698,#REF!,#REF!," ")</f>
        <v>#REF!</v>
      </c>
      <c r="F698" s="3" t="str">
        <f>VLOOKUP(B698,Hoja1!A:G,7,FALSE)</f>
        <v>VICTOR MAURICIO ARDILA RODRIGUEZ</v>
      </c>
      <c r="G698" s="11">
        <v>46050</v>
      </c>
      <c r="H698" s="12">
        <v>8</v>
      </c>
      <c r="I698" s="12">
        <v>240</v>
      </c>
      <c r="J698" s="13">
        <v>46062</v>
      </c>
      <c r="K698" s="5"/>
      <c r="L698" s="13">
        <v>46303</v>
      </c>
      <c r="M698" s="14"/>
      <c r="N698" s="15">
        <f t="shared" si="144"/>
        <v>46303</v>
      </c>
      <c r="O698" s="16">
        <v>38400000</v>
      </c>
      <c r="P698" s="17"/>
      <c r="Q698" s="17">
        <f t="shared" si="136"/>
        <v>38400000</v>
      </c>
      <c r="R698" s="18">
        <f t="shared" si="138"/>
        <v>4800000</v>
      </c>
      <c r="S698" s="17">
        <f t="shared" si="139"/>
        <v>160000</v>
      </c>
      <c r="T698" s="19">
        <f>30*S698</f>
        <v>4800000</v>
      </c>
      <c r="U698" s="20">
        <v>2</v>
      </c>
      <c r="V698" s="20">
        <v>9</v>
      </c>
      <c r="W698" s="20">
        <f>22+30</f>
        <v>52</v>
      </c>
      <c r="X698" s="21">
        <f t="shared" si="140"/>
        <v>0.21666666666666667</v>
      </c>
      <c r="Y698" s="22">
        <f t="shared" ca="1" si="141"/>
        <v>0.34583333333333333</v>
      </c>
      <c r="Z698" s="26" t="s">
        <v>4302</v>
      </c>
      <c r="AA698" s="26">
        <f>VLOOKUP(B698,Hoja2!A:H,8,FALSE)</f>
        <v>1815</v>
      </c>
      <c r="AB698" s="27">
        <v>46062</v>
      </c>
      <c r="AC698" s="26"/>
      <c r="AD698" s="27"/>
      <c r="AE698" s="24" t="s">
        <v>6</v>
      </c>
      <c r="AF698" s="24" t="s">
        <v>8</v>
      </c>
      <c r="AG698" s="24">
        <f>VLOOKUP(B698,ARL!A:Z,22,FALSE)</f>
        <v>5</v>
      </c>
      <c r="AH698" s="25" t="str">
        <f t="shared" ca="1" si="142"/>
        <v>VIGENTE</v>
      </c>
      <c r="AI698" s="44"/>
      <c r="AJ698" s="44"/>
      <c r="AK698" s="44"/>
      <c r="AL698" s="44"/>
      <c r="AM698" s="44"/>
      <c r="AN698" s="23">
        <v>46110</v>
      </c>
      <c r="AO698" s="8" t="s">
        <v>2</v>
      </c>
      <c r="AP698" s="47">
        <v>46110</v>
      </c>
      <c r="AQ698" s="45" t="s">
        <v>0</v>
      </c>
      <c r="AR698" s="41">
        <v>51118001</v>
      </c>
      <c r="AS698" s="41">
        <v>24361502</v>
      </c>
      <c r="AT698" s="41" t="s">
        <v>5407</v>
      </c>
      <c r="AU698" s="40" t="s">
        <v>5698</v>
      </c>
    </row>
    <row r="699" spans="1:47">
      <c r="A699" s="9" t="s">
        <v>9</v>
      </c>
      <c r="B699" s="10" t="s">
        <v>5699</v>
      </c>
      <c r="C699" s="6" t="e">
        <f>VLOOKUP(B699,Hoja1!A:G,3,FALSE)</f>
        <v>#N/A</v>
      </c>
      <c r="D699" s="6" t="e">
        <f>VLOOKUP(B699,Hoja1!A:G,5,FALSE)</f>
        <v>#N/A</v>
      </c>
      <c r="E699" s="6" t="e">
        <f>_xlfn.XLOOKUP(B699,#REF!,#REF!," ")</f>
        <v>#REF!</v>
      </c>
      <c r="F699" s="3" t="e">
        <f>VLOOKUP(B699,Hoja1!A:G,7,FALSE)</f>
        <v>#N/A</v>
      </c>
      <c r="G699" s="11"/>
      <c r="H699" s="12">
        <v>8</v>
      </c>
      <c r="I699" s="12">
        <v>240</v>
      </c>
      <c r="J699" s="13"/>
      <c r="K699" s="5"/>
      <c r="L699" s="13"/>
      <c r="M699" s="14"/>
      <c r="N699" s="15">
        <f t="shared" si="144"/>
        <v>0</v>
      </c>
      <c r="O699" s="16"/>
      <c r="P699" s="17"/>
      <c r="Q699" s="17">
        <f t="shared" si="136"/>
        <v>0</v>
      </c>
      <c r="R699" s="18">
        <f t="shared" si="138"/>
        <v>0</v>
      </c>
      <c r="S699" s="17">
        <f t="shared" si="139"/>
        <v>0</v>
      </c>
      <c r="T699" s="19" t="e">
        <f>+AA699*S699</f>
        <v>#N/A</v>
      </c>
      <c r="U699" s="20">
        <v>1</v>
      </c>
      <c r="V699" s="20">
        <v>9</v>
      </c>
      <c r="W699" s="20"/>
      <c r="X699" s="21">
        <f t="shared" si="140"/>
        <v>0</v>
      </c>
      <c r="Y699" s="22">
        <f t="shared" ca="1" si="141"/>
        <v>192.27083333333334</v>
      </c>
      <c r="Z699" s="26" t="e">
        <v>#N/A</v>
      </c>
      <c r="AA699" s="26" t="e">
        <f>VLOOKUP(B699,Hoja2!A:H,8,FALSE)</f>
        <v>#N/A</v>
      </c>
      <c r="AB699" s="27" t="e">
        <v>#N/A</v>
      </c>
      <c r="AC699" s="26"/>
      <c r="AD699" s="27"/>
      <c r="AE699" s="24"/>
      <c r="AF699" s="24"/>
      <c r="AG699" s="24" t="e">
        <f>VLOOKUP(B699,ARL!A:Z,22,FALSE)</f>
        <v>#N/A</v>
      </c>
      <c r="AH699" s="25" t="str">
        <f t="shared" ca="1" si="142"/>
        <v>TERMINADO</v>
      </c>
      <c r="AI699" s="44"/>
      <c r="AJ699" s="44"/>
      <c r="AK699" s="44"/>
      <c r="AL699" s="44"/>
      <c r="AM699" s="44"/>
      <c r="AN699" s="23"/>
      <c r="AO699" s="8"/>
      <c r="AP699" s="23"/>
      <c r="AQ699" s="45"/>
      <c r="AR699" s="41">
        <v>51118001</v>
      </c>
      <c r="AS699" s="41">
        <v>24361502</v>
      </c>
      <c r="AT699" s="41"/>
      <c r="AU699" s="40"/>
    </row>
    <row r="700" spans="1:47" ht="36">
      <c r="A700" s="9" t="s">
        <v>9</v>
      </c>
      <c r="B700" s="10" t="s">
        <v>3140</v>
      </c>
      <c r="C700" s="6" t="str">
        <f>VLOOKUP(B700,Hoja1!A:G,3,FALSE)</f>
        <v>CARLOS JADIR GÓMEZ REYES</v>
      </c>
      <c r="D700" s="6" t="str">
        <f>VLOOKUP(B700,Hoja1!A:G,5,FALSE)</f>
        <v>AHYDA ROCIO QUIROGA PIRAQUIVE</v>
      </c>
      <c r="E700" s="6" t="e">
        <f>_xlfn.XLOOKUP(B700,#REF!,#REF!," ")</f>
        <v>#REF!</v>
      </c>
      <c r="F700" s="3" t="str">
        <f>VLOOKUP(B700,Hoja1!A:G,7,FALSE)</f>
        <v>VICTOR MAURICIO ARDILA RODRIGUEZ</v>
      </c>
      <c r="G700" s="11">
        <v>46051</v>
      </c>
      <c r="H700" s="12">
        <v>8</v>
      </c>
      <c r="I700" s="12">
        <v>240</v>
      </c>
      <c r="J700" s="13">
        <v>46064</v>
      </c>
      <c r="K700" s="5"/>
      <c r="L700" s="13">
        <v>46305</v>
      </c>
      <c r="M700" s="14"/>
      <c r="N700" s="15">
        <f t="shared" si="144"/>
        <v>46305</v>
      </c>
      <c r="O700" s="16">
        <v>24760000</v>
      </c>
      <c r="P700" s="17"/>
      <c r="Q700" s="17">
        <f t="shared" ref="Q700:Q763" si="145">+O700+P700</f>
        <v>24760000</v>
      </c>
      <c r="R700" s="18">
        <f t="shared" si="138"/>
        <v>3095000</v>
      </c>
      <c r="S700" s="17">
        <f t="shared" si="139"/>
        <v>103166.66666666667</v>
      </c>
      <c r="T700" s="19">
        <f>30*S700</f>
        <v>3095000</v>
      </c>
      <c r="U700" s="20">
        <v>2</v>
      </c>
      <c r="V700" s="20">
        <v>9</v>
      </c>
      <c r="W700" s="20">
        <f>20+30</f>
        <v>50</v>
      </c>
      <c r="X700" s="21">
        <f t="shared" si="140"/>
        <v>0.20833333333333334</v>
      </c>
      <c r="Y700" s="22">
        <f t="shared" ca="1" si="141"/>
        <v>0.33750000000000002</v>
      </c>
      <c r="Z700" s="26" t="s">
        <v>4302</v>
      </c>
      <c r="AA700" s="26">
        <f>VLOOKUP(B700,Hoja2!A:H,8,FALSE)</f>
        <v>2002</v>
      </c>
      <c r="AB700" s="27">
        <v>46064</v>
      </c>
      <c r="AC700" s="26"/>
      <c r="AD700" s="27"/>
      <c r="AE700" s="24" t="s">
        <v>4</v>
      </c>
      <c r="AF700" s="24" t="s">
        <v>8</v>
      </c>
      <c r="AG700" s="24">
        <f>VLOOKUP(B700,ARL!A:Z,22,FALSE)</f>
        <v>5</v>
      </c>
      <c r="AH700" s="25" t="str">
        <f t="shared" ca="1" si="142"/>
        <v>VIGENTE</v>
      </c>
      <c r="AI700" s="44"/>
      <c r="AJ700" s="44"/>
      <c r="AK700" s="44"/>
      <c r="AL700" s="44"/>
      <c r="AM700" s="44"/>
      <c r="AN700" s="23"/>
      <c r="AO700" s="8" t="s">
        <v>2</v>
      </c>
      <c r="AP700" s="23">
        <v>46111</v>
      </c>
      <c r="AQ700" s="45" t="s">
        <v>0</v>
      </c>
      <c r="AR700" s="41">
        <v>51118001</v>
      </c>
      <c r="AS700" s="41">
        <v>24361502</v>
      </c>
      <c r="AT700" s="41" t="s">
        <v>5407</v>
      </c>
      <c r="AU700" s="40"/>
    </row>
    <row r="701" spans="1:47" ht="36">
      <c r="A701" s="9" t="s">
        <v>9</v>
      </c>
      <c r="B701" s="10" t="s">
        <v>3145</v>
      </c>
      <c r="C701" s="6" t="str">
        <f>VLOOKUP(B701,Hoja1!A:G,3,FALSE)</f>
        <v>CRISTIAN CAMILO ORTIZ CARDENAS</v>
      </c>
      <c r="D701" s="6" t="str">
        <f>VLOOKUP(B701,Hoja1!A:G,5,FALSE)</f>
        <v>AHYDA ROCIO QUIROGA PIRAQUIVE</v>
      </c>
      <c r="E701" s="6" t="e">
        <f>_xlfn.XLOOKUP(B701,#REF!,#REF!," ")</f>
        <v>#REF!</v>
      </c>
      <c r="F701" s="3" t="str">
        <f>VLOOKUP(B701,Hoja1!A:G,7,FALSE)</f>
        <v>VICTOR MAURICIO ARDILA RODRIGUEZ</v>
      </c>
      <c r="G701" s="11">
        <v>46052</v>
      </c>
      <c r="H701" s="12">
        <v>8</v>
      </c>
      <c r="I701" s="12">
        <v>240</v>
      </c>
      <c r="J701" s="13">
        <v>46064</v>
      </c>
      <c r="K701" s="5"/>
      <c r="L701" s="13">
        <v>46305</v>
      </c>
      <c r="M701" s="14"/>
      <c r="N701" s="15">
        <f t="shared" si="144"/>
        <v>46305</v>
      </c>
      <c r="O701" s="16">
        <v>24760000</v>
      </c>
      <c r="P701" s="17"/>
      <c r="Q701" s="17">
        <f t="shared" si="145"/>
        <v>24760000</v>
      </c>
      <c r="R701" s="18">
        <f t="shared" si="138"/>
        <v>3095000</v>
      </c>
      <c r="S701" s="17">
        <f t="shared" si="139"/>
        <v>103166.66666666667</v>
      </c>
      <c r="T701" s="19">
        <f>30*S701</f>
        <v>3095000</v>
      </c>
      <c r="U701" s="20">
        <v>2</v>
      </c>
      <c r="V701" s="20">
        <v>9</v>
      </c>
      <c r="W701" s="20">
        <f>20+30</f>
        <v>50</v>
      </c>
      <c r="X701" s="21">
        <f t="shared" si="140"/>
        <v>0.20833333333333334</v>
      </c>
      <c r="Y701" s="22">
        <f t="shared" ca="1" si="141"/>
        <v>0.33750000000000002</v>
      </c>
      <c r="Z701" s="26" t="s">
        <v>4302</v>
      </c>
      <c r="AA701" s="26">
        <f>VLOOKUP(B701,Hoja2!A:H,8,FALSE)</f>
        <v>2003</v>
      </c>
      <c r="AB701" s="27">
        <v>46064</v>
      </c>
      <c r="AC701" s="26"/>
      <c r="AD701" s="27"/>
      <c r="AE701" s="24" t="s">
        <v>4</v>
      </c>
      <c r="AF701" s="24" t="s">
        <v>8</v>
      </c>
      <c r="AG701" s="24">
        <f>VLOOKUP(B701,ARL!A:Z,22,FALSE)</f>
        <v>5</v>
      </c>
      <c r="AH701" s="25" t="str">
        <f t="shared" ca="1" si="142"/>
        <v>VIGENTE</v>
      </c>
      <c r="AI701" s="44"/>
      <c r="AJ701" s="44"/>
      <c r="AK701" s="44"/>
      <c r="AL701" s="44"/>
      <c r="AM701" s="44"/>
      <c r="AN701" s="23"/>
      <c r="AO701" s="8" t="s">
        <v>2</v>
      </c>
      <c r="AP701" s="23">
        <v>46111</v>
      </c>
      <c r="AQ701" s="45" t="s">
        <v>0</v>
      </c>
      <c r="AR701" s="41">
        <v>51118001</v>
      </c>
      <c r="AS701" s="41">
        <v>24361502</v>
      </c>
      <c r="AT701" s="41" t="s">
        <v>5407</v>
      </c>
      <c r="AU701" s="40"/>
    </row>
    <row r="702" spans="1:47" ht="36">
      <c r="A702" s="9" t="s">
        <v>9</v>
      </c>
      <c r="B702" s="10" t="s">
        <v>3150</v>
      </c>
      <c r="C702" s="6" t="str">
        <f>VLOOKUP(B702,Hoja1!A:G,3,FALSE)</f>
        <v>ELMER PEÑA</v>
      </c>
      <c r="D702" s="6" t="str">
        <f>VLOOKUP(B702,Hoja1!A:G,5,FALSE)</f>
        <v>AHYDA ROCIO QUIROGA PIRAQUIVE</v>
      </c>
      <c r="E702" s="6" t="e">
        <f>_xlfn.XLOOKUP(B702,#REF!,#REF!," ")</f>
        <v>#REF!</v>
      </c>
      <c r="F702" s="3" t="str">
        <f>VLOOKUP(B702,Hoja1!A:G,7,FALSE)</f>
        <v>VICTOR MAURICIO ARDILA RODRIGUEZ</v>
      </c>
      <c r="G702" s="11">
        <v>46052</v>
      </c>
      <c r="H702" s="12">
        <v>8</v>
      </c>
      <c r="I702" s="12">
        <v>240</v>
      </c>
      <c r="J702" s="13">
        <v>46064</v>
      </c>
      <c r="K702" s="5"/>
      <c r="L702" s="13">
        <v>46305</v>
      </c>
      <c r="M702" s="14"/>
      <c r="N702" s="15">
        <f t="shared" si="144"/>
        <v>46305</v>
      </c>
      <c r="O702" s="16">
        <v>24760000</v>
      </c>
      <c r="P702" s="17"/>
      <c r="Q702" s="17">
        <f t="shared" si="145"/>
        <v>24760000</v>
      </c>
      <c r="R702" s="18">
        <f t="shared" si="138"/>
        <v>3095000</v>
      </c>
      <c r="S702" s="17">
        <f t="shared" si="139"/>
        <v>103166.66666666667</v>
      </c>
      <c r="T702" s="19">
        <f>30*S702</f>
        <v>3095000</v>
      </c>
      <c r="U702" s="20">
        <v>2</v>
      </c>
      <c r="V702" s="20">
        <v>9</v>
      </c>
      <c r="W702" s="20">
        <f>20+30</f>
        <v>50</v>
      </c>
      <c r="X702" s="21">
        <f t="shared" si="140"/>
        <v>0.20833333333333334</v>
      </c>
      <c r="Y702" s="22">
        <f t="shared" ca="1" si="141"/>
        <v>0.33750000000000002</v>
      </c>
      <c r="Z702" s="26" t="s">
        <v>4302</v>
      </c>
      <c r="AA702" s="26">
        <f>VLOOKUP(B702,Hoja2!A:H,8,FALSE)</f>
        <v>2005</v>
      </c>
      <c r="AB702" s="27">
        <v>46064</v>
      </c>
      <c r="AC702" s="26"/>
      <c r="AD702" s="27"/>
      <c r="AE702" s="24" t="s">
        <v>4</v>
      </c>
      <c r="AF702" s="24" t="s">
        <v>8</v>
      </c>
      <c r="AG702" s="24">
        <f>VLOOKUP(B702,ARL!A:Z,22,FALSE)</f>
        <v>5</v>
      </c>
      <c r="AH702" s="25" t="str">
        <f t="shared" ca="1" si="142"/>
        <v>VIGENTE</v>
      </c>
      <c r="AI702" s="44"/>
      <c r="AJ702" s="44"/>
      <c r="AK702" s="44"/>
      <c r="AL702" s="44"/>
      <c r="AM702" s="44"/>
      <c r="AN702" s="23"/>
      <c r="AO702" s="8" t="s">
        <v>2</v>
      </c>
      <c r="AP702" s="23">
        <v>46112</v>
      </c>
      <c r="AQ702" s="45" t="s">
        <v>0</v>
      </c>
      <c r="AR702" s="41">
        <v>51118001</v>
      </c>
      <c r="AS702" s="41">
        <v>24361502</v>
      </c>
      <c r="AT702" s="41" t="s">
        <v>5407</v>
      </c>
      <c r="AU702" s="40"/>
    </row>
    <row r="703" spans="1:47" ht="36">
      <c r="A703" s="9" t="s">
        <v>9</v>
      </c>
      <c r="B703" s="10" t="s">
        <v>3154</v>
      </c>
      <c r="C703" s="6" t="str">
        <f>VLOOKUP(B703,Hoja1!A:G,3,FALSE)</f>
        <v>GABRIEL CIFUENTES CARRANZA</v>
      </c>
      <c r="D703" s="6" t="str">
        <f>VLOOKUP(B703,Hoja1!A:G,5,FALSE)</f>
        <v>AHYDA ROCIO QUIROGA PIRAQUIVE</v>
      </c>
      <c r="E703" s="6" t="e">
        <f>_xlfn.XLOOKUP(B703,#REF!,#REF!," ")</f>
        <v>#REF!</v>
      </c>
      <c r="F703" s="3" t="str">
        <f>VLOOKUP(B703,Hoja1!A:G,7,FALSE)</f>
        <v>VICTOR MAURICIO ARDILA RODRIGUEZ</v>
      </c>
      <c r="G703" s="11">
        <v>46052</v>
      </c>
      <c r="H703" s="12">
        <v>8</v>
      </c>
      <c r="I703" s="12">
        <v>240</v>
      </c>
      <c r="J703" s="13">
        <v>46064</v>
      </c>
      <c r="K703" s="5"/>
      <c r="L703" s="13">
        <v>46305</v>
      </c>
      <c r="M703" s="14"/>
      <c r="N703" s="15">
        <f t="shared" si="144"/>
        <v>46305</v>
      </c>
      <c r="O703" s="16">
        <v>24760000</v>
      </c>
      <c r="P703" s="17"/>
      <c r="Q703" s="17">
        <f t="shared" si="145"/>
        <v>24760000</v>
      </c>
      <c r="R703" s="18">
        <f t="shared" si="138"/>
        <v>3095000</v>
      </c>
      <c r="S703" s="17">
        <f t="shared" si="139"/>
        <v>103166.66666666667</v>
      </c>
      <c r="T703" s="19">
        <f>30*S703</f>
        <v>3095000</v>
      </c>
      <c r="U703" s="20">
        <v>2</v>
      </c>
      <c r="V703" s="20">
        <v>9</v>
      </c>
      <c r="W703" s="20">
        <f>20+30</f>
        <v>50</v>
      </c>
      <c r="X703" s="21">
        <f t="shared" si="140"/>
        <v>0.20833333333333334</v>
      </c>
      <c r="Y703" s="22">
        <f t="shared" ca="1" si="141"/>
        <v>0.33750000000000002</v>
      </c>
      <c r="Z703" s="26" t="s">
        <v>4302</v>
      </c>
      <c r="AA703" s="26">
        <f>VLOOKUP(B703,Hoja2!A:H,8,FALSE)</f>
        <v>2006</v>
      </c>
      <c r="AB703" s="27">
        <v>46064</v>
      </c>
      <c r="AC703" s="26"/>
      <c r="AD703" s="27"/>
      <c r="AE703" s="24"/>
      <c r="AF703" s="24" t="s">
        <v>8</v>
      </c>
      <c r="AG703" s="24">
        <f>VLOOKUP(B703,ARL!A:Z,22,FALSE)</f>
        <v>5</v>
      </c>
      <c r="AH703" s="25" t="str">
        <f t="shared" ca="1" si="142"/>
        <v>VIGENTE</v>
      </c>
      <c r="AI703" s="44"/>
      <c r="AJ703" s="44"/>
      <c r="AK703" s="44"/>
      <c r="AL703" s="44"/>
      <c r="AM703" s="44"/>
      <c r="AN703" s="23">
        <v>46111</v>
      </c>
      <c r="AO703" s="8" t="s">
        <v>2</v>
      </c>
      <c r="AP703" s="23">
        <v>46111</v>
      </c>
      <c r="AQ703" s="45" t="s">
        <v>0</v>
      </c>
      <c r="AR703" s="41">
        <v>51118001</v>
      </c>
      <c r="AS703" s="41">
        <v>24361502</v>
      </c>
      <c r="AT703" s="41" t="s">
        <v>5407</v>
      </c>
      <c r="AU703" s="40" t="s">
        <v>5700</v>
      </c>
    </row>
    <row r="704" spans="1:47" ht="36">
      <c r="A704" s="9" t="s">
        <v>9</v>
      </c>
      <c r="B704" s="10" t="s">
        <v>3158</v>
      </c>
      <c r="C704" s="6" t="str">
        <f>VLOOKUP(B704,Hoja1!A:G,3,FALSE)</f>
        <v>GINETH VIVIANA ROJAS REYES</v>
      </c>
      <c r="D704" s="6" t="str">
        <f>VLOOKUP(B704,Hoja1!A:G,5,FALSE)</f>
        <v>AHYDA ROCIO QUIROGA PIRAQUIVE</v>
      </c>
      <c r="E704" s="6" t="e">
        <f>_xlfn.XLOOKUP(B704,#REF!,#REF!," ")</f>
        <v>#REF!</v>
      </c>
      <c r="F704" s="3" t="str">
        <f>VLOOKUP(B704,Hoja1!A:G,7,FALSE)</f>
        <v>VICTOR MAURICIO ARDILA RODRIGUEZ</v>
      </c>
      <c r="G704" s="11">
        <v>46050</v>
      </c>
      <c r="H704" s="12">
        <v>8</v>
      </c>
      <c r="I704" s="12">
        <v>240</v>
      </c>
      <c r="J704" s="13">
        <v>46062</v>
      </c>
      <c r="K704" s="5"/>
      <c r="L704" s="13">
        <v>46303</v>
      </c>
      <c r="M704" s="14"/>
      <c r="N704" s="15">
        <f t="shared" si="144"/>
        <v>46303</v>
      </c>
      <c r="O704" s="16">
        <v>24760000</v>
      </c>
      <c r="P704" s="17"/>
      <c r="Q704" s="17">
        <f t="shared" si="145"/>
        <v>24760000</v>
      </c>
      <c r="R704" s="18">
        <f t="shared" si="138"/>
        <v>3095000</v>
      </c>
      <c r="S704" s="17">
        <f t="shared" si="139"/>
        <v>103166.66666666667</v>
      </c>
      <c r="T704" s="19">
        <f>22*S704</f>
        <v>2269666.666666667</v>
      </c>
      <c r="U704" s="20">
        <v>1</v>
      </c>
      <c r="V704" s="20">
        <v>9</v>
      </c>
      <c r="W704" s="20">
        <v>22</v>
      </c>
      <c r="X704" s="21">
        <f t="shared" si="140"/>
        <v>9.166666666666666E-2</v>
      </c>
      <c r="Y704" s="22">
        <f t="shared" ca="1" si="141"/>
        <v>0.34583333333333333</v>
      </c>
      <c r="Z704" s="26" t="s">
        <v>4302</v>
      </c>
      <c r="AA704" s="26">
        <f>VLOOKUP(B704,Hoja2!A:H,8,FALSE)</f>
        <v>1816</v>
      </c>
      <c r="AB704" s="27">
        <v>46062</v>
      </c>
      <c r="AC704" s="26"/>
      <c r="AD704" s="27"/>
      <c r="AE704" s="24" t="s">
        <v>4</v>
      </c>
      <c r="AF704" s="24"/>
      <c r="AG704" s="24">
        <f>VLOOKUP(B704,ARL!A:Z,22,FALSE)</f>
        <v>5</v>
      </c>
      <c r="AH704" s="25" t="str">
        <f t="shared" ca="1" si="142"/>
        <v>VIGENTE</v>
      </c>
      <c r="AI704" s="44"/>
      <c r="AJ704" s="44"/>
      <c r="AK704" s="44"/>
      <c r="AL704" s="44"/>
      <c r="AM704" s="44"/>
      <c r="AN704" s="47"/>
      <c r="AO704" s="8"/>
      <c r="AP704" s="23"/>
      <c r="AQ704" s="45"/>
      <c r="AR704" s="41">
        <v>51118001</v>
      </c>
      <c r="AS704" s="41">
        <v>24361502</v>
      </c>
      <c r="AT704" s="41"/>
      <c r="AU704" s="40"/>
    </row>
    <row r="705" spans="1:47" ht="36">
      <c r="A705" s="9" t="s">
        <v>9</v>
      </c>
      <c r="B705" s="10" t="s">
        <v>3162</v>
      </c>
      <c r="C705" s="6" t="str">
        <f>VLOOKUP(B705,Hoja1!A:G,3,FALSE)</f>
        <v>GONZALO CRUZ RUEDA</v>
      </c>
      <c r="D705" s="6" t="str">
        <f>VLOOKUP(B705,Hoja1!A:G,5,FALSE)</f>
        <v>AHYDA ROCIO QUIROGA PIRAQUIVE</v>
      </c>
      <c r="E705" s="6" t="e">
        <f>_xlfn.XLOOKUP(B705,#REF!,#REF!," ")</f>
        <v>#REF!</v>
      </c>
      <c r="F705" s="3" t="str">
        <f>VLOOKUP(B705,Hoja1!A:G,7,FALSE)</f>
        <v>VICTOR MAURICIO ARDILA RODRIGUEZ</v>
      </c>
      <c r="G705" s="11">
        <v>46051</v>
      </c>
      <c r="H705" s="12">
        <v>8</v>
      </c>
      <c r="I705" s="12">
        <v>240</v>
      </c>
      <c r="J705" s="13">
        <v>46064</v>
      </c>
      <c r="K705" s="5"/>
      <c r="L705" s="13">
        <v>46305</v>
      </c>
      <c r="M705" s="14"/>
      <c r="N705" s="15">
        <f t="shared" si="144"/>
        <v>46305</v>
      </c>
      <c r="O705" s="16">
        <v>24760000</v>
      </c>
      <c r="P705" s="17"/>
      <c r="Q705" s="17">
        <f t="shared" si="145"/>
        <v>24760000</v>
      </c>
      <c r="R705" s="18">
        <f t="shared" si="138"/>
        <v>3095000</v>
      </c>
      <c r="S705" s="17">
        <f t="shared" si="139"/>
        <v>103166.66666666667</v>
      </c>
      <c r="T705" s="19">
        <f>30*S705</f>
        <v>3095000</v>
      </c>
      <c r="U705" s="20">
        <v>2</v>
      </c>
      <c r="V705" s="20">
        <v>9</v>
      </c>
      <c r="W705" s="20">
        <f>20+30</f>
        <v>50</v>
      </c>
      <c r="X705" s="21">
        <f t="shared" si="140"/>
        <v>0.20833333333333334</v>
      </c>
      <c r="Y705" s="22">
        <f t="shared" ca="1" si="141"/>
        <v>0.33750000000000002</v>
      </c>
      <c r="Z705" s="26" t="s">
        <v>4302</v>
      </c>
      <c r="AA705" s="26">
        <f>VLOOKUP(B705,Hoja2!A:H,8,FALSE)</f>
        <v>2007</v>
      </c>
      <c r="AB705" s="27">
        <v>46064</v>
      </c>
      <c r="AC705" s="26"/>
      <c r="AD705" s="27"/>
      <c r="AE705" s="24" t="s">
        <v>4</v>
      </c>
      <c r="AF705" s="24" t="s">
        <v>8</v>
      </c>
      <c r="AG705" s="24">
        <f>VLOOKUP(B705,ARL!A:Z,22,FALSE)</f>
        <v>5</v>
      </c>
      <c r="AH705" s="25" t="str">
        <f t="shared" ca="1" si="142"/>
        <v>VIGENTE</v>
      </c>
      <c r="AI705" s="44"/>
      <c r="AJ705" s="44"/>
      <c r="AK705" s="44"/>
      <c r="AL705" s="44"/>
      <c r="AM705" s="44" t="s">
        <v>3</v>
      </c>
      <c r="AN705" s="23">
        <v>46110</v>
      </c>
      <c r="AO705" s="8" t="s">
        <v>2</v>
      </c>
      <c r="AP705" s="23">
        <v>46111</v>
      </c>
      <c r="AQ705" s="45" t="s">
        <v>0</v>
      </c>
      <c r="AR705" s="41">
        <v>51118001</v>
      </c>
      <c r="AS705" s="41">
        <v>24361502</v>
      </c>
      <c r="AT705" s="41" t="s">
        <v>5407</v>
      </c>
      <c r="AU705" s="40" t="s">
        <v>5701</v>
      </c>
    </row>
    <row r="706" spans="1:47" ht="36">
      <c r="A706" s="9" t="s">
        <v>9</v>
      </c>
      <c r="B706" s="10" t="s">
        <v>3166</v>
      </c>
      <c r="C706" s="6" t="str">
        <f>VLOOKUP(B706,Hoja1!A:G,3,FALSE)</f>
        <v>JEFFERSON POSADA CRUZ</v>
      </c>
      <c r="D706" s="6" t="str">
        <f>VLOOKUP(B706,Hoja1!A:G,5,FALSE)</f>
        <v>AHYDA ROCIO QUIROGA PIRAQUIVE</v>
      </c>
      <c r="E706" s="6" t="e">
        <f>_xlfn.XLOOKUP(B706,#REF!,#REF!," ")</f>
        <v>#REF!</v>
      </c>
      <c r="F706" s="3" t="str">
        <f>VLOOKUP(B706,Hoja1!A:G,7,FALSE)</f>
        <v>VICTOR MAURICIO ARDILA RODRIGUEZ</v>
      </c>
      <c r="G706" s="11">
        <v>46051</v>
      </c>
      <c r="H706" s="12">
        <v>8</v>
      </c>
      <c r="I706" s="12">
        <v>240</v>
      </c>
      <c r="J706" s="13">
        <v>46064</v>
      </c>
      <c r="K706" s="5"/>
      <c r="L706" s="13">
        <v>46305</v>
      </c>
      <c r="M706" s="14"/>
      <c r="N706" s="15">
        <f t="shared" si="144"/>
        <v>46305</v>
      </c>
      <c r="O706" s="16">
        <v>24760000</v>
      </c>
      <c r="P706" s="17"/>
      <c r="Q706" s="17">
        <f t="shared" si="145"/>
        <v>24760000</v>
      </c>
      <c r="R706" s="18">
        <f t="shared" si="138"/>
        <v>3095000</v>
      </c>
      <c r="S706" s="17">
        <f t="shared" si="139"/>
        <v>103166.66666666667</v>
      </c>
      <c r="T706" s="19">
        <f>30*S706</f>
        <v>3095000</v>
      </c>
      <c r="U706" s="20">
        <v>2</v>
      </c>
      <c r="V706" s="20">
        <v>9</v>
      </c>
      <c r="W706" s="20">
        <f>20+30</f>
        <v>50</v>
      </c>
      <c r="X706" s="21">
        <f t="shared" si="140"/>
        <v>0.20833333333333334</v>
      </c>
      <c r="Y706" s="22">
        <f t="shared" ca="1" si="141"/>
        <v>0.33750000000000002</v>
      </c>
      <c r="Z706" s="26" t="s">
        <v>4302</v>
      </c>
      <c r="AA706" s="26">
        <f>VLOOKUP(B706,Hoja2!A:H,8,FALSE)</f>
        <v>2008</v>
      </c>
      <c r="AB706" s="27">
        <v>46064</v>
      </c>
      <c r="AC706" s="26"/>
      <c r="AD706" s="27"/>
      <c r="AE706" s="24" t="s">
        <v>8</v>
      </c>
      <c r="AF706" s="24" t="s">
        <v>8</v>
      </c>
      <c r="AG706" s="24">
        <f>VLOOKUP(B706,ARL!A:Z,22,FALSE)</f>
        <v>5</v>
      </c>
      <c r="AH706" s="25" t="str">
        <f t="shared" ca="1" si="142"/>
        <v>VIGENTE</v>
      </c>
      <c r="AI706" s="44"/>
      <c r="AJ706" s="44"/>
      <c r="AK706" s="44"/>
      <c r="AL706" s="44"/>
      <c r="AM706" s="44"/>
      <c r="AN706" s="23"/>
      <c r="AO706" s="8" t="s">
        <v>2</v>
      </c>
      <c r="AP706" s="47">
        <v>46109</v>
      </c>
      <c r="AQ706" s="45" t="s">
        <v>0</v>
      </c>
      <c r="AR706" s="41">
        <v>51118001</v>
      </c>
      <c r="AS706" s="41">
        <v>24361502</v>
      </c>
      <c r="AT706" s="41" t="s">
        <v>5407</v>
      </c>
      <c r="AU706" s="40" t="s">
        <v>5702</v>
      </c>
    </row>
    <row r="707" spans="1:47" ht="36">
      <c r="A707" s="9" t="s">
        <v>9</v>
      </c>
      <c r="B707" s="10" t="s">
        <v>3170</v>
      </c>
      <c r="C707" s="6" t="str">
        <f>VLOOKUP(B707,Hoja1!A:G,3,FALSE)</f>
        <v>JOSE ALIRIO CORTES FORERO</v>
      </c>
      <c r="D707" s="6" t="str">
        <f>VLOOKUP(B707,Hoja1!A:G,5,FALSE)</f>
        <v>AHYDA ROCIO QUIROGA PIRAQUIVE</v>
      </c>
      <c r="E707" s="6" t="e">
        <f>_xlfn.XLOOKUP(B707,#REF!,#REF!," ")</f>
        <v>#REF!</v>
      </c>
      <c r="F707" s="3" t="str">
        <f>VLOOKUP(B707,Hoja1!A:G,7,FALSE)</f>
        <v>VICTOR MAURICIO ARDILA RODRIGUEZ</v>
      </c>
      <c r="G707" s="11">
        <v>46051</v>
      </c>
      <c r="H707" s="12">
        <v>8</v>
      </c>
      <c r="I707" s="12">
        <v>240</v>
      </c>
      <c r="J707" s="13">
        <v>46064</v>
      </c>
      <c r="K707" s="5"/>
      <c r="L707" s="13">
        <v>10810</v>
      </c>
      <c r="M707" s="14"/>
      <c r="N707" s="15">
        <f t="shared" si="144"/>
        <v>10810</v>
      </c>
      <c r="O707" s="16">
        <v>24760000</v>
      </c>
      <c r="P707" s="17"/>
      <c r="Q707" s="17">
        <f t="shared" si="145"/>
        <v>24760000</v>
      </c>
      <c r="R707" s="18">
        <f t="shared" si="138"/>
        <v>3095000</v>
      </c>
      <c r="S707" s="17">
        <f t="shared" si="139"/>
        <v>103166.66666666667</v>
      </c>
      <c r="T707" s="19">
        <f>30*S707</f>
        <v>3095000</v>
      </c>
      <c r="U707" s="20">
        <v>2</v>
      </c>
      <c r="V707" s="20">
        <v>9</v>
      </c>
      <c r="W707" s="20">
        <f>20+30</f>
        <v>50</v>
      </c>
      <c r="X707" s="21">
        <f t="shared" si="140"/>
        <v>0.20833333333333334</v>
      </c>
      <c r="Y707" s="22">
        <f t="shared" ca="1" si="141"/>
        <v>0.33750000000000002</v>
      </c>
      <c r="Z707" s="26" t="s">
        <v>4302</v>
      </c>
      <c r="AA707" s="26">
        <f>VLOOKUP(B707,Hoja2!A:H,8,FALSE)</f>
        <v>2010</v>
      </c>
      <c r="AB707" s="27">
        <v>46064</v>
      </c>
      <c r="AC707" s="26"/>
      <c r="AD707" s="27"/>
      <c r="AE707" s="24" t="s">
        <v>8</v>
      </c>
      <c r="AF707" s="24" t="s">
        <v>9</v>
      </c>
      <c r="AG707" s="24">
        <f>VLOOKUP(B707,ARL!A:Z,22,FALSE)</f>
        <v>5</v>
      </c>
      <c r="AH707" s="25" t="str">
        <f t="shared" ca="1" si="142"/>
        <v>TERMINADO</v>
      </c>
      <c r="AI707" s="44"/>
      <c r="AJ707" s="44"/>
      <c r="AK707" s="44"/>
      <c r="AL707" s="44"/>
      <c r="AM707" s="44"/>
      <c r="AN707" s="23"/>
      <c r="AO707" s="8" t="s">
        <v>2</v>
      </c>
      <c r="AP707" s="23">
        <v>46109</v>
      </c>
      <c r="AQ707" s="45" t="s">
        <v>0</v>
      </c>
      <c r="AR707" s="41">
        <v>51118001</v>
      </c>
      <c r="AS707" s="41">
        <v>24361502</v>
      </c>
      <c r="AT707" s="41" t="s">
        <v>5407</v>
      </c>
      <c r="AU707" s="40" t="s">
        <v>5703</v>
      </c>
    </row>
    <row r="708" spans="1:47" ht="48">
      <c r="A708" s="9" t="s">
        <v>9</v>
      </c>
      <c r="B708" s="10" t="s">
        <v>3949</v>
      </c>
      <c r="C708" s="6" t="str">
        <f>VLOOKUP(B708,Hoja1!A:G,3,FALSE)</f>
        <v>HARINSON ANTONIO LLOREDA CORDOBA</v>
      </c>
      <c r="D708" s="6" t="str">
        <f>VLOOKUP(B708,Hoja1!A:G,5,FALSE)</f>
        <v>MARIO ALEXANDER MORALES HERRERA</v>
      </c>
      <c r="E708" s="6" t="s">
        <v>5595</v>
      </c>
      <c r="F708" s="3" t="str">
        <f>VLOOKUP(B708,Hoja1!A:G,7,FALSE)</f>
        <v>ANA MATILDE GUTIERREZ BOLIVAR</v>
      </c>
      <c r="G708" s="11">
        <v>46050</v>
      </c>
      <c r="H708" s="12">
        <v>8</v>
      </c>
      <c r="I708" s="12">
        <v>240</v>
      </c>
      <c r="J708" s="13">
        <v>46062</v>
      </c>
      <c r="K708" s="5"/>
      <c r="L708" s="13">
        <v>46303</v>
      </c>
      <c r="M708" s="14"/>
      <c r="N708" s="15">
        <f t="shared" si="144"/>
        <v>46303</v>
      </c>
      <c r="O708" s="16">
        <v>24760000</v>
      </c>
      <c r="P708" s="17"/>
      <c r="Q708" s="17">
        <f t="shared" si="145"/>
        <v>24760000</v>
      </c>
      <c r="R708" s="18">
        <f t="shared" si="138"/>
        <v>3095000</v>
      </c>
      <c r="S708" s="17">
        <f t="shared" si="139"/>
        <v>103166.66666666667</v>
      </c>
      <c r="T708" s="19">
        <v>3095000</v>
      </c>
      <c r="U708" s="20">
        <v>2</v>
      </c>
      <c r="V708" s="20">
        <v>9</v>
      </c>
      <c r="W708" s="20">
        <f>22+30</f>
        <v>52</v>
      </c>
      <c r="X708" s="21">
        <f t="shared" si="140"/>
        <v>0.21666666666666667</v>
      </c>
      <c r="Y708" s="22">
        <f t="shared" ca="1" si="141"/>
        <v>0.34583333333333333</v>
      </c>
      <c r="Z708" s="26" t="s">
        <v>4285</v>
      </c>
      <c r="AA708" s="26">
        <f>VLOOKUP(B708,Hoja2!A:H,8,FALSE)</f>
        <v>1771</v>
      </c>
      <c r="AB708" s="27">
        <v>46062</v>
      </c>
      <c r="AC708" s="26"/>
      <c r="AD708" s="27"/>
      <c r="AE708" s="24" t="s">
        <v>8</v>
      </c>
      <c r="AF708" s="24" t="s">
        <v>9</v>
      </c>
      <c r="AG708" s="24">
        <f>VLOOKUP(B708,ARL!A:Z,22,FALSE)</f>
        <v>5</v>
      </c>
      <c r="AH708" s="25" t="str">
        <f t="shared" ca="1" si="142"/>
        <v>VIGENTE</v>
      </c>
      <c r="AI708" s="44" t="s">
        <v>3</v>
      </c>
      <c r="AJ708" s="44" t="s">
        <v>3</v>
      </c>
      <c r="AK708" s="44" t="s">
        <v>3</v>
      </c>
      <c r="AL708" s="44" t="s">
        <v>3</v>
      </c>
      <c r="AM708" s="44" t="s">
        <v>3</v>
      </c>
      <c r="AN708" s="23"/>
      <c r="AO708" s="8" t="s">
        <v>2</v>
      </c>
      <c r="AP708" s="23">
        <v>46112</v>
      </c>
      <c r="AQ708" s="45" t="s">
        <v>0</v>
      </c>
      <c r="AR708" s="41">
        <v>51118001</v>
      </c>
      <c r="AS708" s="41">
        <v>24361502</v>
      </c>
      <c r="AT708" s="41" t="s">
        <v>5477</v>
      </c>
      <c r="AU708" s="40"/>
    </row>
    <row r="709" spans="1:47" ht="48">
      <c r="A709" s="9" t="s">
        <v>9</v>
      </c>
      <c r="B709" s="10" t="s">
        <v>3175</v>
      </c>
      <c r="C709" s="6" t="str">
        <f>VLOOKUP(B709,Hoja1!A:G,3,FALSE)</f>
        <v>ARTURO NEISA FUYA</v>
      </c>
      <c r="D709" s="6" t="str">
        <f>VLOOKUP(B709,Hoja1!A:G,5,FALSE)</f>
        <v>MARIO ALEXANDER MORALES HERRERA</v>
      </c>
      <c r="E709" s="6" t="s">
        <v>5704</v>
      </c>
      <c r="F709" s="3" t="str">
        <f>VLOOKUP(B709,Hoja1!A:G,7,FALSE)</f>
        <v>ANA MATILDE GUTIERREZ BOLIVAR</v>
      </c>
      <c r="G709" s="11">
        <v>46050</v>
      </c>
      <c r="H709" s="12">
        <v>8</v>
      </c>
      <c r="I709" s="12">
        <v>240</v>
      </c>
      <c r="J709" s="13">
        <v>46062</v>
      </c>
      <c r="K709" s="5"/>
      <c r="L709" s="13">
        <v>46303</v>
      </c>
      <c r="M709" s="14"/>
      <c r="N709" s="15">
        <f t="shared" si="144"/>
        <v>46303</v>
      </c>
      <c r="O709" s="16">
        <v>24760000</v>
      </c>
      <c r="P709" s="17"/>
      <c r="Q709" s="17">
        <f t="shared" si="145"/>
        <v>24760000</v>
      </c>
      <c r="R709" s="18">
        <f t="shared" si="138"/>
        <v>3095000</v>
      </c>
      <c r="S709" s="17">
        <f t="shared" si="139"/>
        <v>103166.66666666667</v>
      </c>
      <c r="T709" s="19">
        <v>3095000</v>
      </c>
      <c r="U709" s="20">
        <v>2</v>
      </c>
      <c r="V709" s="20">
        <v>9</v>
      </c>
      <c r="W709" s="20">
        <f>22+30</f>
        <v>52</v>
      </c>
      <c r="X709" s="21">
        <f t="shared" si="140"/>
        <v>0.21666666666666667</v>
      </c>
      <c r="Y709" s="22">
        <f t="shared" ca="1" si="141"/>
        <v>0.34583333333333333</v>
      </c>
      <c r="Z709" s="26" t="s">
        <v>4285</v>
      </c>
      <c r="AA709" s="26">
        <f>VLOOKUP(B709,Hoja2!A:H,8,FALSE)</f>
        <v>1770</v>
      </c>
      <c r="AB709" s="27">
        <v>46062</v>
      </c>
      <c r="AC709" s="26"/>
      <c r="AD709" s="27"/>
      <c r="AE709" s="24" t="s">
        <v>8</v>
      </c>
      <c r="AF709" s="24" t="s">
        <v>9</v>
      </c>
      <c r="AG709" s="24">
        <f>VLOOKUP(B709,ARL!A:Z,22,FALSE)</f>
        <v>5</v>
      </c>
      <c r="AH709" s="25" t="str">
        <f t="shared" ca="1" si="142"/>
        <v>VIGENTE</v>
      </c>
      <c r="AI709" s="44" t="s">
        <v>3</v>
      </c>
      <c r="AJ709" s="44" t="s">
        <v>3</v>
      </c>
      <c r="AK709" s="44" t="s">
        <v>3</v>
      </c>
      <c r="AL709" s="44" t="s">
        <v>3</v>
      </c>
      <c r="AM709" s="44" t="s">
        <v>3</v>
      </c>
      <c r="AN709" s="23"/>
      <c r="AO709" s="8" t="s">
        <v>2</v>
      </c>
      <c r="AP709" s="23">
        <v>46118</v>
      </c>
      <c r="AQ709" s="45" t="s">
        <v>0</v>
      </c>
      <c r="AR709" s="41">
        <v>51118001</v>
      </c>
      <c r="AS709" s="41">
        <v>24361502</v>
      </c>
      <c r="AT709" s="41" t="s">
        <v>5477</v>
      </c>
      <c r="AU709" s="40"/>
    </row>
    <row r="710" spans="1:47" ht="36">
      <c r="A710" s="9" t="s">
        <v>5413</v>
      </c>
      <c r="B710" s="10" t="s">
        <v>3179</v>
      </c>
      <c r="C710" s="6" t="str">
        <f>VLOOKUP(B710,Hoja1!A:G,3,FALSE)</f>
        <v>CRISTIAN DAVID QUINTO MOSQUERA</v>
      </c>
      <c r="D710" s="6" t="str">
        <f>VLOOKUP(B710,Hoja1!A:G,5,FALSE)</f>
        <v>HERMES CAVIEDES MORENO</v>
      </c>
      <c r="E710" s="6" t="e">
        <f>_xlfn.XLOOKUP(B710,#REF!,#REF!," ")</f>
        <v>#REF!</v>
      </c>
      <c r="F710" s="3" t="str">
        <f>VLOOKUP(B710,Hoja1!A:G,7,FALSE)</f>
        <v>JEISSON ANDREY GONZALEZ FLORIAN</v>
      </c>
      <c r="G710" s="11">
        <v>46049</v>
      </c>
      <c r="H710" s="12">
        <v>8</v>
      </c>
      <c r="I710" s="12">
        <v>240</v>
      </c>
      <c r="J710" s="13">
        <v>46062</v>
      </c>
      <c r="K710" s="5"/>
      <c r="L710" s="13">
        <v>46303</v>
      </c>
      <c r="M710" s="14"/>
      <c r="N710" s="15">
        <f t="shared" si="144"/>
        <v>46303</v>
      </c>
      <c r="O710" s="16">
        <v>54400000</v>
      </c>
      <c r="P710" s="17"/>
      <c r="Q710" s="17">
        <f t="shared" si="145"/>
        <v>54400000</v>
      </c>
      <c r="R710" s="18">
        <f t="shared" si="138"/>
        <v>6800000</v>
      </c>
      <c r="S710" s="17">
        <f t="shared" si="139"/>
        <v>226666.66666666666</v>
      </c>
      <c r="T710" s="19">
        <f>+S710*22</f>
        <v>4986666.666666666</v>
      </c>
      <c r="U710" s="20">
        <v>1</v>
      </c>
      <c r="V710" s="20">
        <v>9</v>
      </c>
      <c r="W710" s="20">
        <v>22</v>
      </c>
      <c r="X710" s="21">
        <f t="shared" si="140"/>
        <v>9.166666666666666E-2</v>
      </c>
      <c r="Y710" s="22">
        <f t="shared" ca="1" si="141"/>
        <v>0.34583333333333333</v>
      </c>
      <c r="Z710" s="26" t="s">
        <v>4244</v>
      </c>
      <c r="AA710" s="26">
        <f>VLOOKUP(B710,Hoja2!A:H,8,FALSE)</f>
        <v>755</v>
      </c>
      <c r="AB710" s="27">
        <v>46052</v>
      </c>
      <c r="AC710" s="26"/>
      <c r="AD710" s="27"/>
      <c r="AE710" s="24"/>
      <c r="AF710" s="24" t="s">
        <v>8</v>
      </c>
      <c r="AG710" s="24">
        <f>VLOOKUP(B710,ARL!A:Z,22,FALSE)</f>
        <v>1</v>
      </c>
      <c r="AH710" s="25" t="str">
        <f t="shared" ca="1" si="142"/>
        <v>VIGENTE</v>
      </c>
      <c r="AI710" s="44"/>
      <c r="AJ710" s="44"/>
      <c r="AK710" s="44"/>
      <c r="AL710" s="44"/>
      <c r="AM710" s="44"/>
      <c r="AN710" s="23">
        <v>46119</v>
      </c>
      <c r="AO710" s="8" t="s">
        <v>2</v>
      </c>
      <c r="AP710" s="23">
        <v>46120</v>
      </c>
      <c r="AQ710" s="45" t="s">
        <v>0</v>
      </c>
      <c r="AR710" s="41">
        <v>51118001</v>
      </c>
      <c r="AS710" s="41">
        <v>24361502</v>
      </c>
      <c r="AT710" s="41" t="s">
        <v>5417</v>
      </c>
      <c r="AU710" s="40" t="s">
        <v>5705</v>
      </c>
    </row>
    <row r="711" spans="1:47" ht="36">
      <c r="A711" s="9" t="s">
        <v>9</v>
      </c>
      <c r="B711" s="10" t="s">
        <v>3179</v>
      </c>
      <c r="C711" s="6" t="str">
        <f>VLOOKUP(B711,Hoja1!A:G,3,FALSE)</f>
        <v>CRISTIAN DAVID QUINTO MOSQUERA</v>
      </c>
      <c r="D711" s="6" t="str">
        <f>VLOOKUP(B711,Hoja1!A:G,5,FALSE)</f>
        <v>HERMES CAVIEDES MORENO</v>
      </c>
      <c r="E711" s="6" t="e">
        <f>_xlfn.XLOOKUP(B711,#REF!,#REF!," ")</f>
        <v>#REF!</v>
      </c>
      <c r="F711" s="3" t="str">
        <f>VLOOKUP(B711,Hoja1!A:G,7,FALSE)</f>
        <v>JEISSON ANDREY GONZALEZ FLORIAN</v>
      </c>
      <c r="G711" s="11">
        <v>46049</v>
      </c>
      <c r="H711" s="12">
        <v>8</v>
      </c>
      <c r="I711" s="12">
        <v>240</v>
      </c>
      <c r="J711" s="13">
        <v>46062</v>
      </c>
      <c r="K711" s="5"/>
      <c r="L711" s="13">
        <v>46303</v>
      </c>
      <c r="M711" s="14"/>
      <c r="N711" s="15">
        <f t="shared" si="144"/>
        <v>46303</v>
      </c>
      <c r="O711" s="16">
        <v>54400000</v>
      </c>
      <c r="P711" s="17"/>
      <c r="Q711" s="17">
        <f t="shared" si="145"/>
        <v>54400000</v>
      </c>
      <c r="R711" s="18">
        <f t="shared" si="138"/>
        <v>6800000</v>
      </c>
      <c r="S711" s="17">
        <f t="shared" si="139"/>
        <v>226666.66666666666</v>
      </c>
      <c r="T711" s="19">
        <f>+R711</f>
        <v>6800000</v>
      </c>
      <c r="U711" s="20">
        <v>2</v>
      </c>
      <c r="V711" s="20">
        <v>9</v>
      </c>
      <c r="W711" s="20">
        <f>22+30</f>
        <v>52</v>
      </c>
      <c r="X711" s="21">
        <f t="shared" si="140"/>
        <v>0.21666666666666667</v>
      </c>
      <c r="Y711" s="22">
        <f t="shared" ca="1" si="141"/>
        <v>0.34583333333333333</v>
      </c>
      <c r="Z711" s="26" t="s">
        <v>4244</v>
      </c>
      <c r="AA711" s="26">
        <f>VLOOKUP(B711,Hoja2!A:H,8,FALSE)</f>
        <v>755</v>
      </c>
      <c r="AB711" s="27">
        <v>46052</v>
      </c>
      <c r="AC711" s="26"/>
      <c r="AD711" s="27"/>
      <c r="AE711" s="24"/>
      <c r="AF711" s="24" t="s">
        <v>9</v>
      </c>
      <c r="AG711" s="24">
        <f>VLOOKUP(B711,ARL!A:Z,22,FALSE)</f>
        <v>1</v>
      </c>
      <c r="AH711" s="25" t="str">
        <f t="shared" ca="1" si="142"/>
        <v>VIGENTE</v>
      </c>
      <c r="AI711" s="44"/>
      <c r="AJ711" s="44"/>
      <c r="AK711" s="44"/>
      <c r="AL711" s="44"/>
      <c r="AM711" s="44"/>
      <c r="AN711" s="23">
        <v>46119</v>
      </c>
      <c r="AO711" s="8" t="s">
        <v>2</v>
      </c>
      <c r="AP711" s="23">
        <v>46120</v>
      </c>
      <c r="AQ711" s="45" t="s">
        <v>0</v>
      </c>
      <c r="AR711" s="41">
        <v>51118001</v>
      </c>
      <c r="AS711" s="41">
        <v>24361502</v>
      </c>
      <c r="AT711" s="41" t="s">
        <v>5417</v>
      </c>
      <c r="AU711" s="40" t="s">
        <v>5706</v>
      </c>
    </row>
    <row r="712" spans="1:47" ht="48">
      <c r="A712" s="9" t="s">
        <v>9</v>
      </c>
      <c r="B712" s="10" t="s">
        <v>3183</v>
      </c>
      <c r="C712" s="6" t="str">
        <f>VLOOKUP(B712,Hoja1!A:G,3,FALSE)</f>
        <v>SAMUEL ANDRES PEÑA DUARTE</v>
      </c>
      <c r="D712" s="6" t="str">
        <f>VLOOKUP(B712,Hoja1!A:G,5,FALSE)</f>
        <v>MARIO ALEXANDER MORALES HERRERA</v>
      </c>
      <c r="E712" s="6" t="s">
        <v>173</v>
      </c>
      <c r="F712" s="3" t="str">
        <f>VLOOKUP(B712,Hoja1!A:G,7,FALSE)</f>
        <v>ANA MATILDE GUTIERREZ BOLIVAR</v>
      </c>
      <c r="G712" s="11">
        <v>46050</v>
      </c>
      <c r="H712" s="12">
        <v>8</v>
      </c>
      <c r="I712" s="12">
        <v>240</v>
      </c>
      <c r="J712" s="13">
        <v>46062</v>
      </c>
      <c r="K712" s="5"/>
      <c r="L712" s="13">
        <v>46303</v>
      </c>
      <c r="M712" s="14"/>
      <c r="N712" s="15">
        <f t="shared" si="144"/>
        <v>46303</v>
      </c>
      <c r="O712" s="16">
        <v>24760000</v>
      </c>
      <c r="P712" s="17"/>
      <c r="Q712" s="17">
        <f t="shared" si="145"/>
        <v>24760000</v>
      </c>
      <c r="R712" s="18">
        <f t="shared" si="138"/>
        <v>3095000</v>
      </c>
      <c r="S712" s="17">
        <f t="shared" si="139"/>
        <v>103166.66666666667</v>
      </c>
      <c r="T712" s="19">
        <v>3095000</v>
      </c>
      <c r="U712" s="20">
        <v>2</v>
      </c>
      <c r="V712" s="20">
        <v>9</v>
      </c>
      <c r="W712" s="20">
        <f>22+30</f>
        <v>52</v>
      </c>
      <c r="X712" s="21">
        <f t="shared" si="140"/>
        <v>0.21666666666666667</v>
      </c>
      <c r="Y712" s="22">
        <f t="shared" ca="1" si="141"/>
        <v>0.34583333333333333</v>
      </c>
      <c r="Z712" s="26" t="s">
        <v>4294</v>
      </c>
      <c r="AA712" s="26">
        <f>VLOOKUP(B712,Hoja2!A:H,8,FALSE)</f>
        <v>1774</v>
      </c>
      <c r="AB712" s="27">
        <v>46062</v>
      </c>
      <c r="AC712" s="26"/>
      <c r="AD712" s="27"/>
      <c r="AE712" s="24" t="s">
        <v>4</v>
      </c>
      <c r="AF712" s="24" t="s">
        <v>9</v>
      </c>
      <c r="AG712" s="24">
        <f>VLOOKUP(B712,ARL!A:Z,22,FALSE)</f>
        <v>5</v>
      </c>
      <c r="AH712" s="25" t="str">
        <f t="shared" ca="1" si="142"/>
        <v>VIGENTE</v>
      </c>
      <c r="AI712" s="44" t="s">
        <v>3</v>
      </c>
      <c r="AJ712" s="44" t="s">
        <v>3</v>
      </c>
      <c r="AK712" s="44" t="s">
        <v>3</v>
      </c>
      <c r="AL712" s="44" t="s">
        <v>3</v>
      </c>
      <c r="AM712" s="44" t="s">
        <v>3</v>
      </c>
      <c r="AN712" s="23"/>
      <c r="AO712" s="8" t="s">
        <v>2</v>
      </c>
      <c r="AP712" s="23">
        <v>46109</v>
      </c>
      <c r="AQ712" s="45" t="s">
        <v>0</v>
      </c>
      <c r="AR712" s="41">
        <v>51118001</v>
      </c>
      <c r="AS712" s="41">
        <v>24361502</v>
      </c>
      <c r="AT712" s="41" t="s">
        <v>5477</v>
      </c>
      <c r="AU712" s="40"/>
    </row>
    <row r="713" spans="1:47" ht="36">
      <c r="A713" s="9" t="s">
        <v>9</v>
      </c>
      <c r="B713" s="10" t="s">
        <v>3187</v>
      </c>
      <c r="C713" s="6" t="str">
        <f>VLOOKUP(B713,Hoja1!A:G,3,FALSE)</f>
        <v>JOSE WILLIAM SANCHEZ VARGAS</v>
      </c>
      <c r="D713" s="6" t="str">
        <f>VLOOKUP(B713,Hoja1!A:G,5,FALSE)</f>
        <v>HERMES CAVIEDES MORENO</v>
      </c>
      <c r="E713" s="6" t="e">
        <f>_xlfn.XLOOKUP(B713,#REF!,#REF!," ")</f>
        <v>#REF!</v>
      </c>
      <c r="F713" s="3" t="str">
        <f>VLOOKUP(B713,Hoja1!A:G,7,FALSE)</f>
        <v>JEISSON ANDREY GONZALEZ FLORIAN</v>
      </c>
      <c r="G713" s="11">
        <v>46049</v>
      </c>
      <c r="H713" s="12">
        <v>8</v>
      </c>
      <c r="I713" s="12">
        <v>240</v>
      </c>
      <c r="J713" s="13">
        <v>46058</v>
      </c>
      <c r="K713" s="5"/>
      <c r="L713" s="13">
        <v>46299</v>
      </c>
      <c r="M713" s="14"/>
      <c r="N713" s="15">
        <f t="shared" si="144"/>
        <v>46299</v>
      </c>
      <c r="O713" s="16">
        <v>38400000</v>
      </c>
      <c r="P713" s="17"/>
      <c r="Q713" s="17">
        <f t="shared" si="145"/>
        <v>38400000</v>
      </c>
      <c r="R713" s="18">
        <f t="shared" si="138"/>
        <v>4800000</v>
      </c>
      <c r="S713" s="17">
        <f t="shared" si="139"/>
        <v>160000</v>
      </c>
      <c r="T713" s="19">
        <f>+R713</f>
        <v>4800000</v>
      </c>
      <c r="U713" s="20">
        <v>2</v>
      </c>
      <c r="V713" s="20">
        <v>9</v>
      </c>
      <c r="W713" s="20">
        <f>26+30</f>
        <v>56</v>
      </c>
      <c r="X713" s="21">
        <f t="shared" si="140"/>
        <v>0.23333333333333334</v>
      </c>
      <c r="Y713" s="22">
        <f t="shared" ca="1" si="141"/>
        <v>0.36249999999999999</v>
      </c>
      <c r="Z713" s="26" t="s">
        <v>4678</v>
      </c>
      <c r="AA713" s="26">
        <f>VLOOKUP(B713,Hoja2!A:H,8,FALSE)</f>
        <v>769</v>
      </c>
      <c r="AB713" s="27">
        <v>46052</v>
      </c>
      <c r="AC713" s="26"/>
      <c r="AD713" s="27"/>
      <c r="AE713" s="24" t="s">
        <v>4</v>
      </c>
      <c r="AF713" s="24" t="s">
        <v>8</v>
      </c>
      <c r="AG713" s="24">
        <f>VLOOKUP(B713,ARL!A:Z,22,FALSE)</f>
        <v>1</v>
      </c>
      <c r="AH713" s="25" t="str">
        <f t="shared" ca="1" si="142"/>
        <v>VIGENTE</v>
      </c>
      <c r="AI713" s="44"/>
      <c r="AJ713" s="44"/>
      <c r="AK713" s="44"/>
      <c r="AL713" s="44"/>
      <c r="AM713" s="44"/>
      <c r="AN713" s="23">
        <v>46113</v>
      </c>
      <c r="AO713" s="8" t="s">
        <v>2</v>
      </c>
      <c r="AP713" s="23">
        <v>46113</v>
      </c>
      <c r="AQ713" s="45" t="s">
        <v>0</v>
      </c>
      <c r="AR713" s="41">
        <v>51118001</v>
      </c>
      <c r="AS713" s="41">
        <v>24361502</v>
      </c>
      <c r="AT713" s="41" t="s">
        <v>5417</v>
      </c>
      <c r="AU713" s="40" t="s">
        <v>5707</v>
      </c>
    </row>
    <row r="714" spans="1:47" ht="36">
      <c r="A714" s="9" t="s">
        <v>9</v>
      </c>
      <c r="B714" s="10" t="s">
        <v>3192</v>
      </c>
      <c r="C714" s="6" t="str">
        <f>VLOOKUP(B714,Hoja1!A:G,3,FALSE)</f>
        <v>YUDY ANGELICA VASQUEZ JOYA</v>
      </c>
      <c r="D714" s="6" t="str">
        <f>VLOOKUP(B714,Hoja1!A:G,5,FALSE)</f>
        <v>HERMES CAVIEDES MORENO</v>
      </c>
      <c r="E714" s="6" t="e">
        <f>_xlfn.XLOOKUP(B714,#REF!,#REF!," ")</f>
        <v>#REF!</v>
      </c>
      <c r="F714" s="3" t="str">
        <f>VLOOKUP(B714,Hoja1!A:G,7,FALSE)</f>
        <v>JEISSON ANDREY GONZALEZ FLORIAN</v>
      </c>
      <c r="G714" s="11">
        <v>46049</v>
      </c>
      <c r="H714" s="12">
        <v>8</v>
      </c>
      <c r="I714" s="12">
        <v>240</v>
      </c>
      <c r="J714" s="13">
        <v>46058</v>
      </c>
      <c r="K714" s="5"/>
      <c r="L714" s="13">
        <v>46299</v>
      </c>
      <c r="M714" s="14"/>
      <c r="N714" s="15">
        <f t="shared" si="144"/>
        <v>46299</v>
      </c>
      <c r="O714" s="16">
        <v>44800000</v>
      </c>
      <c r="P714" s="17"/>
      <c r="Q714" s="17">
        <f t="shared" si="145"/>
        <v>44800000</v>
      </c>
      <c r="R714" s="18">
        <f t="shared" si="138"/>
        <v>5600000</v>
      </c>
      <c r="S714" s="17">
        <f t="shared" si="139"/>
        <v>186666.66666666666</v>
      </c>
      <c r="T714" s="19">
        <f>+R714</f>
        <v>5600000</v>
      </c>
      <c r="U714" s="20">
        <v>2</v>
      </c>
      <c r="V714" s="20">
        <v>9</v>
      </c>
      <c r="W714" s="20">
        <f>26+30</f>
        <v>56</v>
      </c>
      <c r="X714" s="21">
        <f t="shared" si="140"/>
        <v>0.23333333333333334</v>
      </c>
      <c r="Y714" s="22">
        <f t="shared" ca="1" si="141"/>
        <v>0.36249999999999999</v>
      </c>
      <c r="Z714" s="26" t="s">
        <v>4673</v>
      </c>
      <c r="AA714" s="26">
        <f>VLOOKUP(B714,Hoja2!A:H,8,FALSE)</f>
        <v>758</v>
      </c>
      <c r="AB714" s="27">
        <v>46052</v>
      </c>
      <c r="AC714" s="26"/>
      <c r="AD714" s="27"/>
      <c r="AE714" s="24" t="s">
        <v>8</v>
      </c>
      <c r="AF714" s="24" t="s">
        <v>9</v>
      </c>
      <c r="AG714" s="24">
        <f>VLOOKUP(B714,ARL!A:Z,22,FALSE)</f>
        <v>1</v>
      </c>
      <c r="AH714" s="25" t="str">
        <f t="shared" ca="1" si="142"/>
        <v>VIGENTE</v>
      </c>
      <c r="AI714" s="44"/>
      <c r="AJ714" s="44"/>
      <c r="AK714" s="44"/>
      <c r="AL714" s="44"/>
      <c r="AM714" s="44"/>
      <c r="AN714" s="23">
        <v>46110</v>
      </c>
      <c r="AO714" s="8" t="s">
        <v>2</v>
      </c>
      <c r="AP714" s="23">
        <v>46112</v>
      </c>
      <c r="AQ714" s="45" t="s">
        <v>0</v>
      </c>
      <c r="AR714" s="41">
        <v>51118001</v>
      </c>
      <c r="AS714" s="41">
        <v>24361502</v>
      </c>
      <c r="AT714" s="41" t="s">
        <v>5417</v>
      </c>
      <c r="AU714" s="40" t="s">
        <v>5708</v>
      </c>
    </row>
    <row r="715" spans="1:47" ht="24">
      <c r="A715" s="9" t="s">
        <v>9</v>
      </c>
      <c r="B715" s="10" t="s">
        <v>4158</v>
      </c>
      <c r="C715" s="6" t="str">
        <f>VLOOKUP(B715,Hoja1!A:G,3,FALSE)</f>
        <v>LAURA VALENTINA OCHOA LAVERDE</v>
      </c>
      <c r="D715" s="6" t="str">
        <f>VLOOKUP(B715,Hoja1!A:G,5,FALSE)</f>
        <v>ALBA MILENA ROJAS AVILA</v>
      </c>
      <c r="E715" s="6" t="e">
        <f>_xlfn.XLOOKUP(B715,#REF!,#REF!," ")</f>
        <v>#REF!</v>
      </c>
      <c r="F715" s="3" t="str">
        <f>VLOOKUP(B715,Hoja1!A:G,7,FALSE)</f>
        <v>MONICA ANDREA MIRANDA LOZADA</v>
      </c>
      <c r="G715" s="11">
        <v>46052</v>
      </c>
      <c r="H715" s="12">
        <v>8</v>
      </c>
      <c r="I715" s="12">
        <v>240</v>
      </c>
      <c r="J715" s="13">
        <v>46065</v>
      </c>
      <c r="K715" s="5"/>
      <c r="L715" s="13">
        <v>46306</v>
      </c>
      <c r="M715" s="14"/>
      <c r="N715" s="15">
        <f t="shared" si="144"/>
        <v>46306</v>
      </c>
      <c r="O715" s="16">
        <v>38400000</v>
      </c>
      <c r="P715" s="17"/>
      <c r="Q715" s="17">
        <f t="shared" si="145"/>
        <v>38400000</v>
      </c>
      <c r="R715" s="18">
        <f t="shared" si="138"/>
        <v>4800000</v>
      </c>
      <c r="S715" s="17">
        <f t="shared" si="139"/>
        <v>160000</v>
      </c>
      <c r="T715" s="19">
        <f>30*S715</f>
        <v>4800000</v>
      </c>
      <c r="U715" s="20">
        <v>2</v>
      </c>
      <c r="V715" s="20">
        <v>9</v>
      </c>
      <c r="W715" s="20">
        <v>49</v>
      </c>
      <c r="X715" s="21">
        <f t="shared" si="140"/>
        <v>0.20416666666666666</v>
      </c>
      <c r="Y715" s="22">
        <f t="shared" ca="1" si="141"/>
        <v>0.33333333333333331</v>
      </c>
      <c r="Z715" s="26" t="s">
        <v>4244</v>
      </c>
      <c r="AA715" s="26">
        <f>VLOOKUP(B715,Hoja2!A:H,8,FALSE)</f>
        <v>2033</v>
      </c>
      <c r="AB715" s="27">
        <v>46064</v>
      </c>
      <c r="AC715" s="26"/>
      <c r="AD715" s="27"/>
      <c r="AE715" s="24" t="s">
        <v>4</v>
      </c>
      <c r="AF715" s="24"/>
      <c r="AG715" s="24">
        <f>VLOOKUP(B715,ARL!A:Z,22,FALSE)</f>
        <v>1</v>
      </c>
      <c r="AH715" s="25" t="str">
        <f t="shared" ca="1" si="142"/>
        <v>VIGENTE</v>
      </c>
      <c r="AI715" s="44" t="s">
        <v>3</v>
      </c>
      <c r="AJ715" s="44" t="s">
        <v>3</v>
      </c>
      <c r="AK715" s="44" t="s">
        <v>3</v>
      </c>
      <c r="AL715" s="44" t="s">
        <v>3</v>
      </c>
      <c r="AM715" s="44" t="s">
        <v>3</v>
      </c>
      <c r="AN715" s="23"/>
      <c r="AO715" s="8" t="s">
        <v>2</v>
      </c>
      <c r="AP715" s="23">
        <v>46111</v>
      </c>
      <c r="AQ715" s="45" t="s">
        <v>0</v>
      </c>
      <c r="AR715" s="41">
        <v>51118001</v>
      </c>
      <c r="AS715" s="41">
        <v>24361502</v>
      </c>
      <c r="AT715" s="41" t="s">
        <v>5422</v>
      </c>
      <c r="AU715" s="40"/>
    </row>
    <row r="716" spans="1:47">
      <c r="A716" s="9" t="s">
        <v>9</v>
      </c>
      <c r="B716" s="10" t="s">
        <v>5709</v>
      </c>
      <c r="C716" s="6" t="e">
        <f>VLOOKUP(B716,Hoja1!A:G,3,FALSE)</f>
        <v>#N/A</v>
      </c>
      <c r="D716" s="6" t="e">
        <f>VLOOKUP(B716,Hoja1!A:G,5,FALSE)</f>
        <v>#N/A</v>
      </c>
      <c r="E716" s="6" t="e">
        <f>_xlfn.XLOOKUP(B716,#REF!,#REF!," ")</f>
        <v>#REF!</v>
      </c>
      <c r="F716" s="3" t="e">
        <f>VLOOKUP(B716,Hoja1!A:G,7,FALSE)</f>
        <v>#N/A</v>
      </c>
      <c r="G716" s="11"/>
      <c r="H716" s="12">
        <v>8</v>
      </c>
      <c r="I716" s="12">
        <v>240</v>
      </c>
      <c r="J716" s="13"/>
      <c r="K716" s="5"/>
      <c r="L716" s="13"/>
      <c r="M716" s="14"/>
      <c r="N716" s="15">
        <f t="shared" si="144"/>
        <v>0</v>
      </c>
      <c r="O716" s="16"/>
      <c r="P716" s="17"/>
      <c r="Q716" s="17">
        <f t="shared" si="145"/>
        <v>0</v>
      </c>
      <c r="R716" s="18">
        <f t="shared" si="138"/>
        <v>0</v>
      </c>
      <c r="S716" s="17">
        <f t="shared" si="139"/>
        <v>0</v>
      </c>
      <c r="T716" s="19" t="e">
        <f>+AA716*S716</f>
        <v>#N/A</v>
      </c>
      <c r="U716" s="20">
        <v>1</v>
      </c>
      <c r="V716" s="20">
        <v>9</v>
      </c>
      <c r="W716" s="20"/>
      <c r="X716" s="21">
        <f t="shared" si="140"/>
        <v>0</v>
      </c>
      <c r="Y716" s="22">
        <f t="shared" ca="1" si="141"/>
        <v>192.27083333333334</v>
      </c>
      <c r="Z716" s="26" t="e">
        <v>#N/A</v>
      </c>
      <c r="AA716" s="26" t="e">
        <f>VLOOKUP(B716,Hoja2!A:H,8,FALSE)</f>
        <v>#N/A</v>
      </c>
      <c r="AB716" s="27" t="e">
        <v>#N/A</v>
      </c>
      <c r="AC716" s="26"/>
      <c r="AD716" s="27"/>
      <c r="AE716" s="24"/>
      <c r="AF716" s="24"/>
      <c r="AG716" s="24" t="e">
        <f>VLOOKUP(B716,ARL!A:Z,22,FALSE)</f>
        <v>#N/A</v>
      </c>
      <c r="AH716" s="25" t="str">
        <f t="shared" ca="1" si="142"/>
        <v>TERMINADO</v>
      </c>
      <c r="AI716" s="44"/>
      <c r="AJ716" s="44"/>
      <c r="AK716" s="44"/>
      <c r="AL716" s="44"/>
      <c r="AM716" s="44"/>
      <c r="AN716" s="23"/>
      <c r="AO716" s="8"/>
      <c r="AP716" s="23"/>
      <c r="AQ716" s="45"/>
      <c r="AR716" s="41">
        <v>51118001</v>
      </c>
      <c r="AS716" s="41">
        <v>24361502</v>
      </c>
      <c r="AT716" s="41"/>
      <c r="AU716" s="40"/>
    </row>
    <row r="717" spans="1:47" ht="24">
      <c r="A717" s="9" t="s">
        <v>9</v>
      </c>
      <c r="B717" s="10" t="s">
        <v>3197</v>
      </c>
      <c r="C717" s="6" t="str">
        <f>VLOOKUP(B717,Hoja1!A:G,3,FALSE)</f>
        <v>YESICA PAOLA PINZON POVEDA</v>
      </c>
      <c r="D717" s="6" t="str">
        <f>VLOOKUP(B717,Hoja1!A:G,5,FALSE)</f>
        <v>ALBA MILENA ROJAS AVILA</v>
      </c>
      <c r="E717" s="6" t="e">
        <f>_xlfn.XLOOKUP(B717,#REF!,#REF!," ")</f>
        <v>#REF!</v>
      </c>
      <c r="F717" s="3" t="str">
        <f>VLOOKUP(B717,Hoja1!A:G,7,FALSE)</f>
        <v>MONICA ANDREA MIRANDA LOZADA</v>
      </c>
      <c r="G717" s="11">
        <v>46052</v>
      </c>
      <c r="H717" s="12">
        <v>8</v>
      </c>
      <c r="I717" s="12">
        <v>240</v>
      </c>
      <c r="J717" s="13">
        <v>46064</v>
      </c>
      <c r="K717" s="5"/>
      <c r="L717" s="13">
        <v>46305</v>
      </c>
      <c r="M717" s="14"/>
      <c r="N717" s="15">
        <f t="shared" si="144"/>
        <v>46305</v>
      </c>
      <c r="O717" s="16">
        <v>48000000</v>
      </c>
      <c r="P717" s="17"/>
      <c r="Q717" s="17">
        <f t="shared" si="145"/>
        <v>48000000</v>
      </c>
      <c r="R717" s="18">
        <f t="shared" si="138"/>
        <v>6000000</v>
      </c>
      <c r="S717" s="17">
        <f t="shared" si="139"/>
        <v>200000</v>
      </c>
      <c r="T717" s="19">
        <f>30*S717</f>
        <v>6000000</v>
      </c>
      <c r="U717" s="20">
        <v>2</v>
      </c>
      <c r="V717" s="20">
        <v>9</v>
      </c>
      <c r="W717" s="20">
        <v>50</v>
      </c>
      <c r="X717" s="21">
        <f t="shared" si="140"/>
        <v>0.20833333333333334</v>
      </c>
      <c r="Y717" s="22">
        <f t="shared" ca="1" si="141"/>
        <v>0.33750000000000002</v>
      </c>
      <c r="Z717" s="26" t="s">
        <v>4244</v>
      </c>
      <c r="AA717" s="26">
        <f>VLOOKUP(B717,Hoja2!A:H,8,FALSE)</f>
        <v>2035</v>
      </c>
      <c r="AB717" s="27">
        <v>46064</v>
      </c>
      <c r="AC717" s="26"/>
      <c r="AD717" s="27"/>
      <c r="AE717" s="24" t="s">
        <v>4</v>
      </c>
      <c r="AF717" s="24" t="s">
        <v>8</v>
      </c>
      <c r="AG717" s="24">
        <f>VLOOKUP(B717,ARL!A:Z,22,FALSE)</f>
        <v>3</v>
      </c>
      <c r="AH717" s="25" t="str">
        <f t="shared" ca="1" si="142"/>
        <v>VIGENTE</v>
      </c>
      <c r="AI717" s="44" t="s">
        <v>3</v>
      </c>
      <c r="AJ717" s="44" t="s">
        <v>3</v>
      </c>
      <c r="AK717" s="44" t="s">
        <v>3</v>
      </c>
      <c r="AL717" s="44" t="s">
        <v>3</v>
      </c>
      <c r="AM717" s="44" t="s">
        <v>3</v>
      </c>
      <c r="AN717" s="23">
        <v>46111</v>
      </c>
      <c r="AO717" s="8" t="s">
        <v>2</v>
      </c>
      <c r="AP717" s="23">
        <v>46112</v>
      </c>
      <c r="AQ717" s="45" t="s">
        <v>0</v>
      </c>
      <c r="AR717" s="41">
        <v>51118001</v>
      </c>
      <c r="AS717" s="41">
        <v>24361502</v>
      </c>
      <c r="AT717" s="41" t="s">
        <v>5422</v>
      </c>
      <c r="AU717" s="40" t="s">
        <v>5710</v>
      </c>
    </row>
    <row r="718" spans="1:47" ht="24">
      <c r="A718" s="9" t="s">
        <v>9</v>
      </c>
      <c r="B718" s="10" t="s">
        <v>3201</v>
      </c>
      <c r="C718" s="6" t="str">
        <f>VLOOKUP(B718,Hoja1!A:G,3,FALSE)</f>
        <v>GEOVANNA PARRA MELO</v>
      </c>
      <c r="D718" s="6" t="str">
        <f>VLOOKUP(B718,Hoja1!A:G,5,FALSE)</f>
        <v>ALBA MILENA ROJAS AVILA</v>
      </c>
      <c r="E718" s="6" t="e">
        <f>_xlfn.XLOOKUP(B718,#REF!,#REF!," ")</f>
        <v>#REF!</v>
      </c>
      <c r="F718" s="3" t="str">
        <f>VLOOKUP(B718,Hoja1!A:G,7,FALSE)</f>
        <v>MONICA ANDREA MIRANDA LOZADA</v>
      </c>
      <c r="G718" s="11">
        <v>46050</v>
      </c>
      <c r="H718" s="12">
        <v>8</v>
      </c>
      <c r="I718" s="12">
        <v>240</v>
      </c>
      <c r="J718" s="13">
        <v>46062</v>
      </c>
      <c r="K718" s="5"/>
      <c r="L718" s="13">
        <v>46303</v>
      </c>
      <c r="M718" s="14"/>
      <c r="N718" s="15">
        <f t="shared" si="144"/>
        <v>46303</v>
      </c>
      <c r="O718" s="16">
        <v>48000000</v>
      </c>
      <c r="P718" s="17"/>
      <c r="Q718" s="17">
        <f t="shared" si="145"/>
        <v>48000000</v>
      </c>
      <c r="R718" s="18">
        <f t="shared" si="138"/>
        <v>6000000</v>
      </c>
      <c r="S718" s="17">
        <f t="shared" si="139"/>
        <v>200000</v>
      </c>
      <c r="T718" s="19">
        <f>30*S718</f>
        <v>6000000</v>
      </c>
      <c r="U718" s="20">
        <v>2</v>
      </c>
      <c r="V718" s="20">
        <v>9</v>
      </c>
      <c r="W718" s="20">
        <v>52</v>
      </c>
      <c r="X718" s="21">
        <f t="shared" si="140"/>
        <v>0.21666666666666667</v>
      </c>
      <c r="Y718" s="22">
        <f t="shared" ca="1" si="141"/>
        <v>0.34583333333333333</v>
      </c>
      <c r="Z718" s="26" t="s">
        <v>4244</v>
      </c>
      <c r="AA718" s="26">
        <f>VLOOKUP(B718,Hoja2!A:H,8,FALSE)</f>
        <v>1818</v>
      </c>
      <c r="AB718" s="27">
        <v>46062</v>
      </c>
      <c r="AC718" s="26"/>
      <c r="AD718" s="27"/>
      <c r="AE718" s="24" t="s">
        <v>8</v>
      </c>
      <c r="AF718" s="24" t="s">
        <v>9</v>
      </c>
      <c r="AG718" s="24">
        <f>VLOOKUP(B718,ARL!A:Z,22,FALSE)</f>
        <v>3</v>
      </c>
      <c r="AH718" s="25" t="str">
        <f t="shared" ca="1" si="142"/>
        <v>VIGENTE</v>
      </c>
      <c r="AI718" s="44" t="s">
        <v>3</v>
      </c>
      <c r="AJ718" s="44" t="s">
        <v>3</v>
      </c>
      <c r="AK718" s="44" t="s">
        <v>3</v>
      </c>
      <c r="AL718" s="44" t="s">
        <v>3</v>
      </c>
      <c r="AM718" s="44" t="s">
        <v>3</v>
      </c>
      <c r="AN718" s="23">
        <v>46111</v>
      </c>
      <c r="AO718" s="8" t="s">
        <v>2</v>
      </c>
      <c r="AP718" s="23">
        <v>46112</v>
      </c>
      <c r="AQ718" s="45" t="s">
        <v>0</v>
      </c>
      <c r="AR718" s="41">
        <v>51118001</v>
      </c>
      <c r="AS718" s="41">
        <v>24361502</v>
      </c>
      <c r="AT718" s="41" t="s">
        <v>5422</v>
      </c>
      <c r="AU718" s="40" t="s">
        <v>5711</v>
      </c>
    </row>
    <row r="719" spans="1:47" ht="24">
      <c r="A719" s="9" t="s">
        <v>9</v>
      </c>
      <c r="B719" s="10" t="s">
        <v>3953</v>
      </c>
      <c r="C719" s="6" t="str">
        <f>VLOOKUP(B719,Hoja1!A:G,3,FALSE)</f>
        <v>JAISSON HERNEY PALACIOS GOMEZ</v>
      </c>
      <c r="D719" s="6" t="str">
        <f>VLOOKUP(B719,Hoja1!A:G,5,FALSE)</f>
        <v>ANA MARIA CANO ARDILA</v>
      </c>
      <c r="E719" s="6" t="e">
        <f>_xlfn.XLOOKUP(B719,#REF!,#REF!," ")</f>
        <v>#REF!</v>
      </c>
      <c r="F719" s="3" t="str">
        <f>VLOOKUP(B719,Hoja1!A:G,7,FALSE)</f>
        <v>DARWIN JOHAN CRISTANCHO MICAN</v>
      </c>
      <c r="G719" s="11">
        <v>46052</v>
      </c>
      <c r="H719" s="12">
        <v>8</v>
      </c>
      <c r="I719" s="12">
        <v>240</v>
      </c>
      <c r="J719" s="13">
        <v>46063</v>
      </c>
      <c r="K719" s="5" t="s">
        <v>4248</v>
      </c>
      <c r="L719" s="13">
        <v>46304</v>
      </c>
      <c r="M719" s="14">
        <v>0</v>
      </c>
      <c r="N719" s="15">
        <f t="shared" si="144"/>
        <v>46304</v>
      </c>
      <c r="O719" s="16">
        <v>44800000</v>
      </c>
      <c r="P719" s="17">
        <v>0</v>
      </c>
      <c r="Q719" s="17">
        <f t="shared" si="145"/>
        <v>44800000</v>
      </c>
      <c r="R719" s="18">
        <f t="shared" si="138"/>
        <v>5600000</v>
      </c>
      <c r="S719" s="17">
        <f t="shared" si="139"/>
        <v>186666.66666666666</v>
      </c>
      <c r="T719" s="19">
        <f>21*S719</f>
        <v>3920000</v>
      </c>
      <c r="U719" s="20">
        <v>2</v>
      </c>
      <c r="V719" s="20">
        <f>9+30</f>
        <v>39</v>
      </c>
      <c r="W719" s="20">
        <v>21</v>
      </c>
      <c r="X719" s="21">
        <f t="shared" si="140"/>
        <v>8.7499999999999994E-2</v>
      </c>
      <c r="Y719" s="22">
        <f t="shared" ca="1" si="141"/>
        <v>0.34166666666666667</v>
      </c>
      <c r="Z719" s="26" t="s">
        <v>4302</v>
      </c>
      <c r="AA719" s="26">
        <f>VLOOKUP(B719,Hoja2!A:H,8,FALSE)</f>
        <v>1939</v>
      </c>
      <c r="AB719" s="27">
        <v>46063</v>
      </c>
      <c r="AC719" s="26" t="s">
        <v>4248</v>
      </c>
      <c r="AD719" s="27" t="s">
        <v>4248</v>
      </c>
      <c r="AE719" s="24" t="s">
        <v>8</v>
      </c>
      <c r="AF719" s="24" t="s">
        <v>9</v>
      </c>
      <c r="AG719" s="24">
        <f>VLOOKUP(B719,ARL!A:Z,22,FALSE)</f>
        <v>3</v>
      </c>
      <c r="AH719" s="25" t="str">
        <f t="shared" ca="1" si="142"/>
        <v>VIGENTE</v>
      </c>
      <c r="AI719" s="44" t="s">
        <v>3</v>
      </c>
      <c r="AJ719" s="44" t="s">
        <v>3</v>
      </c>
      <c r="AK719" s="44" t="s">
        <v>3</v>
      </c>
      <c r="AL719" s="44" t="s">
        <v>3</v>
      </c>
      <c r="AM719" s="44" t="s">
        <v>3</v>
      </c>
      <c r="AN719" s="23">
        <v>46108</v>
      </c>
      <c r="AO719" s="8" t="s">
        <v>2</v>
      </c>
      <c r="AP719" s="23">
        <v>46111</v>
      </c>
      <c r="AQ719" s="45" t="s">
        <v>0</v>
      </c>
      <c r="AR719" s="41">
        <v>51118001</v>
      </c>
      <c r="AS719" s="41">
        <v>24361502</v>
      </c>
      <c r="AT719" s="41" t="s">
        <v>5460</v>
      </c>
      <c r="AU719" s="40" t="s">
        <v>5712</v>
      </c>
    </row>
    <row r="720" spans="1:47" ht="58.35">
      <c r="A720" s="9" t="s">
        <v>9</v>
      </c>
      <c r="B720" s="10" t="s">
        <v>3207</v>
      </c>
      <c r="C720" s="6" t="str">
        <f>VLOOKUP(B720,Hoja1!A:G,3,FALSE)</f>
        <v>LESLIE JOHANA MENA BERRIOS</v>
      </c>
      <c r="D720" s="6" t="str">
        <f>VLOOKUP(B720,Hoja1!A:G,5,FALSE)</f>
        <v>JUNIOR EDUARDO RIVAS MORENO</v>
      </c>
      <c r="E720" s="6" t="e">
        <f>_xlfn.XLOOKUP(B720,#REF!,#REF!," ")</f>
        <v>#REF!</v>
      </c>
      <c r="F720" s="3" t="str">
        <f>VLOOKUP(B720,Hoja1!A:G,7,FALSE)</f>
        <v>JEISSON ANDREY GONZALEZ FLORIAN</v>
      </c>
      <c r="G720" s="11">
        <v>46052</v>
      </c>
      <c r="H720" s="12">
        <v>8</v>
      </c>
      <c r="I720" s="12">
        <v>240</v>
      </c>
      <c r="J720" s="13">
        <v>46064</v>
      </c>
      <c r="K720" s="5"/>
      <c r="L720" s="13">
        <v>46091</v>
      </c>
      <c r="M720" s="14"/>
      <c r="N720" s="15">
        <f t="shared" si="144"/>
        <v>46091</v>
      </c>
      <c r="O720" s="16">
        <v>44800000</v>
      </c>
      <c r="P720" s="17"/>
      <c r="Q720" s="17">
        <f t="shared" si="145"/>
        <v>44800000</v>
      </c>
      <c r="R720" s="18">
        <f t="shared" si="138"/>
        <v>5600000</v>
      </c>
      <c r="S720" s="17">
        <f t="shared" si="139"/>
        <v>186666.66666666666</v>
      </c>
      <c r="T720" s="19">
        <f>+R720</f>
        <v>5600000</v>
      </c>
      <c r="U720" s="20">
        <v>2</v>
      </c>
      <c r="V720" s="20">
        <v>9</v>
      </c>
      <c r="W720" s="20">
        <f>20+30</f>
        <v>50</v>
      </c>
      <c r="X720" s="21">
        <f t="shared" si="140"/>
        <v>0.20833333333333334</v>
      </c>
      <c r="Y720" s="22">
        <f t="shared" ca="1" si="141"/>
        <v>0.33750000000000002</v>
      </c>
      <c r="Z720" s="26" t="s">
        <v>4660</v>
      </c>
      <c r="AA720" s="26">
        <f>VLOOKUP(B720,Hoja2!A:H,8,FALSE)</f>
        <v>2036</v>
      </c>
      <c r="AB720" s="27">
        <v>46064</v>
      </c>
      <c r="AC720" s="26"/>
      <c r="AD720" s="27"/>
      <c r="AE720" s="24" t="s">
        <v>4</v>
      </c>
      <c r="AF720" s="24" t="s">
        <v>8</v>
      </c>
      <c r="AG720" s="24">
        <f>VLOOKUP(B720,ARL!A:Z,22,FALSE)</f>
        <v>2</v>
      </c>
      <c r="AH720" s="25" t="str">
        <f t="shared" ca="1" si="142"/>
        <v>TERMINADO</v>
      </c>
      <c r="AI720" s="44"/>
      <c r="AJ720" s="44"/>
      <c r="AK720" s="44"/>
      <c r="AL720" s="44"/>
      <c r="AM720" s="44"/>
      <c r="AN720" s="23">
        <v>46119</v>
      </c>
      <c r="AO720" s="8" t="s">
        <v>2</v>
      </c>
      <c r="AP720" s="23">
        <v>46119</v>
      </c>
      <c r="AQ720" s="45" t="s">
        <v>0</v>
      </c>
      <c r="AR720" s="41">
        <v>51118001</v>
      </c>
      <c r="AS720" s="41">
        <v>24361502</v>
      </c>
      <c r="AT720" s="41" t="s">
        <v>5417</v>
      </c>
      <c r="AU720" s="40" t="s">
        <v>5713</v>
      </c>
    </row>
    <row r="721" spans="1:47" ht="24">
      <c r="A721" s="9" t="s">
        <v>9</v>
      </c>
      <c r="B721" s="10" t="s">
        <v>3212</v>
      </c>
      <c r="C721" s="6" t="str">
        <f>VLOOKUP(B721,Hoja1!A:G,3,FALSE)</f>
        <v>MARIANA SOFIA DIAZ LAVERDE</v>
      </c>
      <c r="D721" s="6" t="str">
        <f>VLOOKUP(B721,Hoja1!A:G,5,FALSE)</f>
        <v>FABIO ANDRES ACUÑA BERNAL</v>
      </c>
      <c r="E721" s="6" t="e">
        <f>_xlfn.XLOOKUP(B721,#REF!,#REF!," ")</f>
        <v>#REF!</v>
      </c>
      <c r="F721" s="3" t="str">
        <f>VLOOKUP(B721,Hoja1!A:G,7,FALSE)</f>
        <v>MONICA ANDREA MIRANDA LOZADA</v>
      </c>
      <c r="G721" s="11">
        <v>46052</v>
      </c>
      <c r="H721" s="12">
        <v>8</v>
      </c>
      <c r="I721" s="12">
        <v>240</v>
      </c>
      <c r="J721" s="13">
        <v>46064</v>
      </c>
      <c r="K721" s="5"/>
      <c r="L721" s="13">
        <v>46305</v>
      </c>
      <c r="M721" s="14"/>
      <c r="N721" s="15">
        <f t="shared" si="144"/>
        <v>46305</v>
      </c>
      <c r="O721" s="16">
        <v>23200000</v>
      </c>
      <c r="P721" s="17"/>
      <c r="Q721" s="17">
        <f t="shared" si="145"/>
        <v>23200000</v>
      </c>
      <c r="R721" s="18">
        <f t="shared" si="138"/>
        <v>2900000</v>
      </c>
      <c r="S721" s="17">
        <f t="shared" si="139"/>
        <v>96666.666666666672</v>
      </c>
      <c r="T721" s="19">
        <f>30*S721</f>
        <v>2900000</v>
      </c>
      <c r="U721" s="20">
        <v>2</v>
      </c>
      <c r="V721" s="20">
        <v>9</v>
      </c>
      <c r="W721" s="20">
        <v>50</v>
      </c>
      <c r="X721" s="21">
        <f t="shared" si="140"/>
        <v>0.20833333333333334</v>
      </c>
      <c r="Y721" s="22">
        <f t="shared" ca="1" si="141"/>
        <v>0.33750000000000002</v>
      </c>
      <c r="Z721" s="26" t="s">
        <v>4541</v>
      </c>
      <c r="AA721" s="26">
        <f>VLOOKUP(B721,Hoja2!A:H,8,FALSE)</f>
        <v>2038</v>
      </c>
      <c r="AB721" s="27">
        <v>46064</v>
      </c>
      <c r="AC721" s="26"/>
      <c r="AD721" s="27"/>
      <c r="AE721" s="24" t="s">
        <v>8</v>
      </c>
      <c r="AF721" s="24"/>
      <c r="AG721" s="24">
        <f>VLOOKUP(B721,ARL!A:Z,22,FALSE)</f>
        <v>4</v>
      </c>
      <c r="AH721" s="25" t="str">
        <f t="shared" ca="1" si="142"/>
        <v>VIGENTE</v>
      </c>
      <c r="AI721" s="44" t="s">
        <v>3</v>
      </c>
      <c r="AJ721" s="44" t="s">
        <v>3</v>
      </c>
      <c r="AK721" s="44" t="s">
        <v>3</v>
      </c>
      <c r="AL721" s="44" t="s">
        <v>3</v>
      </c>
      <c r="AM721" s="44" t="s">
        <v>3</v>
      </c>
      <c r="AN721" s="23">
        <v>46111</v>
      </c>
      <c r="AO721" s="8" t="s">
        <v>2</v>
      </c>
      <c r="AP721" s="23">
        <v>46112</v>
      </c>
      <c r="AQ721" s="45" t="s">
        <v>0</v>
      </c>
      <c r="AR721" s="41">
        <v>51118001</v>
      </c>
      <c r="AS721" s="41">
        <v>24361502</v>
      </c>
      <c r="AT721" s="41" t="s">
        <v>5422</v>
      </c>
      <c r="AU721" s="40" t="s">
        <v>5714</v>
      </c>
    </row>
    <row r="722" spans="1:47" ht="36">
      <c r="A722" s="9" t="s">
        <v>5413</v>
      </c>
      <c r="B722" s="10" t="s">
        <v>3216</v>
      </c>
      <c r="C722" s="6" t="str">
        <f>VLOOKUP(B722,Hoja1!A:G,3,FALSE)</f>
        <v>JEISSON FERNEY ZUBIETA DIAZ</v>
      </c>
      <c r="D722" s="6" t="str">
        <f>VLOOKUP(B722,Hoja1!A:G,5,FALSE)</f>
        <v>JAIR ENRIQUE CAMACHO ARROYO</v>
      </c>
      <c r="E722" s="6" t="e">
        <f>_xlfn.XLOOKUP(B722,#REF!,#REF!," ")</f>
        <v>#REF!</v>
      </c>
      <c r="F722" s="3" t="str">
        <f>VLOOKUP(B722,Hoja1!A:G,7,FALSE)</f>
        <v>FRANCY YOBANA GARCIA DAZA</v>
      </c>
      <c r="G722" s="11"/>
      <c r="H722" s="12">
        <v>8</v>
      </c>
      <c r="I722" s="12">
        <v>240</v>
      </c>
      <c r="J722" s="13"/>
      <c r="K722" s="5"/>
      <c r="L722" s="13"/>
      <c r="M722" s="14"/>
      <c r="N722" s="15">
        <f t="shared" si="144"/>
        <v>0</v>
      </c>
      <c r="O722" s="16"/>
      <c r="P722" s="17"/>
      <c r="Q722" s="17">
        <f t="shared" si="145"/>
        <v>0</v>
      </c>
      <c r="R722" s="18">
        <f t="shared" si="138"/>
        <v>0</v>
      </c>
      <c r="S722" s="17">
        <f t="shared" si="139"/>
        <v>0</v>
      </c>
      <c r="T722" s="19"/>
      <c r="U722" s="20">
        <v>1</v>
      </c>
      <c r="V722" s="20">
        <v>9</v>
      </c>
      <c r="W722" s="20"/>
      <c r="X722" s="21">
        <f t="shared" si="140"/>
        <v>0</v>
      </c>
      <c r="Y722" s="22">
        <f t="shared" ca="1" si="141"/>
        <v>192.27083333333334</v>
      </c>
      <c r="Z722" s="26" t="s">
        <v>4373</v>
      </c>
      <c r="AA722" s="26">
        <f>VLOOKUP(B722,Hoja2!A:H,8,FALSE)</f>
        <v>1996</v>
      </c>
      <c r="AB722" s="27">
        <v>46064</v>
      </c>
      <c r="AC722" s="26"/>
      <c r="AD722" s="27"/>
      <c r="AE722" s="24"/>
      <c r="AF722" s="24"/>
      <c r="AG722" s="24">
        <f>VLOOKUP(B722,ARL!A:Z,22,FALSE)</f>
        <v>5</v>
      </c>
      <c r="AH722" s="25" t="str">
        <f t="shared" ca="1" si="142"/>
        <v>TERMINADO</v>
      </c>
      <c r="AI722" s="44"/>
      <c r="AJ722" s="44"/>
      <c r="AK722" s="44"/>
      <c r="AL722" s="44"/>
      <c r="AM722" s="44"/>
      <c r="AN722" s="23"/>
      <c r="AO722" s="8"/>
      <c r="AP722" s="23"/>
      <c r="AQ722" s="45"/>
      <c r="AR722" s="41">
        <v>51118001</v>
      </c>
      <c r="AS722" s="41">
        <v>24361502</v>
      </c>
      <c r="AT722" s="41" t="s">
        <v>5505</v>
      </c>
      <c r="AU722" s="40"/>
    </row>
    <row r="723" spans="1:47" ht="36">
      <c r="A723" s="9" t="s">
        <v>9</v>
      </c>
      <c r="B723" s="10" t="s">
        <v>3216</v>
      </c>
      <c r="C723" s="6" t="str">
        <f>VLOOKUP(B723,Hoja1!A:G,3,FALSE)</f>
        <v>JEISSON FERNEY ZUBIETA DIAZ</v>
      </c>
      <c r="D723" s="6" t="str">
        <f>VLOOKUP(B723,Hoja1!A:G,5,FALSE)</f>
        <v>JAIR ENRIQUE CAMACHO ARROYO</v>
      </c>
      <c r="E723" s="6" t="e">
        <f>_xlfn.XLOOKUP(B723,#REF!,#REF!," ")</f>
        <v>#REF!</v>
      </c>
      <c r="F723" s="3" t="str">
        <f>VLOOKUP(B723,Hoja1!A:G,7,FALSE)</f>
        <v>FRANCY YOBANA GARCIA DAZA</v>
      </c>
      <c r="G723" s="11"/>
      <c r="H723" s="12">
        <v>8</v>
      </c>
      <c r="I723" s="12">
        <v>240</v>
      </c>
      <c r="J723" s="13"/>
      <c r="K723" s="5"/>
      <c r="L723" s="13"/>
      <c r="M723" s="14"/>
      <c r="N723" s="15">
        <f t="shared" si="144"/>
        <v>0</v>
      </c>
      <c r="O723" s="16"/>
      <c r="P723" s="17"/>
      <c r="Q723" s="17">
        <f t="shared" si="145"/>
        <v>0</v>
      </c>
      <c r="R723" s="18">
        <f t="shared" si="138"/>
        <v>0</v>
      </c>
      <c r="S723" s="17">
        <f t="shared" si="139"/>
        <v>0</v>
      </c>
      <c r="T723" s="19"/>
      <c r="U723" s="20">
        <v>1</v>
      </c>
      <c r="V723" s="20">
        <v>9</v>
      </c>
      <c r="W723" s="20"/>
      <c r="X723" s="21">
        <f t="shared" si="140"/>
        <v>0</v>
      </c>
      <c r="Y723" s="22">
        <f t="shared" ca="1" si="141"/>
        <v>192.27083333333334</v>
      </c>
      <c r="Z723" s="26" t="s">
        <v>4373</v>
      </c>
      <c r="AA723" s="26">
        <f>VLOOKUP(B723,Hoja2!A:H,8,FALSE)</f>
        <v>1996</v>
      </c>
      <c r="AB723" s="27">
        <v>46064</v>
      </c>
      <c r="AC723" s="26"/>
      <c r="AD723" s="27"/>
      <c r="AE723" s="24"/>
      <c r="AF723" s="24"/>
      <c r="AG723" s="24">
        <f>VLOOKUP(B723,ARL!A:Z,22,FALSE)</f>
        <v>5</v>
      </c>
      <c r="AH723" s="25" t="str">
        <f t="shared" ca="1" si="142"/>
        <v>TERMINADO</v>
      </c>
      <c r="AI723" s="44"/>
      <c r="AJ723" s="44"/>
      <c r="AK723" s="44"/>
      <c r="AL723" s="44"/>
      <c r="AM723" s="44"/>
      <c r="AN723" s="23"/>
      <c r="AO723" s="8"/>
      <c r="AP723" s="23"/>
      <c r="AQ723" s="45"/>
      <c r="AR723" s="41">
        <v>51118001</v>
      </c>
      <c r="AS723" s="41">
        <v>24361502</v>
      </c>
      <c r="AT723" s="41" t="s">
        <v>5505</v>
      </c>
      <c r="AU723" s="40"/>
    </row>
    <row r="724" spans="1:47" ht="43.7">
      <c r="A724" s="9" t="s">
        <v>9</v>
      </c>
      <c r="B724" s="10" t="s">
        <v>3221</v>
      </c>
      <c r="C724" s="6" t="str">
        <f>VLOOKUP(B724,Hoja1!A:G,3,FALSE)</f>
        <v>SERGIO VLADIMIR PEREIRA ROMERO</v>
      </c>
      <c r="D724" s="6" t="str">
        <f>VLOOKUP(B724,Hoja1!A:G,5,FALSE)</f>
        <v>MONICA ISABEL SANTANA MEDINA</v>
      </c>
      <c r="E724" s="6" t="e">
        <f>_xlfn.XLOOKUP(B724,#REF!,#REF!," ")</f>
        <v>#REF!</v>
      </c>
      <c r="F724" s="3" t="str">
        <f>VLOOKUP(B724,Hoja1!A:G,7,FALSE)</f>
        <v>JEISSON ANDREY GONZALEZ FLORIAN</v>
      </c>
      <c r="G724" s="11">
        <v>46050</v>
      </c>
      <c r="H724" s="12">
        <v>8</v>
      </c>
      <c r="I724" s="12">
        <v>240</v>
      </c>
      <c r="J724" s="13">
        <v>46062</v>
      </c>
      <c r="K724" s="5"/>
      <c r="L724" s="13">
        <v>46303</v>
      </c>
      <c r="M724" s="14"/>
      <c r="N724" s="15">
        <f t="shared" si="144"/>
        <v>46303</v>
      </c>
      <c r="O724" s="16">
        <v>44800000</v>
      </c>
      <c r="P724" s="17"/>
      <c r="Q724" s="17">
        <f t="shared" si="145"/>
        <v>44800000</v>
      </c>
      <c r="R724" s="18">
        <f t="shared" si="138"/>
        <v>5600000</v>
      </c>
      <c r="S724" s="17">
        <f t="shared" si="139"/>
        <v>186666.66666666666</v>
      </c>
      <c r="T724" s="19">
        <f>+R724</f>
        <v>5600000</v>
      </c>
      <c r="U724" s="20">
        <v>2</v>
      </c>
      <c r="V724" s="20">
        <v>9</v>
      </c>
      <c r="W724" s="20">
        <f>22+30</f>
        <v>52</v>
      </c>
      <c r="X724" s="21">
        <f t="shared" si="140"/>
        <v>0.21666666666666667</v>
      </c>
      <c r="Y724" s="22">
        <f t="shared" ca="1" si="141"/>
        <v>0.34583333333333333</v>
      </c>
      <c r="Z724" s="26" t="s">
        <v>4917</v>
      </c>
      <c r="AA724" s="26">
        <f>VLOOKUP(B724,Hoja2!A:H,8,FALSE)</f>
        <v>1824</v>
      </c>
      <c r="AB724" s="27">
        <v>46062</v>
      </c>
      <c r="AC724" s="26"/>
      <c r="AD724" s="27"/>
      <c r="AE724" s="24" t="s">
        <v>4</v>
      </c>
      <c r="AF724" s="24" t="s">
        <v>8</v>
      </c>
      <c r="AG724" s="24">
        <f>VLOOKUP(B724,ARL!A:Z,22,FALSE)</f>
        <v>1</v>
      </c>
      <c r="AH724" s="25" t="str">
        <f t="shared" ca="1" si="142"/>
        <v>VIGENTE</v>
      </c>
      <c r="AI724" s="44"/>
      <c r="AJ724" s="44"/>
      <c r="AK724" s="44"/>
      <c r="AL724" s="44"/>
      <c r="AM724" s="44"/>
      <c r="AN724" s="23">
        <v>46111</v>
      </c>
      <c r="AO724" s="8" t="s">
        <v>2</v>
      </c>
      <c r="AP724" s="23">
        <v>46113</v>
      </c>
      <c r="AQ724" s="45" t="s">
        <v>0</v>
      </c>
      <c r="AR724" s="41">
        <v>51118001</v>
      </c>
      <c r="AS724" s="41">
        <v>24361502</v>
      </c>
      <c r="AT724" s="41" t="s">
        <v>5417</v>
      </c>
      <c r="AU724" s="40" t="s">
        <v>5715</v>
      </c>
    </row>
    <row r="725" spans="1:47" ht="36">
      <c r="A725" s="9" t="s">
        <v>5413</v>
      </c>
      <c r="B725" s="10" t="s">
        <v>3226</v>
      </c>
      <c r="C725" s="6" t="str">
        <f>VLOOKUP(B725,Hoja1!A:G,3,FALSE)</f>
        <v>EDGAR GOYENECHE MUÑOZ</v>
      </c>
      <c r="D725" s="6" t="str">
        <f>VLOOKUP(B725,Hoja1!A:G,5,FALSE)</f>
        <v>CRISTIAN SNEIDER PORRAS GOMEZ</v>
      </c>
      <c r="E725" s="6" t="e">
        <f>_xlfn.XLOOKUP(B725,#REF!,#REF!," ")</f>
        <v>#REF!</v>
      </c>
      <c r="F725" s="3" t="str">
        <f>VLOOKUP(B725,Hoja1!A:G,7,FALSE)</f>
        <v>VICTOR MAURICIO ARDILA RODRIGUEZ</v>
      </c>
      <c r="G725" s="11">
        <v>46051</v>
      </c>
      <c r="H725" s="12">
        <v>8</v>
      </c>
      <c r="I725" s="12">
        <v>240</v>
      </c>
      <c r="J725" s="13">
        <v>46064</v>
      </c>
      <c r="K725" s="5"/>
      <c r="L725" s="13">
        <v>46305</v>
      </c>
      <c r="M725" s="14"/>
      <c r="N725" s="15">
        <f t="shared" si="144"/>
        <v>46305</v>
      </c>
      <c r="O725" s="16">
        <v>54400000</v>
      </c>
      <c r="P725" s="17"/>
      <c r="Q725" s="17">
        <f t="shared" si="145"/>
        <v>54400000</v>
      </c>
      <c r="R725" s="18">
        <f t="shared" si="138"/>
        <v>6800000</v>
      </c>
      <c r="S725" s="17">
        <f t="shared" si="139"/>
        <v>226666.66666666666</v>
      </c>
      <c r="T725" s="19">
        <f>20*S725</f>
        <v>4533333.333333333</v>
      </c>
      <c r="U725" s="20">
        <v>1</v>
      </c>
      <c r="V725" s="20">
        <v>9</v>
      </c>
      <c r="W725" s="20">
        <v>20</v>
      </c>
      <c r="X725" s="21">
        <f t="shared" si="140"/>
        <v>8.3333333333333329E-2</v>
      </c>
      <c r="Y725" s="22">
        <f t="shared" ca="1" si="141"/>
        <v>0.33750000000000002</v>
      </c>
      <c r="Z725" s="26" t="s">
        <v>4244</v>
      </c>
      <c r="AA725" s="26">
        <f>VLOOKUP(B725,Hoja2!A:H,8,FALSE)</f>
        <v>2049</v>
      </c>
      <c r="AB725" s="27">
        <v>46064</v>
      </c>
      <c r="AC725" s="26"/>
      <c r="AD725" s="27"/>
      <c r="AE725" s="24"/>
      <c r="AF725" s="24" t="s">
        <v>8</v>
      </c>
      <c r="AG725" s="24">
        <f>VLOOKUP(B725,ARL!A:Z,22,FALSE)</f>
        <v>4</v>
      </c>
      <c r="AH725" s="25" t="str">
        <f t="shared" ca="1" si="142"/>
        <v>VIGENTE</v>
      </c>
      <c r="AI725" s="44"/>
      <c r="AJ725" s="44"/>
      <c r="AK725" s="44"/>
      <c r="AL725" s="44"/>
      <c r="AM725" s="44"/>
      <c r="AN725" s="23"/>
      <c r="AO725" s="8" t="s">
        <v>2</v>
      </c>
      <c r="AP725" s="23">
        <v>46109</v>
      </c>
      <c r="AQ725" s="45" t="s">
        <v>0</v>
      </c>
      <c r="AR725" s="41">
        <v>51118001</v>
      </c>
      <c r="AS725" s="41">
        <v>24361502</v>
      </c>
      <c r="AT725" s="41" t="s">
        <v>5407</v>
      </c>
      <c r="AU725" s="40" t="s">
        <v>5716</v>
      </c>
    </row>
    <row r="726" spans="1:47" ht="36">
      <c r="A726" s="9" t="s">
        <v>9</v>
      </c>
      <c r="B726" s="10" t="s">
        <v>3226</v>
      </c>
      <c r="C726" s="6" t="str">
        <f>VLOOKUP(B726,Hoja1!A:G,3,FALSE)</f>
        <v>EDGAR GOYENECHE MUÑOZ</v>
      </c>
      <c r="D726" s="6" t="str">
        <f>VLOOKUP(B726,Hoja1!A:G,5,FALSE)</f>
        <v>CRISTIAN SNEIDER PORRAS GOMEZ</v>
      </c>
      <c r="E726" s="6" t="e">
        <f>_xlfn.XLOOKUP(B726,#REF!,#REF!," ")</f>
        <v>#REF!</v>
      </c>
      <c r="F726" s="3" t="str">
        <f>VLOOKUP(B726,Hoja1!A:G,7,FALSE)</f>
        <v>VICTOR MAURICIO ARDILA RODRIGUEZ</v>
      </c>
      <c r="G726" s="11">
        <v>46051</v>
      </c>
      <c r="H726" s="12">
        <v>8</v>
      </c>
      <c r="I726" s="12">
        <v>240</v>
      </c>
      <c r="J726" s="13">
        <v>46064</v>
      </c>
      <c r="K726" s="5"/>
      <c r="L726" s="13">
        <v>46305</v>
      </c>
      <c r="M726" s="14"/>
      <c r="N726" s="15">
        <f t="shared" si="144"/>
        <v>46305</v>
      </c>
      <c r="O726" s="16">
        <v>54400000</v>
      </c>
      <c r="P726" s="17"/>
      <c r="Q726" s="17">
        <f t="shared" si="145"/>
        <v>54400000</v>
      </c>
      <c r="R726" s="18">
        <f t="shared" ref="R726:R789" si="146">+Q726/(H726+(M726/30))</f>
        <v>6800000</v>
      </c>
      <c r="S726" s="17">
        <f t="shared" ref="S726:S789" si="147">R726/30</f>
        <v>226666.66666666666</v>
      </c>
      <c r="T726" s="19">
        <f>20*S726</f>
        <v>4533333.333333333</v>
      </c>
      <c r="U726" s="20">
        <v>2</v>
      </c>
      <c r="V726" s="20">
        <v>9</v>
      </c>
      <c r="W726" s="20">
        <f>20+30</f>
        <v>50</v>
      </c>
      <c r="X726" s="21">
        <f t="shared" ref="X726:X789" si="148">+W726/(I726+M726)</f>
        <v>0.20833333333333334</v>
      </c>
      <c r="Y726" s="22">
        <f t="shared" ref="Y726:Y789" ca="1" si="149">((TODAY()-J726)/I726)</f>
        <v>0.33750000000000002</v>
      </c>
      <c r="Z726" s="26" t="s">
        <v>4244</v>
      </c>
      <c r="AA726" s="26">
        <f>VLOOKUP(B726,Hoja2!A:H,8,FALSE)</f>
        <v>2049</v>
      </c>
      <c r="AB726" s="27">
        <v>46064</v>
      </c>
      <c r="AC726" s="26"/>
      <c r="AD726" s="27"/>
      <c r="AE726" s="24" t="s">
        <v>8</v>
      </c>
      <c r="AF726" s="24" t="s">
        <v>8</v>
      </c>
      <c r="AG726" s="24">
        <f>VLOOKUP(B726,ARL!A:Z,22,FALSE)</f>
        <v>4</v>
      </c>
      <c r="AH726" s="25" t="str">
        <f t="shared" ref="AH726:AH789" ca="1" si="150">IF(N726&gt;$AH$1,"VIGENTE","TERMINADO")</f>
        <v>VIGENTE</v>
      </c>
      <c r="AI726" s="44"/>
      <c r="AJ726" s="44"/>
      <c r="AK726" s="44"/>
      <c r="AL726" s="44"/>
      <c r="AM726" s="44"/>
      <c r="AN726" s="23"/>
      <c r="AO726" s="8" t="s">
        <v>2</v>
      </c>
      <c r="AP726" s="23">
        <v>46111</v>
      </c>
      <c r="AQ726" s="45" t="s">
        <v>0</v>
      </c>
      <c r="AR726" s="41">
        <v>51118001</v>
      </c>
      <c r="AS726" s="41">
        <v>24361502</v>
      </c>
      <c r="AT726" s="41" t="s">
        <v>5407</v>
      </c>
      <c r="AU726" s="40" t="s">
        <v>5717</v>
      </c>
    </row>
    <row r="727" spans="1:47" ht="29.1">
      <c r="A727" s="9" t="s">
        <v>9</v>
      </c>
      <c r="B727" s="10" t="s">
        <v>3231</v>
      </c>
      <c r="C727" s="6" t="str">
        <f>VLOOKUP(B727,Hoja1!A:G,3,FALSE)</f>
        <v>GIOVANNI TORRES NEIRA</v>
      </c>
      <c r="D727" s="6" t="str">
        <f>VLOOKUP(B727,Hoja1!A:G,5,FALSE)</f>
        <v>STEPHANIE MICHELY PINZON</v>
      </c>
      <c r="E727" s="6" t="e">
        <f>_xlfn.XLOOKUP(B727,#REF!,#REF!," ")</f>
        <v>#REF!</v>
      </c>
      <c r="F727" s="3" t="str">
        <f>VLOOKUP(B727,Hoja1!A:G,7,FALSE)</f>
        <v>MARIA DEL PILAR BENAVIDES ALFONSO</v>
      </c>
      <c r="G727" s="11">
        <v>46052</v>
      </c>
      <c r="H727" s="12">
        <v>8</v>
      </c>
      <c r="I727" s="12">
        <v>240</v>
      </c>
      <c r="J727" s="13">
        <v>46064</v>
      </c>
      <c r="K727" s="5"/>
      <c r="L727" s="13">
        <v>46063</v>
      </c>
      <c r="M727" s="14"/>
      <c r="N727" s="15">
        <f t="shared" si="144"/>
        <v>46063</v>
      </c>
      <c r="O727" s="16">
        <v>54400000</v>
      </c>
      <c r="P727" s="17"/>
      <c r="Q727" s="17">
        <f t="shared" si="145"/>
        <v>54400000</v>
      </c>
      <c r="R727" s="18">
        <f t="shared" si="146"/>
        <v>6800000</v>
      </c>
      <c r="S727" s="17">
        <f t="shared" si="147"/>
        <v>226666.66666666666</v>
      </c>
      <c r="T727" s="19">
        <v>6800000</v>
      </c>
      <c r="U727" s="20">
        <v>2</v>
      </c>
      <c r="V727" s="20">
        <v>9</v>
      </c>
      <c r="W727" s="20">
        <f>20+30</f>
        <v>50</v>
      </c>
      <c r="X727" s="21">
        <f t="shared" si="148"/>
        <v>0.20833333333333334</v>
      </c>
      <c r="Y727" s="22">
        <f t="shared" ca="1" si="149"/>
        <v>0.33750000000000002</v>
      </c>
      <c r="Z727" s="26" t="s">
        <v>4244</v>
      </c>
      <c r="AA727" s="26">
        <f>VLOOKUP(B727,Hoja2!A:H,8,FALSE)</f>
        <v>2050</v>
      </c>
      <c r="AB727" s="27">
        <v>46064</v>
      </c>
      <c r="AC727" s="26"/>
      <c r="AD727" s="27"/>
      <c r="AE727" s="24" t="s">
        <v>8</v>
      </c>
      <c r="AF727" s="24" t="s">
        <v>9</v>
      </c>
      <c r="AG727" s="24">
        <f>VLOOKUP(B727,ARL!A:Z,22,FALSE)</f>
        <v>4</v>
      </c>
      <c r="AH727" s="25" t="str">
        <f t="shared" ca="1" si="150"/>
        <v>TERMINADO</v>
      </c>
      <c r="AI727" s="44" t="s">
        <v>5539</v>
      </c>
      <c r="AJ727" s="44" t="s">
        <v>5539</v>
      </c>
      <c r="AK727" s="44" t="s">
        <v>5539</v>
      </c>
      <c r="AL727" s="44" t="s">
        <v>5539</v>
      </c>
      <c r="AM727" s="44" t="s">
        <v>5539</v>
      </c>
      <c r="AN727" s="23">
        <v>46112</v>
      </c>
      <c r="AO727" s="8" t="s">
        <v>2</v>
      </c>
      <c r="AP727" s="23">
        <v>46113</v>
      </c>
      <c r="AQ727" s="45" t="s">
        <v>0</v>
      </c>
      <c r="AR727" s="41">
        <v>51118001</v>
      </c>
      <c r="AS727" s="41">
        <v>24361502</v>
      </c>
      <c r="AT727" s="41" t="s">
        <v>5407</v>
      </c>
      <c r="AU727" s="40" t="s">
        <v>5718</v>
      </c>
    </row>
    <row r="728" spans="1:47" ht="24">
      <c r="A728" s="9" t="s">
        <v>9</v>
      </c>
      <c r="B728" s="10" t="s">
        <v>3236</v>
      </c>
      <c r="C728" s="6" t="str">
        <f>VLOOKUP(B728,Hoja1!A:G,3,FALSE)</f>
        <v>JUAN SEBASTIAN ARIAS</v>
      </c>
      <c r="D728" s="6" t="str">
        <f>VLOOKUP(B728,Hoja1!A:G,5,FALSE)</f>
        <v>JORGE MARIO DIAZ OCAMPO</v>
      </c>
      <c r="E728" s="6" t="e">
        <f>_xlfn.XLOOKUP(B728,#REF!,#REF!," ")</f>
        <v>#REF!</v>
      </c>
      <c r="F728" s="3" t="str">
        <f>VLOOKUP(B728,Hoja1!A:G,7,FALSE)</f>
        <v>SUGEY DIAZ TRIANA</v>
      </c>
      <c r="G728" s="11">
        <v>46052</v>
      </c>
      <c r="H728" s="12">
        <v>8</v>
      </c>
      <c r="I728" s="12">
        <v>240</v>
      </c>
      <c r="J728" s="13">
        <v>46063</v>
      </c>
      <c r="K728" s="5"/>
      <c r="L728" s="13">
        <v>46304</v>
      </c>
      <c r="M728" s="14"/>
      <c r="N728" s="15">
        <f t="shared" si="144"/>
        <v>46304</v>
      </c>
      <c r="O728" s="16">
        <v>38400000</v>
      </c>
      <c r="P728" s="17"/>
      <c r="Q728" s="17">
        <f t="shared" si="145"/>
        <v>38400000</v>
      </c>
      <c r="R728" s="18">
        <f t="shared" si="146"/>
        <v>4800000</v>
      </c>
      <c r="S728" s="17">
        <f t="shared" si="147"/>
        <v>160000</v>
      </c>
      <c r="T728" s="19">
        <f t="shared" ref="T728:T736" si="151">30*S728</f>
        <v>4800000</v>
      </c>
      <c r="U728" s="20">
        <v>2</v>
      </c>
      <c r="V728" s="20">
        <v>9</v>
      </c>
      <c r="W728" s="20">
        <f>21+30</f>
        <v>51</v>
      </c>
      <c r="X728" s="21">
        <f t="shared" si="148"/>
        <v>0.21249999999999999</v>
      </c>
      <c r="Y728" s="22">
        <f t="shared" ca="1" si="149"/>
        <v>0.34166666666666667</v>
      </c>
      <c r="Z728" s="26" t="s">
        <v>4294</v>
      </c>
      <c r="AA728" s="26">
        <f>VLOOKUP(B728,Hoja2!A:H,8,FALSE)</f>
        <v>1763</v>
      </c>
      <c r="AB728" s="27">
        <v>46062</v>
      </c>
      <c r="AC728" s="26"/>
      <c r="AD728" s="27"/>
      <c r="AE728" s="24"/>
      <c r="AF728" s="24" t="s">
        <v>8</v>
      </c>
      <c r="AG728" s="24">
        <f>VLOOKUP(B728,ARL!A:Z,22,FALSE)</f>
        <v>3</v>
      </c>
      <c r="AH728" s="25" t="str">
        <f t="shared" ca="1" si="150"/>
        <v>VIGENTE</v>
      </c>
      <c r="AI728" s="44"/>
      <c r="AJ728" s="44"/>
      <c r="AK728" s="44"/>
      <c r="AL728" s="44"/>
      <c r="AM728" s="44"/>
      <c r="AN728" s="23"/>
      <c r="AO728" s="8" t="s">
        <v>2</v>
      </c>
      <c r="AP728" s="23"/>
      <c r="AQ728" s="45"/>
      <c r="AR728" s="41">
        <v>51118001</v>
      </c>
      <c r="AS728" s="41">
        <v>24361502</v>
      </c>
      <c r="AT728" s="41" t="s">
        <v>5407</v>
      </c>
      <c r="AU728" s="40"/>
    </row>
    <row r="729" spans="1:47" ht="36">
      <c r="A729" s="9" t="s">
        <v>9</v>
      </c>
      <c r="B729" s="10" t="s">
        <v>3958</v>
      </c>
      <c r="C729" s="6" t="str">
        <f>VLOOKUP(B729,Hoja1!A:G,3,FALSE)</f>
        <v>JUAN PABLO MAHECHA HERNANDEZ</v>
      </c>
      <c r="D729" s="6" t="str">
        <f>VLOOKUP(B729,Hoja1!A:G,5,FALSE)</f>
        <v>JORGE MARIO DIAZ OCAMPO</v>
      </c>
      <c r="E729" s="6" t="e">
        <f>_xlfn.XLOOKUP(B729,#REF!,#REF!," ")</f>
        <v>#REF!</v>
      </c>
      <c r="F729" s="3" t="str">
        <f>VLOOKUP(B729,Hoja1!A:G,7,FALSE)</f>
        <v>SUGEY DIAZ TRIANA</v>
      </c>
      <c r="G729" s="11">
        <v>46052</v>
      </c>
      <c r="H729" s="12">
        <v>8</v>
      </c>
      <c r="I729" s="12">
        <v>240</v>
      </c>
      <c r="J729" s="13">
        <v>46063</v>
      </c>
      <c r="K729" s="5"/>
      <c r="L729" s="13">
        <v>46275</v>
      </c>
      <c r="M729" s="14"/>
      <c r="N729" s="15">
        <f t="shared" si="144"/>
        <v>46275</v>
      </c>
      <c r="O729" s="16">
        <v>44800000</v>
      </c>
      <c r="P729" s="17"/>
      <c r="Q729" s="17">
        <f t="shared" si="145"/>
        <v>44800000</v>
      </c>
      <c r="R729" s="18">
        <f t="shared" si="146"/>
        <v>5600000</v>
      </c>
      <c r="S729" s="17">
        <f t="shared" si="147"/>
        <v>186666.66666666666</v>
      </c>
      <c r="T729" s="19">
        <f t="shared" si="151"/>
        <v>5600000</v>
      </c>
      <c r="U729" s="20">
        <v>2</v>
      </c>
      <c r="V729" s="20">
        <v>9</v>
      </c>
      <c r="W729" s="20">
        <f>20+30</f>
        <v>50</v>
      </c>
      <c r="X729" s="21">
        <f t="shared" si="148"/>
        <v>0.20833333333333334</v>
      </c>
      <c r="Y729" s="22">
        <f t="shared" ca="1" si="149"/>
        <v>0.34166666666666667</v>
      </c>
      <c r="Z729" s="26" t="s">
        <v>4294</v>
      </c>
      <c r="AA729" s="26">
        <f>VLOOKUP(B729,Hoja2!A:H,8,FALSE)</f>
        <v>1833</v>
      </c>
      <c r="AB729" s="27">
        <v>46063</v>
      </c>
      <c r="AC729" s="26"/>
      <c r="AD729" s="27"/>
      <c r="AE729" s="24"/>
      <c r="AF729" s="24" t="s">
        <v>8</v>
      </c>
      <c r="AG729" s="24">
        <f>VLOOKUP(B729,ARL!A:Z,22,FALSE)</f>
        <v>3</v>
      </c>
      <c r="AH729" s="25" t="str">
        <f t="shared" ca="1" si="150"/>
        <v>VIGENTE</v>
      </c>
      <c r="AI729" s="44"/>
      <c r="AJ729" s="44"/>
      <c r="AK729" s="44"/>
      <c r="AL729" s="44"/>
      <c r="AM729" s="44"/>
      <c r="AN729" s="23"/>
      <c r="AO729" s="8"/>
      <c r="AP729" s="23"/>
      <c r="AQ729" s="45"/>
      <c r="AR729" s="41">
        <v>51118001</v>
      </c>
      <c r="AS729" s="41">
        <v>24361502</v>
      </c>
      <c r="AT729" s="41"/>
      <c r="AU729" s="40"/>
    </row>
    <row r="730" spans="1:47" ht="24">
      <c r="A730" s="9" t="s">
        <v>9</v>
      </c>
      <c r="B730" s="10" t="s">
        <v>3241</v>
      </c>
      <c r="C730" s="6" t="str">
        <f>VLOOKUP(B730,Hoja1!A:G,3,FALSE)</f>
        <v>YESSICA MILENA GARZON ORTEGA</v>
      </c>
      <c r="D730" s="6" t="str">
        <f>VLOOKUP(B730,Hoja1!A:G,5,FALSE)</f>
        <v>JORGE MARIO DIAZ OCAMPO</v>
      </c>
      <c r="E730" s="6" t="e">
        <f>_xlfn.XLOOKUP(B730,#REF!,#REF!," ")</f>
        <v>#REF!</v>
      </c>
      <c r="F730" s="3" t="str">
        <f>VLOOKUP(B730,Hoja1!A:G,7,FALSE)</f>
        <v>SUGEY DIAZ TRIANA</v>
      </c>
      <c r="G730" s="11"/>
      <c r="H730" s="12">
        <v>8</v>
      </c>
      <c r="I730" s="12">
        <v>240</v>
      </c>
      <c r="J730" s="13"/>
      <c r="K730" s="5"/>
      <c r="L730" s="13"/>
      <c r="M730" s="14"/>
      <c r="N730" s="15">
        <f t="shared" si="144"/>
        <v>0</v>
      </c>
      <c r="O730" s="16"/>
      <c r="P730" s="17"/>
      <c r="Q730" s="17">
        <f t="shared" si="145"/>
        <v>0</v>
      </c>
      <c r="R730" s="18">
        <f t="shared" si="146"/>
        <v>0</v>
      </c>
      <c r="S730" s="17">
        <f t="shared" si="147"/>
        <v>0</v>
      </c>
      <c r="T730" s="19">
        <f t="shared" si="151"/>
        <v>0</v>
      </c>
      <c r="U730" s="20">
        <v>1</v>
      </c>
      <c r="V730" s="20">
        <v>9</v>
      </c>
      <c r="W730" s="20"/>
      <c r="X730" s="21">
        <f t="shared" si="148"/>
        <v>0</v>
      </c>
      <c r="Y730" s="22">
        <f t="shared" ca="1" si="149"/>
        <v>192.27083333333334</v>
      </c>
      <c r="Z730" s="26" t="s">
        <v>4294</v>
      </c>
      <c r="AA730" s="26">
        <f>VLOOKUP(B730,Hoja2!A:H,8,FALSE)</f>
        <v>1835</v>
      </c>
      <c r="AB730" s="27">
        <v>46063</v>
      </c>
      <c r="AC730" s="26"/>
      <c r="AD730" s="27"/>
      <c r="AE730" s="24"/>
      <c r="AF730" s="24"/>
      <c r="AG730" s="24">
        <f>VLOOKUP(B730,ARL!A:Z,22,FALSE)</f>
        <v>3</v>
      </c>
      <c r="AH730" s="25" t="str">
        <f t="shared" ca="1" si="150"/>
        <v>TERMINADO</v>
      </c>
      <c r="AI730" s="44"/>
      <c r="AJ730" s="44"/>
      <c r="AK730" s="44"/>
      <c r="AL730" s="44"/>
      <c r="AM730" s="44"/>
      <c r="AN730" s="23"/>
      <c r="AO730" s="8"/>
      <c r="AP730" s="23"/>
      <c r="AQ730" s="45"/>
      <c r="AR730" s="41">
        <v>51118001</v>
      </c>
      <c r="AS730" s="41">
        <v>24361502</v>
      </c>
      <c r="AT730" s="41"/>
      <c r="AU730" s="40"/>
    </row>
    <row r="731" spans="1:47" ht="48">
      <c r="A731" s="9" t="s">
        <v>5413</v>
      </c>
      <c r="B731" s="10" t="s">
        <v>3245</v>
      </c>
      <c r="C731" s="6" t="str">
        <f>VLOOKUP(B731,Hoja1!A:G,3,FALSE)</f>
        <v>FRANCISCO LEONARDO RODRIGUEZ PEÑALOZA</v>
      </c>
      <c r="D731" s="6" t="str">
        <f>VLOOKUP(B731,Hoja1!A:G,5,FALSE)</f>
        <v>JORGE MARIO DIAZ OCAMPO</v>
      </c>
      <c r="E731" s="6" t="e">
        <f>_xlfn.XLOOKUP(B731,#REF!,#REF!," ")</f>
        <v>#REF!</v>
      </c>
      <c r="F731" s="3" t="str">
        <f>VLOOKUP(B731,Hoja1!A:G,7,FALSE)</f>
        <v>SUGEY DIAZ TRIANA</v>
      </c>
      <c r="G731" s="11">
        <v>46052</v>
      </c>
      <c r="H731" s="12">
        <v>8</v>
      </c>
      <c r="I731" s="12">
        <v>240</v>
      </c>
      <c r="J731" s="13">
        <v>46063</v>
      </c>
      <c r="K731" s="5"/>
      <c r="L731" s="13">
        <v>46275</v>
      </c>
      <c r="M731" s="14"/>
      <c r="N731" s="15">
        <f t="shared" si="144"/>
        <v>46275</v>
      </c>
      <c r="O731" s="16">
        <v>44800000</v>
      </c>
      <c r="P731" s="17"/>
      <c r="Q731" s="17">
        <f t="shared" si="145"/>
        <v>44800000</v>
      </c>
      <c r="R731" s="18">
        <f t="shared" si="146"/>
        <v>5600000</v>
      </c>
      <c r="S731" s="17">
        <f t="shared" si="147"/>
        <v>186666.66666666666</v>
      </c>
      <c r="T731" s="19">
        <f t="shared" si="151"/>
        <v>5600000</v>
      </c>
      <c r="U731" s="20">
        <v>2</v>
      </c>
      <c r="V731" s="20">
        <v>9</v>
      </c>
      <c r="W731" s="20">
        <f>21+30</f>
        <v>51</v>
      </c>
      <c r="X731" s="21">
        <f t="shared" si="148"/>
        <v>0.21249999999999999</v>
      </c>
      <c r="Y731" s="22">
        <f t="shared" ca="1" si="149"/>
        <v>0.34166666666666667</v>
      </c>
      <c r="Z731" s="26" t="s">
        <v>4294</v>
      </c>
      <c r="AA731" s="26">
        <f>VLOOKUP(B731,Hoja2!A:H,8,FALSE)</f>
        <v>1834</v>
      </c>
      <c r="AB731" s="27">
        <v>46063</v>
      </c>
      <c r="AC731" s="26"/>
      <c r="AD731" s="27"/>
      <c r="AE731" s="24"/>
      <c r="AF731" s="24" t="s">
        <v>8</v>
      </c>
      <c r="AG731" s="24">
        <f>VLOOKUP(B731,ARL!A:Z,22,FALSE)</f>
        <v>3</v>
      </c>
      <c r="AH731" s="25" t="str">
        <f t="shared" ca="1" si="150"/>
        <v>VIGENTE</v>
      </c>
      <c r="AI731" s="44"/>
      <c r="AJ731" s="44"/>
      <c r="AK731" s="44"/>
      <c r="AL731" s="44"/>
      <c r="AM731" s="44" t="s">
        <v>5719</v>
      </c>
      <c r="AN731" s="23"/>
      <c r="AO731" s="8" t="s">
        <v>2</v>
      </c>
      <c r="AP731" s="23">
        <v>46112</v>
      </c>
      <c r="AQ731" s="45"/>
      <c r="AR731" s="41">
        <v>51118001</v>
      </c>
      <c r="AS731" s="41">
        <v>24361502</v>
      </c>
      <c r="AT731" s="41" t="s">
        <v>5407</v>
      </c>
      <c r="AU731" s="40"/>
    </row>
    <row r="732" spans="1:47" ht="48">
      <c r="A732" s="9" t="s">
        <v>9</v>
      </c>
      <c r="B732" s="10" t="s">
        <v>3245</v>
      </c>
      <c r="C732" s="6" t="str">
        <f>VLOOKUP(B732,Hoja1!A:G,3,FALSE)</f>
        <v>FRANCISCO LEONARDO RODRIGUEZ PEÑALOZA</v>
      </c>
      <c r="D732" s="6" t="str">
        <f>VLOOKUP(B732,Hoja1!A:G,5,FALSE)</f>
        <v>JORGE MARIO DIAZ OCAMPO</v>
      </c>
      <c r="E732" s="6" t="e">
        <f>_xlfn.XLOOKUP(B732,#REF!,#REF!," ")</f>
        <v>#REF!</v>
      </c>
      <c r="F732" s="3" t="str">
        <f>VLOOKUP(B732,Hoja1!A:G,7,FALSE)</f>
        <v>SUGEY DIAZ TRIANA</v>
      </c>
      <c r="G732" s="11">
        <v>46052</v>
      </c>
      <c r="H732" s="12">
        <v>8</v>
      </c>
      <c r="I732" s="12">
        <v>240</v>
      </c>
      <c r="J732" s="13">
        <v>46063</v>
      </c>
      <c r="K732" s="5"/>
      <c r="L732" s="13">
        <v>46275</v>
      </c>
      <c r="M732" s="14"/>
      <c r="N732" s="15">
        <f t="shared" si="144"/>
        <v>46275</v>
      </c>
      <c r="O732" s="16">
        <v>44800000</v>
      </c>
      <c r="P732" s="17"/>
      <c r="Q732" s="17">
        <f t="shared" si="145"/>
        <v>44800000</v>
      </c>
      <c r="R732" s="18">
        <f t="shared" si="146"/>
        <v>5600000</v>
      </c>
      <c r="S732" s="17">
        <f t="shared" si="147"/>
        <v>186666.66666666666</v>
      </c>
      <c r="T732" s="19">
        <f t="shared" si="151"/>
        <v>5600000</v>
      </c>
      <c r="U732" s="20">
        <v>2</v>
      </c>
      <c r="V732" s="20">
        <v>9</v>
      </c>
      <c r="W732" s="20">
        <f>21+30</f>
        <v>51</v>
      </c>
      <c r="X732" s="21">
        <f t="shared" si="148"/>
        <v>0.21249999999999999</v>
      </c>
      <c r="Y732" s="22">
        <f t="shared" ca="1" si="149"/>
        <v>0.34166666666666667</v>
      </c>
      <c r="Z732" s="26" t="s">
        <v>4294</v>
      </c>
      <c r="AA732" s="26">
        <f>VLOOKUP(B732,Hoja2!A:H,8,FALSE)</f>
        <v>1834</v>
      </c>
      <c r="AB732" s="27">
        <v>46063</v>
      </c>
      <c r="AC732" s="26"/>
      <c r="AD732" s="27"/>
      <c r="AE732" s="24"/>
      <c r="AF732" s="24" t="s">
        <v>8</v>
      </c>
      <c r="AG732" s="24">
        <f>VLOOKUP(B732,ARL!A:Z,22,FALSE)</f>
        <v>3</v>
      </c>
      <c r="AH732" s="25" t="str">
        <f t="shared" ca="1" si="150"/>
        <v>VIGENTE</v>
      </c>
      <c r="AI732" s="44"/>
      <c r="AJ732" s="44"/>
      <c r="AK732" s="44"/>
      <c r="AL732" s="44"/>
      <c r="AM732" s="44" t="s">
        <v>5719</v>
      </c>
      <c r="AN732" s="23"/>
      <c r="AO732" s="8" t="s">
        <v>2</v>
      </c>
      <c r="AP732" s="23">
        <v>46112</v>
      </c>
      <c r="AQ732" s="45"/>
      <c r="AR732" s="41">
        <v>51118001</v>
      </c>
      <c r="AS732" s="41">
        <v>24361502</v>
      </c>
      <c r="AT732" s="41" t="s">
        <v>5498</v>
      </c>
      <c r="AU732" s="40"/>
    </row>
    <row r="733" spans="1:47" ht="24">
      <c r="A733" s="9" t="s">
        <v>5413</v>
      </c>
      <c r="B733" s="10" t="s">
        <v>3249</v>
      </c>
      <c r="C733" s="6" t="str">
        <f>VLOOKUP(B733,Hoja1!A:G,3,FALSE)</f>
        <v>DANIEL FELIPE GALVIS WALTEROS</v>
      </c>
      <c r="D733" s="6" t="str">
        <f>VLOOKUP(B733,Hoja1!A:G,5,FALSE)</f>
        <v>JORGE MARIO DIAZ OCAMPO</v>
      </c>
      <c r="E733" s="6" t="e">
        <f>_xlfn.XLOOKUP(B733,#REF!,#REF!," ")</f>
        <v>#REF!</v>
      </c>
      <c r="F733" s="3" t="str">
        <f>VLOOKUP(B733,Hoja1!A:G,7,FALSE)</f>
        <v>SUGEY DIAZ TRIANA</v>
      </c>
      <c r="G733" s="11">
        <v>46052</v>
      </c>
      <c r="H733" s="12">
        <v>8</v>
      </c>
      <c r="I733" s="12">
        <v>240</v>
      </c>
      <c r="J733" s="13">
        <v>46063</v>
      </c>
      <c r="K733" s="5"/>
      <c r="L733" s="13">
        <v>46304</v>
      </c>
      <c r="M733" s="14"/>
      <c r="N733" s="15">
        <f t="shared" si="144"/>
        <v>46304</v>
      </c>
      <c r="O733" s="16">
        <v>34400000</v>
      </c>
      <c r="P733" s="17"/>
      <c r="Q733" s="17">
        <f t="shared" si="145"/>
        <v>34400000</v>
      </c>
      <c r="R733" s="18">
        <f t="shared" si="146"/>
        <v>4300000</v>
      </c>
      <c r="S733" s="17">
        <f t="shared" si="147"/>
        <v>143333.33333333334</v>
      </c>
      <c r="T733" s="19">
        <f t="shared" si="151"/>
        <v>4300000</v>
      </c>
      <c r="U733" s="20">
        <v>2</v>
      </c>
      <c r="V733" s="20">
        <v>9</v>
      </c>
      <c r="W733" s="20">
        <f>20+30</f>
        <v>50</v>
      </c>
      <c r="X733" s="21">
        <f t="shared" si="148"/>
        <v>0.20833333333333334</v>
      </c>
      <c r="Y733" s="22">
        <f t="shared" ca="1" si="149"/>
        <v>0.34166666666666667</v>
      </c>
      <c r="Z733" s="26" t="s">
        <v>4294</v>
      </c>
      <c r="AA733" s="26">
        <f>VLOOKUP(B733,Hoja2!A:H,8,FALSE)</f>
        <v>1836</v>
      </c>
      <c r="AB733" s="27">
        <v>46063</v>
      </c>
      <c r="AC733" s="26"/>
      <c r="AD733" s="27"/>
      <c r="AE733" s="24"/>
      <c r="AF733" s="24" t="s">
        <v>8</v>
      </c>
      <c r="AG733" s="24">
        <f>VLOOKUP(B733,ARL!A:Z,22,FALSE)</f>
        <v>4</v>
      </c>
      <c r="AH733" s="25" t="str">
        <f t="shared" ca="1" si="150"/>
        <v>VIGENTE</v>
      </c>
      <c r="AI733" s="44"/>
      <c r="AJ733" s="44"/>
      <c r="AK733" s="44"/>
      <c r="AL733" s="44"/>
      <c r="AM733" s="44"/>
      <c r="AN733" s="23"/>
      <c r="AO733" s="8" t="s">
        <v>2</v>
      </c>
      <c r="AP733" s="23">
        <v>46113</v>
      </c>
      <c r="AQ733" s="45"/>
      <c r="AR733" s="41">
        <v>51118001</v>
      </c>
      <c r="AS733" s="41">
        <v>24361502</v>
      </c>
      <c r="AT733" s="41" t="s">
        <v>5492</v>
      </c>
      <c r="AU733" s="40"/>
    </row>
    <row r="734" spans="1:47" ht="24">
      <c r="A734" s="9" t="s">
        <v>9</v>
      </c>
      <c r="B734" s="10" t="s">
        <v>3249</v>
      </c>
      <c r="C734" s="6" t="str">
        <f>VLOOKUP(B734,Hoja1!A:G,3,FALSE)</f>
        <v>DANIEL FELIPE GALVIS WALTEROS</v>
      </c>
      <c r="D734" s="6" t="str">
        <f>VLOOKUP(B734,Hoja1!A:G,5,FALSE)</f>
        <v>JORGE MARIO DIAZ OCAMPO</v>
      </c>
      <c r="E734" s="6" t="e">
        <f>_xlfn.XLOOKUP(B734,#REF!,#REF!," ")</f>
        <v>#REF!</v>
      </c>
      <c r="F734" s="3" t="str">
        <f>VLOOKUP(B734,Hoja1!A:G,7,FALSE)</f>
        <v>SUGEY DIAZ TRIANA</v>
      </c>
      <c r="G734" s="11">
        <v>46052</v>
      </c>
      <c r="H734" s="12">
        <v>8</v>
      </c>
      <c r="I734" s="12">
        <v>240</v>
      </c>
      <c r="J734" s="13">
        <v>46063</v>
      </c>
      <c r="K734" s="5"/>
      <c r="L734" s="13">
        <v>46304</v>
      </c>
      <c r="M734" s="14"/>
      <c r="N734" s="15">
        <f t="shared" si="144"/>
        <v>46304</v>
      </c>
      <c r="O734" s="16">
        <v>34400000</v>
      </c>
      <c r="P734" s="17"/>
      <c r="Q734" s="17">
        <f t="shared" si="145"/>
        <v>34400000</v>
      </c>
      <c r="R734" s="18">
        <f t="shared" si="146"/>
        <v>4300000</v>
      </c>
      <c r="S734" s="17">
        <f t="shared" si="147"/>
        <v>143333.33333333334</v>
      </c>
      <c r="T734" s="19">
        <f t="shared" si="151"/>
        <v>4300000</v>
      </c>
      <c r="U734" s="20">
        <v>2</v>
      </c>
      <c r="V734" s="20">
        <v>9</v>
      </c>
      <c r="W734" s="20">
        <f>20+30</f>
        <v>50</v>
      </c>
      <c r="X734" s="21">
        <f t="shared" si="148"/>
        <v>0.20833333333333334</v>
      </c>
      <c r="Y734" s="22">
        <f t="shared" ca="1" si="149"/>
        <v>0.34166666666666667</v>
      </c>
      <c r="Z734" s="26" t="s">
        <v>4294</v>
      </c>
      <c r="AA734" s="26">
        <f>VLOOKUP(B734,Hoja2!A:H,8,FALSE)</f>
        <v>1836</v>
      </c>
      <c r="AB734" s="27">
        <v>46063</v>
      </c>
      <c r="AC734" s="26"/>
      <c r="AD734" s="27"/>
      <c r="AE734" s="24"/>
      <c r="AF734" s="24" t="s">
        <v>8</v>
      </c>
      <c r="AG734" s="24">
        <f>VLOOKUP(B734,ARL!A:Z,22,FALSE)</f>
        <v>4</v>
      </c>
      <c r="AH734" s="25" t="str">
        <f t="shared" ca="1" si="150"/>
        <v>VIGENTE</v>
      </c>
      <c r="AI734" s="44"/>
      <c r="AJ734" s="44"/>
      <c r="AK734" s="44"/>
      <c r="AL734" s="44"/>
      <c r="AM734" s="44"/>
      <c r="AN734" s="23"/>
      <c r="AO734" s="8" t="s">
        <v>2</v>
      </c>
      <c r="AP734" s="23">
        <v>46113</v>
      </c>
      <c r="AQ734" s="45"/>
      <c r="AR734" s="41">
        <v>51118001</v>
      </c>
      <c r="AS734" s="41">
        <v>24361502</v>
      </c>
      <c r="AT734" s="41" t="s">
        <v>5720</v>
      </c>
      <c r="AU734" s="40"/>
    </row>
    <row r="735" spans="1:47" ht="24">
      <c r="A735" s="9" t="s">
        <v>5413</v>
      </c>
      <c r="B735" s="10" t="s">
        <v>3254</v>
      </c>
      <c r="C735" s="6" t="str">
        <f>VLOOKUP(B735,Hoja1!A:G,3,FALSE)</f>
        <v>HEIDY TATIANA GORDO RINCON</v>
      </c>
      <c r="D735" s="6" t="str">
        <f>VLOOKUP(B735,Hoja1!A:G,5,FALSE)</f>
        <v>JORGE MARIO DIAZ OCAMPO</v>
      </c>
      <c r="E735" s="6" t="e">
        <f>_xlfn.XLOOKUP(B735,#REF!,#REF!," ")</f>
        <v>#REF!</v>
      </c>
      <c r="F735" s="3" t="str">
        <f>VLOOKUP(B735,Hoja1!A:G,7,FALSE)</f>
        <v>SUGEY DIAZ TRIANA</v>
      </c>
      <c r="G735" s="11">
        <v>46050</v>
      </c>
      <c r="H735" s="12">
        <v>8</v>
      </c>
      <c r="I735" s="12">
        <v>240</v>
      </c>
      <c r="J735" s="13">
        <v>46062</v>
      </c>
      <c r="K735" s="5"/>
      <c r="L735" s="13">
        <v>46303</v>
      </c>
      <c r="M735" s="14"/>
      <c r="N735" s="15">
        <f t="shared" si="144"/>
        <v>46303</v>
      </c>
      <c r="O735" s="16">
        <v>34400000</v>
      </c>
      <c r="P735" s="17"/>
      <c r="Q735" s="17">
        <f t="shared" si="145"/>
        <v>34400000</v>
      </c>
      <c r="R735" s="18">
        <f t="shared" si="146"/>
        <v>4300000</v>
      </c>
      <c r="S735" s="17">
        <f t="shared" si="147"/>
        <v>143333.33333333334</v>
      </c>
      <c r="T735" s="19">
        <f t="shared" si="151"/>
        <v>4300000</v>
      </c>
      <c r="U735" s="20">
        <v>2</v>
      </c>
      <c r="V735" s="20">
        <v>9</v>
      </c>
      <c r="W735" s="20">
        <f>21+30</f>
        <v>51</v>
      </c>
      <c r="X735" s="21">
        <f t="shared" si="148"/>
        <v>0.21249999999999999</v>
      </c>
      <c r="Y735" s="22">
        <f t="shared" ca="1" si="149"/>
        <v>0.34583333333333333</v>
      </c>
      <c r="Z735" s="26" t="s">
        <v>4294</v>
      </c>
      <c r="AA735" s="26">
        <f>VLOOKUP(B735,Hoja2!A:H,8,FALSE)</f>
        <v>1765</v>
      </c>
      <c r="AB735" s="27">
        <v>46062</v>
      </c>
      <c r="AC735" s="26"/>
      <c r="AD735" s="27"/>
      <c r="AE735" s="24"/>
      <c r="AF735" s="24" t="s">
        <v>9</v>
      </c>
      <c r="AG735" s="24">
        <f>VLOOKUP(B735,ARL!A:Z,22,FALSE)</f>
        <v>4</v>
      </c>
      <c r="AH735" s="25" t="str">
        <f t="shared" ca="1" si="150"/>
        <v>VIGENTE</v>
      </c>
      <c r="AI735" s="44"/>
      <c r="AJ735" s="44"/>
      <c r="AK735" s="44"/>
      <c r="AL735" s="44"/>
      <c r="AM735" s="44"/>
      <c r="AN735" s="23"/>
      <c r="AO735" s="8"/>
      <c r="AP735" s="23"/>
      <c r="AQ735" s="45"/>
      <c r="AR735" s="41">
        <v>51118001</v>
      </c>
      <c r="AS735" s="41">
        <v>24361502</v>
      </c>
      <c r="AT735" s="41"/>
      <c r="AU735" s="40"/>
    </row>
    <row r="736" spans="1:47" ht="24">
      <c r="A736" s="9" t="s">
        <v>9</v>
      </c>
      <c r="B736" s="10" t="s">
        <v>3254</v>
      </c>
      <c r="C736" s="6" t="str">
        <f>VLOOKUP(B736,Hoja1!A:G,3,FALSE)</f>
        <v>HEIDY TATIANA GORDO RINCON</v>
      </c>
      <c r="D736" s="6" t="str">
        <f>VLOOKUP(B736,Hoja1!A:G,5,FALSE)</f>
        <v>JORGE MARIO DIAZ OCAMPO</v>
      </c>
      <c r="E736" s="6" t="e">
        <f>_xlfn.XLOOKUP(B736,#REF!,#REF!," ")</f>
        <v>#REF!</v>
      </c>
      <c r="F736" s="3" t="str">
        <f>VLOOKUP(B736,Hoja1!A:G,7,FALSE)</f>
        <v>SUGEY DIAZ TRIANA</v>
      </c>
      <c r="G736" s="11">
        <v>46050</v>
      </c>
      <c r="H736" s="12">
        <v>8</v>
      </c>
      <c r="I736" s="12">
        <v>240</v>
      </c>
      <c r="J736" s="13">
        <v>46062</v>
      </c>
      <c r="K736" s="5"/>
      <c r="L736" s="13">
        <v>46303</v>
      </c>
      <c r="M736" s="14"/>
      <c r="N736" s="15">
        <f t="shared" si="144"/>
        <v>46303</v>
      </c>
      <c r="O736" s="16">
        <v>34400000</v>
      </c>
      <c r="P736" s="17"/>
      <c r="Q736" s="17">
        <f t="shared" si="145"/>
        <v>34400000</v>
      </c>
      <c r="R736" s="18">
        <f t="shared" si="146"/>
        <v>4300000</v>
      </c>
      <c r="S736" s="17">
        <f t="shared" si="147"/>
        <v>143333.33333333334</v>
      </c>
      <c r="T736" s="19">
        <f t="shared" si="151"/>
        <v>4300000</v>
      </c>
      <c r="U736" s="20">
        <v>2</v>
      </c>
      <c r="V736" s="20">
        <v>9</v>
      </c>
      <c r="W736" s="20">
        <f>21+30</f>
        <v>51</v>
      </c>
      <c r="X736" s="21">
        <f t="shared" si="148"/>
        <v>0.21249999999999999</v>
      </c>
      <c r="Y736" s="22">
        <f t="shared" ca="1" si="149"/>
        <v>0.34583333333333333</v>
      </c>
      <c r="Z736" s="26" t="s">
        <v>4294</v>
      </c>
      <c r="AA736" s="26">
        <f>VLOOKUP(B736,Hoja2!A:H,8,FALSE)</f>
        <v>1765</v>
      </c>
      <c r="AB736" s="27">
        <v>46062</v>
      </c>
      <c r="AC736" s="26"/>
      <c r="AD736" s="27"/>
      <c r="AE736" s="24"/>
      <c r="AF736" s="24" t="s">
        <v>9</v>
      </c>
      <c r="AG736" s="24">
        <f>VLOOKUP(B736,ARL!A:Z,22,FALSE)</f>
        <v>4</v>
      </c>
      <c r="AH736" s="25" t="str">
        <f t="shared" ca="1" si="150"/>
        <v>VIGENTE</v>
      </c>
      <c r="AI736" s="44"/>
      <c r="AJ736" s="44"/>
      <c r="AK736" s="44"/>
      <c r="AL736" s="44"/>
      <c r="AM736" s="44"/>
      <c r="AN736" s="23">
        <v>46113</v>
      </c>
      <c r="AO736" s="8" t="s">
        <v>2</v>
      </c>
      <c r="AP736" s="23"/>
      <c r="AQ736" s="45"/>
      <c r="AR736" s="41">
        <v>51118001</v>
      </c>
      <c r="AS736" s="41">
        <v>24361502</v>
      </c>
      <c r="AT736" s="41"/>
      <c r="AU736" s="40"/>
    </row>
    <row r="737" spans="1:47" ht="24">
      <c r="A737" s="9" t="s">
        <v>9</v>
      </c>
      <c r="B737" s="10" t="s">
        <v>3258</v>
      </c>
      <c r="C737" s="6" t="str">
        <f>VLOOKUP(B737,Hoja1!A:G,3,FALSE)</f>
        <v>SAIN SAADAN NIETO ESPITIA</v>
      </c>
      <c r="D737" s="6" t="str">
        <f>VLOOKUP(B737,Hoja1!A:G,5,FALSE)</f>
        <v>NATALIA ESPITIA ROJAS</v>
      </c>
      <c r="E737" s="6" t="e">
        <f>_xlfn.XLOOKUP(B737,#REF!,#REF!," ")</f>
        <v>#REF!</v>
      </c>
      <c r="F737" s="3" t="str">
        <f>VLOOKUP(B737,Hoja1!A:G,7,FALSE)</f>
        <v>JEISSON ANDREY GONZALEZ FLORIAN</v>
      </c>
      <c r="G737" s="11"/>
      <c r="H737" s="12">
        <v>8</v>
      </c>
      <c r="I737" s="12">
        <v>240</v>
      </c>
      <c r="J737" s="13"/>
      <c r="K737" s="5"/>
      <c r="L737" s="13"/>
      <c r="M737" s="14"/>
      <c r="N737" s="15">
        <f t="shared" si="144"/>
        <v>0</v>
      </c>
      <c r="O737" s="16"/>
      <c r="P737" s="17"/>
      <c r="Q737" s="17">
        <f t="shared" si="145"/>
        <v>0</v>
      </c>
      <c r="R737" s="18">
        <f t="shared" si="146"/>
        <v>0</v>
      </c>
      <c r="S737" s="17">
        <f t="shared" si="147"/>
        <v>0</v>
      </c>
      <c r="T737" s="19">
        <f>+AA737*S737</f>
        <v>0</v>
      </c>
      <c r="U737" s="20">
        <v>1</v>
      </c>
      <c r="V737" s="20">
        <v>9</v>
      </c>
      <c r="W737" s="20"/>
      <c r="X737" s="21">
        <f t="shared" si="148"/>
        <v>0</v>
      </c>
      <c r="Y737" s="22">
        <f t="shared" ca="1" si="149"/>
        <v>192.27083333333334</v>
      </c>
      <c r="Z737" s="26" t="s">
        <v>4285</v>
      </c>
      <c r="AA737" s="26">
        <f>VLOOKUP(B737,Hoja2!A:H,8,FALSE)</f>
        <v>1837</v>
      </c>
      <c r="AB737" s="27">
        <v>46063</v>
      </c>
      <c r="AC737" s="26"/>
      <c r="AD737" s="27"/>
      <c r="AE737" s="24"/>
      <c r="AF737" s="24"/>
      <c r="AG737" s="24">
        <f>VLOOKUP(B737,ARL!A:Z,22,FALSE)</f>
        <v>1</v>
      </c>
      <c r="AH737" s="25" t="str">
        <f t="shared" ca="1" si="150"/>
        <v>TERMINADO</v>
      </c>
      <c r="AI737" s="44"/>
      <c r="AJ737" s="44"/>
      <c r="AK737" s="44"/>
      <c r="AL737" s="44"/>
      <c r="AM737" s="44"/>
      <c r="AN737" s="23"/>
      <c r="AO737" s="8"/>
      <c r="AP737" s="23"/>
      <c r="AQ737" s="45"/>
      <c r="AR737" s="41">
        <v>51118001</v>
      </c>
      <c r="AS737" s="41">
        <v>24361502</v>
      </c>
      <c r="AT737" s="41" t="s">
        <v>5438</v>
      </c>
      <c r="AU737" s="40"/>
    </row>
    <row r="738" spans="1:47" ht="36">
      <c r="A738" s="9" t="s">
        <v>9</v>
      </c>
      <c r="B738" s="10" t="s">
        <v>3262</v>
      </c>
      <c r="C738" s="6" t="str">
        <f>VLOOKUP(B738,Hoja1!A:G,3,FALSE)</f>
        <v>GUSTAVO ESPINOSA MURILLO</v>
      </c>
      <c r="D738" s="6" t="str">
        <f>VLOOKUP(B738,Hoja1!A:G,5,FALSE)</f>
        <v>JORGE ARMANDO SOLANO PEÑA</v>
      </c>
      <c r="E738" s="6" t="e">
        <f>_xlfn.XLOOKUP(B738,#REF!,#REF!," ")</f>
        <v>#REF!</v>
      </c>
      <c r="F738" s="3" t="str">
        <f>VLOOKUP(B738,Hoja1!A:G,7,FALSE)</f>
        <v>MARIA DEL PILAR BENAVIDES ALFONSO</v>
      </c>
      <c r="G738" s="11">
        <v>46051</v>
      </c>
      <c r="H738" s="12">
        <v>8</v>
      </c>
      <c r="I738" s="12">
        <v>240</v>
      </c>
      <c r="J738" s="13">
        <v>46064</v>
      </c>
      <c r="K738" s="5"/>
      <c r="L738" s="13">
        <v>46305</v>
      </c>
      <c r="M738" s="14"/>
      <c r="N738" s="15">
        <f t="shared" si="144"/>
        <v>46305</v>
      </c>
      <c r="O738" s="16">
        <v>54400000</v>
      </c>
      <c r="P738" s="17"/>
      <c r="Q738" s="17">
        <f t="shared" si="145"/>
        <v>54400000</v>
      </c>
      <c r="R738" s="18">
        <f t="shared" si="146"/>
        <v>6800000</v>
      </c>
      <c r="S738" s="17">
        <f t="shared" si="147"/>
        <v>226666.66666666666</v>
      </c>
      <c r="T738" s="19">
        <v>6800000</v>
      </c>
      <c r="U738" s="20">
        <v>2</v>
      </c>
      <c r="V738" s="20">
        <v>9</v>
      </c>
      <c r="W738" s="20">
        <f>20+30</f>
        <v>50</v>
      </c>
      <c r="X738" s="21">
        <f t="shared" si="148"/>
        <v>0.20833333333333334</v>
      </c>
      <c r="Y738" s="22">
        <f t="shared" ca="1" si="149"/>
        <v>0.33750000000000002</v>
      </c>
      <c r="Z738" s="26" t="s">
        <v>4244</v>
      </c>
      <c r="AA738" s="26">
        <f>VLOOKUP(B738,Hoja2!A:H,8,FALSE)</f>
        <v>2055</v>
      </c>
      <c r="AB738" s="27">
        <v>46064</v>
      </c>
      <c r="AC738" s="26"/>
      <c r="AD738" s="27"/>
      <c r="AE738" s="24" t="s">
        <v>8</v>
      </c>
      <c r="AF738" s="24" t="s">
        <v>8</v>
      </c>
      <c r="AG738" s="24">
        <f>VLOOKUP(B738,ARL!A:Z,22,FALSE)</f>
        <v>4</v>
      </c>
      <c r="AH738" s="25" t="str">
        <f t="shared" ca="1" si="150"/>
        <v>VIGENTE</v>
      </c>
      <c r="AI738" s="44" t="s">
        <v>5418</v>
      </c>
      <c r="AJ738" s="44" t="s">
        <v>5418</v>
      </c>
      <c r="AK738" s="44" t="s">
        <v>5418</v>
      </c>
      <c r="AL738" s="44" t="s">
        <v>5418</v>
      </c>
      <c r="AM738" s="44" t="s">
        <v>5418</v>
      </c>
      <c r="AN738" s="23"/>
      <c r="AO738" s="8" t="s">
        <v>2</v>
      </c>
      <c r="AP738" s="23">
        <v>46111</v>
      </c>
      <c r="AQ738" s="45" t="s">
        <v>0</v>
      </c>
      <c r="AR738" s="41">
        <v>51118001</v>
      </c>
      <c r="AS738" s="41">
        <v>24361502</v>
      </c>
      <c r="AT738" s="41" t="s">
        <v>5432</v>
      </c>
      <c r="AU738" s="40" t="s">
        <v>5721</v>
      </c>
    </row>
    <row r="739" spans="1:47" ht="24">
      <c r="A739" s="9" t="s">
        <v>5413</v>
      </c>
      <c r="B739" s="10" t="s">
        <v>3267</v>
      </c>
      <c r="C739" s="6" t="str">
        <f>VLOOKUP(B739,Hoja1!A:G,3,FALSE)</f>
        <v>JOHN SAUL RIVERA CIFUENTES</v>
      </c>
      <c r="D739" s="6" t="str">
        <f>VLOOKUP(B739,Hoja1!A:G,5,FALSE)</f>
        <v>JUAN DANIEL CHAVEZ ARAOZ</v>
      </c>
      <c r="E739" s="6" t="e">
        <f>_xlfn.XLOOKUP(B739,#REF!,#REF!," ")</f>
        <v>#REF!</v>
      </c>
      <c r="F739" s="3" t="str">
        <f>VLOOKUP(B739,Hoja1!A:G,7,FALSE)</f>
        <v>SUGEY DIAZ TRIANA</v>
      </c>
      <c r="G739" s="11">
        <v>46052</v>
      </c>
      <c r="H739" s="12">
        <v>8</v>
      </c>
      <c r="I739" s="12">
        <v>240</v>
      </c>
      <c r="J739" s="13">
        <v>46064</v>
      </c>
      <c r="K739" s="5"/>
      <c r="L739" s="13">
        <v>46305</v>
      </c>
      <c r="M739" s="14"/>
      <c r="N739" s="15">
        <f t="shared" si="144"/>
        <v>46305</v>
      </c>
      <c r="O739" s="16">
        <v>23200000</v>
      </c>
      <c r="P739" s="17"/>
      <c r="Q739" s="17">
        <f t="shared" si="145"/>
        <v>23200000</v>
      </c>
      <c r="R739" s="18">
        <f t="shared" si="146"/>
        <v>2900000</v>
      </c>
      <c r="S739" s="17">
        <f t="shared" si="147"/>
        <v>96666.666666666672</v>
      </c>
      <c r="T739" s="19">
        <f t="shared" ref="T739:T740" si="152">30*S739</f>
        <v>2900000</v>
      </c>
      <c r="U739" s="20">
        <v>2</v>
      </c>
      <c r="V739" s="20">
        <v>9</v>
      </c>
      <c r="W739" s="20"/>
      <c r="X739" s="21">
        <f t="shared" si="148"/>
        <v>0</v>
      </c>
      <c r="Y739" s="22">
        <f t="shared" ca="1" si="149"/>
        <v>0.33750000000000002</v>
      </c>
      <c r="Z739" s="26" t="s">
        <v>4244</v>
      </c>
      <c r="AA739" s="26">
        <f>VLOOKUP(B739,Hoja2!A:H,8,FALSE)</f>
        <v>2059</v>
      </c>
      <c r="AB739" s="27">
        <v>46064</v>
      </c>
      <c r="AC739" s="26"/>
      <c r="AD739" s="27"/>
      <c r="AE739" s="24" t="s">
        <v>8</v>
      </c>
      <c r="AF739" s="24" t="s">
        <v>9</v>
      </c>
      <c r="AG739" s="24">
        <f>VLOOKUP(B739,ARL!A:Z,22,FALSE)</f>
        <v>5</v>
      </c>
      <c r="AH739" s="25" t="str">
        <f t="shared" ca="1" si="150"/>
        <v>VIGENTE</v>
      </c>
      <c r="AI739" s="44"/>
      <c r="AJ739" s="44"/>
      <c r="AK739" s="44"/>
      <c r="AL739" s="44"/>
      <c r="AM739" s="44"/>
      <c r="AN739" s="23"/>
      <c r="AO739" s="8"/>
      <c r="AP739" s="23"/>
      <c r="AQ739" s="45"/>
      <c r="AR739" s="41">
        <v>51118001</v>
      </c>
      <c r="AS739" s="41">
        <v>24361502</v>
      </c>
      <c r="AT739" s="41"/>
      <c r="AU739" s="40"/>
    </row>
    <row r="740" spans="1:47" ht="24">
      <c r="A740" s="9" t="s">
        <v>9</v>
      </c>
      <c r="B740" s="10" t="s">
        <v>3267</v>
      </c>
      <c r="C740" s="6" t="str">
        <f>VLOOKUP(B740,Hoja1!A:G,3,FALSE)</f>
        <v>JOHN SAUL RIVERA CIFUENTES</v>
      </c>
      <c r="D740" s="6" t="str">
        <f>VLOOKUP(B740,Hoja1!A:G,5,FALSE)</f>
        <v>JUAN DANIEL CHAVEZ ARAOZ</v>
      </c>
      <c r="E740" s="6" t="e">
        <f>_xlfn.XLOOKUP(B740,#REF!,#REF!," ")</f>
        <v>#REF!</v>
      </c>
      <c r="F740" s="3" t="str">
        <f>VLOOKUP(B740,Hoja1!A:G,7,FALSE)</f>
        <v>SUGEY DIAZ TRIANA</v>
      </c>
      <c r="G740" s="11">
        <v>46052</v>
      </c>
      <c r="H740" s="12">
        <v>8</v>
      </c>
      <c r="I740" s="12">
        <v>240</v>
      </c>
      <c r="J740" s="13">
        <v>46064</v>
      </c>
      <c r="K740" s="5"/>
      <c r="L740" s="13">
        <v>46305</v>
      </c>
      <c r="M740" s="14"/>
      <c r="N740" s="15">
        <f t="shared" si="144"/>
        <v>46305</v>
      </c>
      <c r="O740" s="16">
        <v>23200000</v>
      </c>
      <c r="P740" s="17"/>
      <c r="Q740" s="17">
        <f t="shared" si="145"/>
        <v>23200000</v>
      </c>
      <c r="R740" s="18">
        <f t="shared" si="146"/>
        <v>2900000</v>
      </c>
      <c r="S740" s="17">
        <f t="shared" si="147"/>
        <v>96666.666666666672</v>
      </c>
      <c r="T740" s="19">
        <f t="shared" si="152"/>
        <v>2900000</v>
      </c>
      <c r="U740" s="20">
        <v>2</v>
      </c>
      <c r="V740" s="20">
        <v>9</v>
      </c>
      <c r="W740" s="20">
        <v>30</v>
      </c>
      <c r="X740" s="21">
        <f t="shared" si="148"/>
        <v>0.125</v>
      </c>
      <c r="Y740" s="22">
        <f t="shared" ca="1" si="149"/>
        <v>0.33750000000000002</v>
      </c>
      <c r="Z740" s="26" t="s">
        <v>4244</v>
      </c>
      <c r="AA740" s="26">
        <f>VLOOKUP(B740,Hoja2!A:H,8,FALSE)</f>
        <v>2059</v>
      </c>
      <c r="AB740" s="27">
        <v>46064</v>
      </c>
      <c r="AC740" s="26"/>
      <c r="AD740" s="27"/>
      <c r="AE740" s="24" t="s">
        <v>8</v>
      </c>
      <c r="AF740" s="24" t="s">
        <v>9</v>
      </c>
      <c r="AG740" s="24">
        <f>VLOOKUP(B740,ARL!A:Z,22,FALSE)</f>
        <v>5</v>
      </c>
      <c r="AH740" s="25" t="str">
        <f t="shared" ca="1" si="150"/>
        <v>VIGENTE</v>
      </c>
      <c r="AI740" s="44"/>
      <c r="AJ740" s="44"/>
      <c r="AK740" s="44"/>
      <c r="AL740" s="44"/>
      <c r="AM740" s="44"/>
      <c r="AN740" s="23"/>
      <c r="AO740" s="8" t="s">
        <v>2</v>
      </c>
      <c r="AP740" s="23">
        <v>46113</v>
      </c>
      <c r="AQ740" s="45"/>
      <c r="AR740" s="41">
        <v>51118001</v>
      </c>
      <c r="AS740" s="41">
        <v>24361502</v>
      </c>
      <c r="AT740" s="41"/>
      <c r="AU740" s="40"/>
    </row>
    <row r="741" spans="1:47" ht="36">
      <c r="A741" s="9" t="s">
        <v>5413</v>
      </c>
      <c r="B741" s="10" t="s">
        <v>3271</v>
      </c>
      <c r="C741" s="6" t="str">
        <f>VLOOKUP(B741,Hoja1!A:G,3,FALSE)</f>
        <v>PERSONERIA MUNICIPAL DE FACATATIVA</v>
      </c>
      <c r="D741" s="6" t="str">
        <f>VLOOKUP(B741,Hoja1!A:G,5,FALSE)</f>
        <v>YORX NICOLAS FEDERICO GORDILLO LEON</v>
      </c>
      <c r="E741" s="6" t="e">
        <f>_xlfn.XLOOKUP(B741,#REF!,#REF!," ")</f>
        <v>#REF!</v>
      </c>
      <c r="F741" s="3" t="str">
        <f>VLOOKUP(B741,Hoja1!A:G,7,FALSE)</f>
        <v>JAVIER CASTILLO GUERRERO</v>
      </c>
      <c r="G741" s="11">
        <v>46051</v>
      </c>
      <c r="H741" s="12">
        <v>8</v>
      </c>
      <c r="I741" s="12">
        <v>240</v>
      </c>
      <c r="J741" s="13">
        <v>46063</v>
      </c>
      <c r="K741" s="5"/>
      <c r="L741" s="13">
        <v>46304</v>
      </c>
      <c r="M741" s="14"/>
      <c r="N741" s="15">
        <f t="shared" si="144"/>
        <v>46304</v>
      </c>
      <c r="O741" s="16">
        <v>44800000</v>
      </c>
      <c r="P741" s="17"/>
      <c r="Q741" s="17">
        <f t="shared" si="145"/>
        <v>44800000</v>
      </c>
      <c r="R741" s="18">
        <f t="shared" si="146"/>
        <v>5600000</v>
      </c>
      <c r="S741" s="17">
        <f t="shared" si="147"/>
        <v>186666.66666666666</v>
      </c>
      <c r="T741" s="19">
        <f>21*S741</f>
        <v>3920000</v>
      </c>
      <c r="U741" s="20">
        <v>1</v>
      </c>
      <c r="V741" s="20">
        <v>9</v>
      </c>
      <c r="W741" s="20">
        <v>21</v>
      </c>
      <c r="X741" s="21">
        <f t="shared" si="148"/>
        <v>8.7499999999999994E-2</v>
      </c>
      <c r="Y741" s="22">
        <f t="shared" ca="1" si="149"/>
        <v>0.34166666666666667</v>
      </c>
      <c r="Z741" s="26" t="s">
        <v>4654</v>
      </c>
      <c r="AA741" s="26">
        <f>VLOOKUP(B741,Hoja2!A:H,8,FALSE)</f>
        <v>1886</v>
      </c>
      <c r="AB741" s="27">
        <v>46063</v>
      </c>
      <c r="AC741" s="26"/>
      <c r="AD741" s="27"/>
      <c r="AE741" s="24" t="s">
        <v>1</v>
      </c>
      <c r="AF741" s="24" t="s">
        <v>6</v>
      </c>
      <c r="AG741" s="24">
        <f>VLOOKUP(B741,ARL!A:Z,22,FALSE)</f>
        <v>2</v>
      </c>
      <c r="AH741" s="25" t="str">
        <f t="shared" ca="1" si="150"/>
        <v>VIGENTE</v>
      </c>
      <c r="AI741" s="44"/>
      <c r="AJ741" s="44"/>
      <c r="AK741" s="44"/>
      <c r="AL741" s="44"/>
      <c r="AM741" s="44"/>
      <c r="AN741" s="23"/>
      <c r="AO741" s="8" t="s">
        <v>2</v>
      </c>
      <c r="AP741" s="23">
        <v>46112</v>
      </c>
      <c r="AQ741" s="45"/>
      <c r="AR741" s="41">
        <v>51118001</v>
      </c>
      <c r="AS741" s="41">
        <v>24361502</v>
      </c>
      <c r="AT741" s="41" t="s">
        <v>5460</v>
      </c>
      <c r="AU741" s="40"/>
    </row>
    <row r="742" spans="1:47" ht="36">
      <c r="A742" s="9" t="s">
        <v>9</v>
      </c>
      <c r="B742" s="10" t="s">
        <v>3271</v>
      </c>
      <c r="C742" s="6" t="str">
        <f>VLOOKUP(B742,Hoja1!A:G,3,FALSE)</f>
        <v>PERSONERIA MUNICIPAL DE FACATATIVA</v>
      </c>
      <c r="D742" s="6" t="str">
        <f>VLOOKUP(B742,Hoja1!A:G,5,FALSE)</f>
        <v>YORX NICOLAS FEDERICO GORDILLO LEON</v>
      </c>
      <c r="E742" s="6" t="e">
        <f>_xlfn.XLOOKUP(B742,#REF!,#REF!," ")</f>
        <v>#REF!</v>
      </c>
      <c r="F742" s="3" t="str">
        <f>VLOOKUP(B742,Hoja1!A:G,7,FALSE)</f>
        <v>JAVIER CASTILLO GUERRERO</v>
      </c>
      <c r="G742" s="11">
        <v>46051</v>
      </c>
      <c r="H742" s="12">
        <v>8</v>
      </c>
      <c r="I742" s="12">
        <v>240</v>
      </c>
      <c r="J742" s="13">
        <v>46063</v>
      </c>
      <c r="K742" s="5"/>
      <c r="L742" s="13">
        <v>46304</v>
      </c>
      <c r="M742" s="14"/>
      <c r="N742" s="15">
        <f t="shared" si="144"/>
        <v>46304</v>
      </c>
      <c r="O742" s="16">
        <v>44800000</v>
      </c>
      <c r="P742" s="17"/>
      <c r="Q742" s="17">
        <f t="shared" si="145"/>
        <v>44800000</v>
      </c>
      <c r="R742" s="18">
        <f t="shared" si="146"/>
        <v>5600000</v>
      </c>
      <c r="S742" s="17">
        <f t="shared" si="147"/>
        <v>186666.66666666666</v>
      </c>
      <c r="T742" s="19">
        <f>30*S742</f>
        <v>5600000</v>
      </c>
      <c r="U742" s="20">
        <v>2</v>
      </c>
      <c r="V742" s="20">
        <v>9</v>
      </c>
      <c r="W742" s="20">
        <f>21+30</f>
        <v>51</v>
      </c>
      <c r="X742" s="21">
        <f t="shared" si="148"/>
        <v>0.21249999999999999</v>
      </c>
      <c r="Y742" s="22">
        <f t="shared" ca="1" si="149"/>
        <v>0.34166666666666667</v>
      </c>
      <c r="Z742" s="26" t="s">
        <v>4654</v>
      </c>
      <c r="AA742" s="26">
        <f>VLOOKUP(B742,Hoja2!A:H,8,FALSE)</f>
        <v>1886</v>
      </c>
      <c r="AB742" s="27">
        <v>46063</v>
      </c>
      <c r="AC742" s="26"/>
      <c r="AD742" s="27"/>
      <c r="AE742" s="24" t="s">
        <v>6</v>
      </c>
      <c r="AF742" s="24" t="s">
        <v>8</v>
      </c>
      <c r="AG742" s="24">
        <f>VLOOKUP(B742,ARL!A:Z,22,FALSE)</f>
        <v>2</v>
      </c>
      <c r="AH742" s="25" t="str">
        <f t="shared" ca="1" si="150"/>
        <v>VIGENTE</v>
      </c>
      <c r="AI742" s="44"/>
      <c r="AJ742" s="44"/>
      <c r="AK742" s="44"/>
      <c r="AL742" s="44"/>
      <c r="AM742" s="44"/>
      <c r="AN742" s="23"/>
      <c r="AO742" s="8" t="s">
        <v>2</v>
      </c>
      <c r="AP742" s="23">
        <v>46112</v>
      </c>
      <c r="AQ742" s="45"/>
      <c r="AR742" s="41">
        <v>51118001</v>
      </c>
      <c r="AS742" s="41">
        <v>24361502</v>
      </c>
      <c r="AT742" s="41" t="s">
        <v>5460</v>
      </c>
      <c r="AU742" s="40" t="s">
        <v>5722</v>
      </c>
    </row>
    <row r="743" spans="1:47" ht="36">
      <c r="A743" s="9" t="s">
        <v>9</v>
      </c>
      <c r="B743" s="10" t="s">
        <v>3275</v>
      </c>
      <c r="C743" s="6" t="str">
        <f>VLOOKUP(B743,Hoja1!A:G,3,FALSE)</f>
        <v>ANDRES MAURICIO FUENTES BAUTISTA</v>
      </c>
      <c r="D743" s="6" t="str">
        <f>VLOOKUP(B743,Hoja1!A:G,5,FALSE)</f>
        <v>MIGUEL IVÁN PIRAGUA PADILLA</v>
      </c>
      <c r="E743" s="6" t="e">
        <f>_xlfn.XLOOKUP(B743,#REF!,#REF!," ")</f>
        <v>#REF!</v>
      </c>
      <c r="F743" s="3" t="str">
        <f>VLOOKUP(B743,Hoja1!A:G,7,FALSE)</f>
        <v>VICTOR MAURICIO ARDILA RODRIGUEZ</v>
      </c>
      <c r="G743" s="11"/>
      <c r="H743" s="12">
        <v>8</v>
      </c>
      <c r="I743" s="12">
        <v>240</v>
      </c>
      <c r="J743" s="13"/>
      <c r="K743" s="5"/>
      <c r="L743" s="13"/>
      <c r="M743" s="14"/>
      <c r="N743" s="15">
        <f t="shared" si="144"/>
        <v>0</v>
      </c>
      <c r="O743" s="16"/>
      <c r="P743" s="17"/>
      <c r="Q743" s="17">
        <f t="shared" si="145"/>
        <v>0</v>
      </c>
      <c r="R743" s="18">
        <f t="shared" si="146"/>
        <v>0</v>
      </c>
      <c r="S743" s="17">
        <f t="shared" si="147"/>
        <v>0</v>
      </c>
      <c r="T743" s="19">
        <f>+AA743*S743</f>
        <v>0</v>
      </c>
      <c r="U743" s="20">
        <v>1</v>
      </c>
      <c r="V743" s="20">
        <v>9</v>
      </c>
      <c r="W743" s="20"/>
      <c r="X743" s="21">
        <f t="shared" si="148"/>
        <v>0</v>
      </c>
      <c r="Y743" s="22">
        <f t="shared" ca="1" si="149"/>
        <v>192.27083333333334</v>
      </c>
      <c r="Z743" s="26" t="s">
        <v>4244</v>
      </c>
      <c r="AA743" s="26">
        <f>VLOOKUP(B743,Hoja2!A:H,8,FALSE)</f>
        <v>1882</v>
      </c>
      <c r="AB743" s="27">
        <v>46063</v>
      </c>
      <c r="AC743" s="26"/>
      <c r="AD743" s="27"/>
      <c r="AE743" s="24"/>
      <c r="AF743" s="24"/>
      <c r="AG743" s="24">
        <f>VLOOKUP(B743,ARL!A:Z,22,FALSE)</f>
        <v>2</v>
      </c>
      <c r="AH743" s="25" t="str">
        <f t="shared" ca="1" si="150"/>
        <v>TERMINADO</v>
      </c>
      <c r="AI743" s="44"/>
      <c r="AJ743" s="44"/>
      <c r="AK743" s="44"/>
      <c r="AL743" s="44"/>
      <c r="AM743" s="44"/>
      <c r="AN743" s="23"/>
      <c r="AO743" s="8"/>
      <c r="AP743" s="23"/>
      <c r="AQ743" s="45"/>
      <c r="AR743" s="41">
        <v>51118001</v>
      </c>
      <c r="AS743" s="41">
        <v>24361502</v>
      </c>
      <c r="AT743" s="41"/>
      <c r="AU743" s="40"/>
    </row>
    <row r="744" spans="1:47" ht="36">
      <c r="A744" s="9" t="s">
        <v>9</v>
      </c>
      <c r="B744" s="10" t="s">
        <v>3279</v>
      </c>
      <c r="C744" s="6" t="str">
        <f>VLOOKUP(B744,Hoja1!A:G,3,FALSE)</f>
        <v>MANUEL FRANCISCO ARIZA CIFUENTES</v>
      </c>
      <c r="D744" s="6" t="str">
        <f>VLOOKUP(B744,Hoja1!A:G,5,FALSE)</f>
        <v>YORX NICOLAS FEDERICO GORDILLO LEON</v>
      </c>
      <c r="E744" s="6" t="e">
        <f>_xlfn.XLOOKUP(B744,#REF!,#REF!," ")</f>
        <v>#REF!</v>
      </c>
      <c r="F744" s="3" t="str">
        <f>VLOOKUP(B744,Hoja1!A:G,7,FALSE)</f>
        <v>JAVIER CASTILLO GUERRERO</v>
      </c>
      <c r="G744" s="11">
        <v>46051</v>
      </c>
      <c r="H744" s="12">
        <v>8</v>
      </c>
      <c r="I744" s="12">
        <v>240</v>
      </c>
      <c r="J744" s="13">
        <v>46063</v>
      </c>
      <c r="K744" s="5"/>
      <c r="L744" s="13">
        <v>46304</v>
      </c>
      <c r="M744" s="14"/>
      <c r="N744" s="15">
        <f t="shared" si="144"/>
        <v>46304</v>
      </c>
      <c r="O744" s="16">
        <v>38400000</v>
      </c>
      <c r="P744" s="17"/>
      <c r="Q744" s="17">
        <f t="shared" si="145"/>
        <v>38400000</v>
      </c>
      <c r="R744" s="18">
        <f t="shared" si="146"/>
        <v>4800000</v>
      </c>
      <c r="S744" s="17">
        <f t="shared" si="147"/>
        <v>160000</v>
      </c>
      <c r="T744" s="19">
        <f>30*S744</f>
        <v>4800000</v>
      </c>
      <c r="U744" s="20">
        <v>2</v>
      </c>
      <c r="V744" s="20">
        <v>9</v>
      </c>
      <c r="W744" s="20">
        <f>21+30</f>
        <v>51</v>
      </c>
      <c r="X744" s="21">
        <f t="shared" si="148"/>
        <v>0.21249999999999999</v>
      </c>
      <c r="Y744" s="22">
        <f t="shared" ca="1" si="149"/>
        <v>0.34166666666666667</v>
      </c>
      <c r="Z744" s="26" t="s">
        <v>4649</v>
      </c>
      <c r="AA744" s="26">
        <f>VLOOKUP(B744,Hoja2!A:H,8,FALSE)</f>
        <v>1873</v>
      </c>
      <c r="AB744" s="27">
        <v>46063</v>
      </c>
      <c r="AC744" s="26"/>
      <c r="AD744" s="27"/>
      <c r="AE744" s="24" t="s">
        <v>8</v>
      </c>
      <c r="AF744" s="24" t="s">
        <v>9</v>
      </c>
      <c r="AG744" s="24">
        <f>VLOOKUP(B744,ARL!A:Z,22,FALSE)</f>
        <v>2</v>
      </c>
      <c r="AH744" s="25" t="str">
        <f t="shared" ca="1" si="150"/>
        <v>VIGENTE</v>
      </c>
      <c r="AI744" s="44"/>
      <c r="AJ744" s="44"/>
      <c r="AK744" s="44"/>
      <c r="AL744" s="44"/>
      <c r="AM744" s="44"/>
      <c r="AN744" s="23"/>
      <c r="AO744" s="8" t="s">
        <v>2</v>
      </c>
      <c r="AP744" s="23">
        <v>46052</v>
      </c>
      <c r="AQ744" s="45"/>
      <c r="AR744" s="41">
        <v>51118001</v>
      </c>
      <c r="AS744" s="41">
        <v>24361502</v>
      </c>
      <c r="AT744" s="41" t="s">
        <v>5460</v>
      </c>
      <c r="AU744" s="40"/>
    </row>
    <row r="745" spans="1:47" ht="36">
      <c r="A745" s="9" t="s">
        <v>9</v>
      </c>
      <c r="B745" s="10" t="s">
        <v>3283</v>
      </c>
      <c r="C745" s="6" t="str">
        <f>VLOOKUP(B745,Hoja1!A:G,3,FALSE)</f>
        <v>LAURA DALLANA RODRIGUEZ PARRA</v>
      </c>
      <c r="D745" s="6" t="str">
        <f>VLOOKUP(B745,Hoja1!A:G,5,FALSE)</f>
        <v>YORX NICOLAS FEDERICO GORDILLO LEON</v>
      </c>
      <c r="E745" s="6" t="e">
        <f>_xlfn.XLOOKUP(B745,#REF!,#REF!," ")</f>
        <v>#REF!</v>
      </c>
      <c r="F745" s="3" t="str">
        <f>VLOOKUP(B745,Hoja1!A:G,7,FALSE)</f>
        <v>JAVIER CASTILLO GUERRERO</v>
      </c>
      <c r="G745" s="11">
        <v>46052</v>
      </c>
      <c r="H745" s="12">
        <v>8</v>
      </c>
      <c r="I745" s="12">
        <v>240</v>
      </c>
      <c r="J745" s="13">
        <v>46063</v>
      </c>
      <c r="K745" s="5"/>
      <c r="L745" s="13">
        <v>46304</v>
      </c>
      <c r="M745" s="14"/>
      <c r="N745" s="15">
        <f t="shared" si="144"/>
        <v>46304</v>
      </c>
      <c r="O745" s="16">
        <v>23200000</v>
      </c>
      <c r="P745" s="17"/>
      <c r="Q745" s="17">
        <f t="shared" si="145"/>
        <v>23200000</v>
      </c>
      <c r="R745" s="18">
        <f t="shared" si="146"/>
        <v>2900000</v>
      </c>
      <c r="S745" s="17">
        <f t="shared" si="147"/>
        <v>96666.666666666672</v>
      </c>
      <c r="T745" s="19">
        <f>30*S745</f>
        <v>2900000</v>
      </c>
      <c r="U745" s="20">
        <v>2</v>
      </c>
      <c r="V745" s="20">
        <v>9</v>
      </c>
      <c r="W745" s="20">
        <f>22+30</f>
        <v>52</v>
      </c>
      <c r="X745" s="21">
        <f t="shared" si="148"/>
        <v>0.21666666666666667</v>
      </c>
      <c r="Y745" s="22">
        <f t="shared" ca="1" si="149"/>
        <v>0.34166666666666667</v>
      </c>
      <c r="Z745" s="26" t="s">
        <v>4649</v>
      </c>
      <c r="AA745" s="26">
        <f>VLOOKUP(B745,Hoja2!A:H,8,FALSE)</f>
        <v>1869</v>
      </c>
      <c r="AB745" s="27">
        <v>46063</v>
      </c>
      <c r="AC745" s="26"/>
      <c r="AD745" s="27"/>
      <c r="AE745" s="24" t="s">
        <v>8</v>
      </c>
      <c r="AF745" s="24" t="s">
        <v>9</v>
      </c>
      <c r="AG745" s="24">
        <f>VLOOKUP(B745,ARL!A:Z,22,FALSE)</f>
        <v>3</v>
      </c>
      <c r="AH745" s="25" t="str">
        <f t="shared" ca="1" si="150"/>
        <v>VIGENTE</v>
      </c>
      <c r="AI745" s="44"/>
      <c r="AJ745" s="44"/>
      <c r="AK745" s="44"/>
      <c r="AL745" s="44"/>
      <c r="AM745" s="44"/>
      <c r="AN745" s="23"/>
      <c r="AO745" s="8" t="s">
        <v>2</v>
      </c>
      <c r="AP745" s="23">
        <v>46112</v>
      </c>
      <c r="AQ745" s="45"/>
      <c r="AR745" s="41">
        <v>51118001</v>
      </c>
      <c r="AS745" s="41">
        <v>24361502</v>
      </c>
      <c r="AT745" s="41" t="s">
        <v>5460</v>
      </c>
      <c r="AU745" s="40"/>
    </row>
    <row r="746" spans="1:47" ht="36">
      <c r="A746" s="9" t="s">
        <v>9</v>
      </c>
      <c r="B746" s="10" t="s">
        <v>3287</v>
      </c>
      <c r="C746" s="6" t="str">
        <f>VLOOKUP(B746,Hoja1!A:G,3,FALSE)</f>
        <v>ISABEL SANCHEZ RODRIGUEZ</v>
      </c>
      <c r="D746" s="6" t="str">
        <f>VLOOKUP(B746,Hoja1!A:G,5,FALSE)</f>
        <v>YORX NICOLAS FEDERICO GORDILLO LEON</v>
      </c>
      <c r="E746" s="6" t="e">
        <f>_xlfn.XLOOKUP(B746,#REF!,#REF!," ")</f>
        <v>#REF!</v>
      </c>
      <c r="F746" s="3" t="str">
        <f>VLOOKUP(B746,Hoja1!A:G,7,FALSE)</f>
        <v>JAVIER CASTILLO GUERRERO</v>
      </c>
      <c r="G746" s="11">
        <v>46052</v>
      </c>
      <c r="H746" s="12">
        <v>8</v>
      </c>
      <c r="I746" s="12">
        <v>240</v>
      </c>
      <c r="J746" s="13">
        <v>46063</v>
      </c>
      <c r="K746" s="5"/>
      <c r="L746" s="13">
        <v>46304</v>
      </c>
      <c r="M746" s="14"/>
      <c r="N746" s="15">
        <f t="shared" ref="N746:N809" si="153">+L746+M746</f>
        <v>46304</v>
      </c>
      <c r="O746" s="16">
        <v>48000000</v>
      </c>
      <c r="P746" s="17"/>
      <c r="Q746" s="17">
        <f t="shared" si="145"/>
        <v>48000000</v>
      </c>
      <c r="R746" s="18">
        <f t="shared" si="146"/>
        <v>6000000</v>
      </c>
      <c r="S746" s="17">
        <f t="shared" si="147"/>
        <v>200000</v>
      </c>
      <c r="T746" s="19">
        <f>30*S746</f>
        <v>6000000</v>
      </c>
      <c r="U746" s="20">
        <v>2</v>
      </c>
      <c r="V746" s="20">
        <v>9</v>
      </c>
      <c r="W746" s="20">
        <f>21+30</f>
        <v>51</v>
      </c>
      <c r="X746" s="21">
        <f t="shared" si="148"/>
        <v>0.21249999999999999</v>
      </c>
      <c r="Y746" s="22">
        <f t="shared" ca="1" si="149"/>
        <v>0.34166666666666667</v>
      </c>
      <c r="Z746" s="26" t="s">
        <v>4654</v>
      </c>
      <c r="AA746" s="26">
        <f>VLOOKUP(B746,Hoja2!A:H,8,FALSE)</f>
        <v>1900</v>
      </c>
      <c r="AB746" s="27">
        <v>46063</v>
      </c>
      <c r="AC746" s="26"/>
      <c r="AD746" s="27"/>
      <c r="AE746" s="24" t="s">
        <v>8</v>
      </c>
      <c r="AF746" s="24" t="s">
        <v>9</v>
      </c>
      <c r="AG746" s="24">
        <f>VLOOKUP(B746,ARL!A:Z,22,FALSE)</f>
        <v>2</v>
      </c>
      <c r="AH746" s="25" t="str">
        <f t="shared" ca="1" si="150"/>
        <v>VIGENTE</v>
      </c>
      <c r="AI746" s="44"/>
      <c r="AJ746" s="44"/>
      <c r="AK746" s="44"/>
      <c r="AL746" s="44"/>
      <c r="AM746" s="44"/>
      <c r="AN746" s="23"/>
      <c r="AO746" s="8" t="s">
        <v>2</v>
      </c>
      <c r="AP746" s="23">
        <v>46112</v>
      </c>
      <c r="AQ746" s="45"/>
      <c r="AR746" s="41">
        <v>51118001</v>
      </c>
      <c r="AS746" s="41">
        <v>24361502</v>
      </c>
      <c r="AT746" s="41" t="s">
        <v>5460</v>
      </c>
      <c r="AU746" s="40"/>
    </row>
    <row r="747" spans="1:47" ht="43.7">
      <c r="A747" s="9" t="s">
        <v>9</v>
      </c>
      <c r="B747" s="10" t="s">
        <v>3964</v>
      </c>
      <c r="C747" s="6" t="str">
        <f>VLOOKUP(B747,Hoja1!A:G,3,FALSE)</f>
        <v>HECTOR GUSTAVO SILVA HERNANDEZ</v>
      </c>
      <c r="D747" s="6" t="str">
        <f>VLOOKUP(B747,Hoja1!A:G,5,FALSE)</f>
        <v>JUNIOR EDUARDO RIVAS MORENO</v>
      </c>
      <c r="E747" s="6" t="e">
        <f>_xlfn.XLOOKUP(B747,#REF!,#REF!," ")</f>
        <v>#REF!</v>
      </c>
      <c r="F747" s="3" t="str">
        <f>VLOOKUP(B747,Hoja1!A:G,7,FALSE)</f>
        <v>JEISSON ANDREY GONZALEZ FLORIAN</v>
      </c>
      <c r="G747" s="11">
        <v>46052</v>
      </c>
      <c r="H747" s="12">
        <v>8</v>
      </c>
      <c r="I747" s="12">
        <v>240</v>
      </c>
      <c r="J747" s="13">
        <v>46063</v>
      </c>
      <c r="K747" s="5"/>
      <c r="L747" s="13">
        <v>46304</v>
      </c>
      <c r="M747" s="14"/>
      <c r="N747" s="15">
        <f t="shared" si="153"/>
        <v>46304</v>
      </c>
      <c r="O747" s="16">
        <v>44800000</v>
      </c>
      <c r="P747" s="17"/>
      <c r="Q747" s="17">
        <f t="shared" si="145"/>
        <v>44800000</v>
      </c>
      <c r="R747" s="18">
        <f t="shared" si="146"/>
        <v>5600000</v>
      </c>
      <c r="S747" s="17">
        <f t="shared" si="147"/>
        <v>186666.66666666666</v>
      </c>
      <c r="T747" s="19">
        <f>+R747</f>
        <v>5600000</v>
      </c>
      <c r="U747" s="20">
        <v>2</v>
      </c>
      <c r="V747" s="20">
        <v>9</v>
      </c>
      <c r="W747" s="20">
        <f>21+30</f>
        <v>51</v>
      </c>
      <c r="X747" s="21">
        <f t="shared" si="148"/>
        <v>0.21249999999999999</v>
      </c>
      <c r="Y747" s="22">
        <f t="shared" ca="1" si="149"/>
        <v>0.34166666666666667</v>
      </c>
      <c r="Z747" s="26" t="s">
        <v>4302</v>
      </c>
      <c r="AA747" s="26">
        <f>VLOOKUP(B747,Hoja2!A:H,8,FALSE)</f>
        <v>1937</v>
      </c>
      <c r="AB747" s="27">
        <v>46063</v>
      </c>
      <c r="AC747" s="26"/>
      <c r="AD747" s="27"/>
      <c r="AE747" s="24" t="s">
        <v>4</v>
      </c>
      <c r="AF747" s="24" t="s">
        <v>8</v>
      </c>
      <c r="AG747" s="24">
        <f>VLOOKUP(B747,ARL!A:Z,22,FALSE)</f>
        <v>3</v>
      </c>
      <c r="AH747" s="25" t="str">
        <f t="shared" ca="1" si="150"/>
        <v>VIGENTE</v>
      </c>
      <c r="AI747" s="44"/>
      <c r="AJ747" s="44"/>
      <c r="AK747" s="44"/>
      <c r="AL747" s="44"/>
      <c r="AM747" s="44"/>
      <c r="AN747" s="23">
        <v>46117</v>
      </c>
      <c r="AO747" s="8" t="s">
        <v>2</v>
      </c>
      <c r="AP747" s="23">
        <v>46118</v>
      </c>
      <c r="AQ747" s="45" t="s">
        <v>0</v>
      </c>
      <c r="AR747" s="41">
        <v>51118001</v>
      </c>
      <c r="AS747" s="41">
        <v>24361502</v>
      </c>
      <c r="AT747" s="41" t="s">
        <v>5417</v>
      </c>
      <c r="AU747" s="40" t="s">
        <v>5723</v>
      </c>
    </row>
    <row r="748" spans="1:47" ht="36">
      <c r="A748" s="9" t="s">
        <v>9</v>
      </c>
      <c r="B748" s="10" t="s">
        <v>3292</v>
      </c>
      <c r="C748" s="6" t="str">
        <f>VLOOKUP(B748,Hoja1!A:G,3,FALSE)</f>
        <v>CHRISTIAN CAMILO GONZALEZ GUTIERREZ</v>
      </c>
      <c r="D748" s="6" t="str">
        <f>VLOOKUP(B748,Hoja1!A:G,5,FALSE)</f>
        <v>RAFAEL PERICLES AZUERO QUIÑONES</v>
      </c>
      <c r="E748" s="6" t="e">
        <f>_xlfn.XLOOKUP(B748,#REF!,#REF!," ")</f>
        <v>#REF!</v>
      </c>
      <c r="F748" s="3" t="str">
        <f>VLOOKUP(B748,Hoja1!A:G,7,FALSE)</f>
        <v>JAVIER CASTILLO GUERRERO</v>
      </c>
      <c r="G748" s="11">
        <v>46052</v>
      </c>
      <c r="H748" s="12">
        <v>8</v>
      </c>
      <c r="I748" s="12">
        <v>240</v>
      </c>
      <c r="J748" s="13">
        <v>46064</v>
      </c>
      <c r="K748" s="5"/>
      <c r="L748" s="13">
        <v>46305</v>
      </c>
      <c r="M748" s="14"/>
      <c r="N748" s="15">
        <f t="shared" si="153"/>
        <v>46305</v>
      </c>
      <c r="O748" s="16">
        <v>38400000</v>
      </c>
      <c r="P748" s="17"/>
      <c r="Q748" s="17">
        <f t="shared" si="145"/>
        <v>38400000</v>
      </c>
      <c r="R748" s="18">
        <f t="shared" si="146"/>
        <v>4800000</v>
      </c>
      <c r="S748" s="17">
        <f t="shared" si="147"/>
        <v>160000</v>
      </c>
      <c r="T748" s="19">
        <f>30*S748</f>
        <v>4800000</v>
      </c>
      <c r="U748" s="20">
        <v>2</v>
      </c>
      <c r="V748" s="20">
        <v>9</v>
      </c>
      <c r="W748" s="20">
        <f>20+30</f>
        <v>50</v>
      </c>
      <c r="X748" s="21">
        <f t="shared" si="148"/>
        <v>0.20833333333333334</v>
      </c>
      <c r="Y748" s="22">
        <f t="shared" ca="1" si="149"/>
        <v>0.33750000000000002</v>
      </c>
      <c r="Z748" s="26" t="s">
        <v>4302</v>
      </c>
      <c r="AA748" s="26">
        <f>VLOOKUP(B748,Hoja2!A:H,8,FALSE)</f>
        <v>2061</v>
      </c>
      <c r="AB748" s="27">
        <v>46064</v>
      </c>
      <c r="AC748" s="26"/>
      <c r="AD748" s="27"/>
      <c r="AE748" s="24" t="s">
        <v>6</v>
      </c>
      <c r="AF748" s="24" t="s">
        <v>8</v>
      </c>
      <c r="AG748" s="24">
        <f>VLOOKUP(B748,ARL!A:Z,22,FALSE)</f>
        <v>1</v>
      </c>
      <c r="AH748" s="25" t="str">
        <f t="shared" ca="1" si="150"/>
        <v>VIGENTE</v>
      </c>
      <c r="AI748" s="44"/>
      <c r="AJ748" s="44"/>
      <c r="AK748" s="44"/>
      <c r="AL748" s="44"/>
      <c r="AM748" s="44"/>
      <c r="AN748" s="23"/>
      <c r="AO748" s="8" t="s">
        <v>2</v>
      </c>
      <c r="AP748" s="23">
        <v>46112</v>
      </c>
      <c r="AQ748" s="45"/>
      <c r="AR748" s="41">
        <v>51118001</v>
      </c>
      <c r="AS748" s="41">
        <v>24361502</v>
      </c>
      <c r="AT748" s="41" t="s">
        <v>5460</v>
      </c>
      <c r="AU748" s="40"/>
    </row>
    <row r="749" spans="1:47" ht="36">
      <c r="A749" s="9" t="s">
        <v>9</v>
      </c>
      <c r="B749" s="10" t="s">
        <v>3296</v>
      </c>
      <c r="C749" s="6" t="str">
        <f>VLOOKUP(B749,Hoja1!A:G,3,FALSE)</f>
        <v>LIZETH CUERVO PARRADO</v>
      </c>
      <c r="D749" s="6" t="str">
        <f>VLOOKUP(B749,Hoja1!A:G,5,FALSE)</f>
        <v>INGRITH YURIET VALBUENA CAINA</v>
      </c>
      <c r="E749" s="6" t="e">
        <f>_xlfn.XLOOKUP(B749,#REF!,#REF!," ")</f>
        <v>#REF!</v>
      </c>
      <c r="F749" s="3" t="str">
        <f>VLOOKUP(B749,Hoja1!A:G,7,FALSE)</f>
        <v>FRANCY YOBANA GARCIA DAZA</v>
      </c>
      <c r="G749" s="11">
        <v>46050</v>
      </c>
      <c r="H749" s="12">
        <v>8</v>
      </c>
      <c r="I749" s="12">
        <v>240</v>
      </c>
      <c r="J749" s="13">
        <v>46062</v>
      </c>
      <c r="K749" s="5"/>
      <c r="L749" s="13">
        <v>46303</v>
      </c>
      <c r="M749" s="14"/>
      <c r="N749" s="15">
        <f t="shared" si="153"/>
        <v>46303</v>
      </c>
      <c r="O749" s="16">
        <v>23200000</v>
      </c>
      <c r="P749" s="17"/>
      <c r="Q749" s="17">
        <f t="shared" si="145"/>
        <v>23200000</v>
      </c>
      <c r="R749" s="18">
        <f t="shared" si="146"/>
        <v>2900000</v>
      </c>
      <c r="S749" s="17">
        <f t="shared" si="147"/>
        <v>96666.666666666672</v>
      </c>
      <c r="T749" s="19">
        <v>2900000</v>
      </c>
      <c r="U749" s="20">
        <v>2</v>
      </c>
      <c r="V749" s="20">
        <v>9</v>
      </c>
      <c r="W749" s="20">
        <f>22+30</f>
        <v>52</v>
      </c>
      <c r="X749" s="21">
        <f t="shared" si="148"/>
        <v>0.21666666666666667</v>
      </c>
      <c r="Y749" s="22">
        <f t="shared" ca="1" si="149"/>
        <v>0.34583333333333333</v>
      </c>
      <c r="Z749" s="26" t="s">
        <v>4244</v>
      </c>
      <c r="AA749" s="26">
        <f>VLOOKUP(B749,Hoja2!A:H,8,FALSE)</f>
        <v>1819</v>
      </c>
      <c r="AB749" s="27">
        <v>46062</v>
      </c>
      <c r="AC749" s="26"/>
      <c r="AD749" s="27"/>
      <c r="AE749" s="24" t="s">
        <v>4</v>
      </c>
      <c r="AF749" s="24" t="s">
        <v>8</v>
      </c>
      <c r="AG749" s="24">
        <f>VLOOKUP(B749,ARL!A:Z,22,FALSE)</f>
        <v>1</v>
      </c>
      <c r="AH749" s="25" t="str">
        <f t="shared" ca="1" si="150"/>
        <v>VIGENTE</v>
      </c>
      <c r="AI749" s="44"/>
      <c r="AJ749" s="44"/>
      <c r="AK749" s="44"/>
      <c r="AL749" s="44"/>
      <c r="AM749" s="44"/>
      <c r="AN749" s="23">
        <v>46108</v>
      </c>
      <c r="AO749" s="8" t="s">
        <v>2</v>
      </c>
      <c r="AP749" s="23">
        <v>46111</v>
      </c>
      <c r="AQ749" s="45" t="s">
        <v>0</v>
      </c>
      <c r="AR749" s="41">
        <v>51118001</v>
      </c>
      <c r="AS749" s="41">
        <v>24361502</v>
      </c>
      <c r="AT749" s="41" t="s">
        <v>5505</v>
      </c>
      <c r="AU749" s="40" t="s">
        <v>5724</v>
      </c>
    </row>
    <row r="750" spans="1:47" ht="36">
      <c r="A750" s="9" t="s">
        <v>9</v>
      </c>
      <c r="B750" s="10" t="s">
        <v>3300</v>
      </c>
      <c r="C750" s="6" t="str">
        <f>VLOOKUP(B750,Hoja1!A:G,3,FALSE)</f>
        <v>DANIEL ENRIQUE GONZALEZ PAVAS</v>
      </c>
      <c r="D750" s="6" t="str">
        <f>VLOOKUP(B750,Hoja1!A:G,5,FALSE)</f>
        <v>YORX NICOLAS FEDERICO GORDILLO LEON</v>
      </c>
      <c r="E750" s="6" t="e">
        <f>_xlfn.XLOOKUP(B750,#REF!,#REF!," ")</f>
        <v>#REF!</v>
      </c>
      <c r="F750" s="3" t="str">
        <f>VLOOKUP(B750,Hoja1!A:G,7,FALSE)</f>
        <v>JAVIER CASTILLO GUERRERO</v>
      </c>
      <c r="G750" s="11">
        <v>46051</v>
      </c>
      <c r="H750" s="12">
        <v>8</v>
      </c>
      <c r="I750" s="12">
        <v>240</v>
      </c>
      <c r="J750" s="13">
        <v>46063</v>
      </c>
      <c r="K750" s="5"/>
      <c r="L750" s="13">
        <v>46304</v>
      </c>
      <c r="M750" s="14"/>
      <c r="N750" s="15">
        <f t="shared" si="153"/>
        <v>46304</v>
      </c>
      <c r="O750" s="16">
        <v>44800000</v>
      </c>
      <c r="P750" s="17"/>
      <c r="Q750" s="17">
        <f t="shared" si="145"/>
        <v>44800000</v>
      </c>
      <c r="R750" s="18">
        <f t="shared" si="146"/>
        <v>5600000</v>
      </c>
      <c r="S750" s="17">
        <f t="shared" si="147"/>
        <v>186666.66666666666</v>
      </c>
      <c r="T750" s="19">
        <f>30*S750</f>
        <v>5600000</v>
      </c>
      <c r="U750" s="20">
        <v>2</v>
      </c>
      <c r="V750" s="20">
        <v>9</v>
      </c>
      <c r="W750" s="20">
        <f>21+30</f>
        <v>51</v>
      </c>
      <c r="X750" s="21">
        <f t="shared" si="148"/>
        <v>0.21249999999999999</v>
      </c>
      <c r="Y750" s="22">
        <f t="shared" ca="1" si="149"/>
        <v>0.34166666666666667</v>
      </c>
      <c r="Z750" s="26" t="s">
        <v>4244</v>
      </c>
      <c r="AA750" s="26">
        <f>VLOOKUP(B750,Hoja2!A:H,8,FALSE)</f>
        <v>1864</v>
      </c>
      <c r="AB750" s="27">
        <v>46063</v>
      </c>
      <c r="AC750" s="26"/>
      <c r="AD750" s="27"/>
      <c r="AE750" s="24" t="s">
        <v>4</v>
      </c>
      <c r="AF750" s="24" t="s">
        <v>8</v>
      </c>
      <c r="AG750" s="24">
        <f>VLOOKUP(B750,ARL!A:Z,22,FALSE)</f>
        <v>2</v>
      </c>
      <c r="AH750" s="25" t="str">
        <f t="shared" ca="1" si="150"/>
        <v>VIGENTE</v>
      </c>
      <c r="AI750" s="44"/>
      <c r="AJ750" s="44"/>
      <c r="AK750" s="44"/>
      <c r="AL750" s="44"/>
      <c r="AM750" s="44"/>
      <c r="AN750" s="23"/>
      <c r="AO750" s="8" t="s">
        <v>2</v>
      </c>
      <c r="AP750" s="23">
        <v>46115</v>
      </c>
      <c r="AQ750" s="45"/>
      <c r="AR750" s="41">
        <v>51118001</v>
      </c>
      <c r="AS750" s="41">
        <v>24361502</v>
      </c>
      <c r="AT750" s="41" t="s">
        <v>5460</v>
      </c>
      <c r="AU750" s="40"/>
    </row>
    <row r="751" spans="1:47">
      <c r="A751" s="9" t="s">
        <v>9</v>
      </c>
      <c r="B751" s="10" t="s">
        <v>5725</v>
      </c>
      <c r="C751" s="6" t="e">
        <f>VLOOKUP(B751,Hoja1!A:G,3,FALSE)</f>
        <v>#N/A</v>
      </c>
      <c r="D751" s="6" t="e">
        <f>VLOOKUP(B751,Hoja1!A:G,5,FALSE)</f>
        <v>#N/A</v>
      </c>
      <c r="E751" s="6" t="e">
        <f>_xlfn.XLOOKUP(B751,#REF!,#REF!," ")</f>
        <v>#REF!</v>
      </c>
      <c r="F751" s="3" t="e">
        <f>VLOOKUP(B751,Hoja1!A:G,7,FALSE)</f>
        <v>#N/A</v>
      </c>
      <c r="G751" s="11"/>
      <c r="H751" s="12">
        <v>8</v>
      </c>
      <c r="I751" s="12">
        <v>240</v>
      </c>
      <c r="J751" s="13"/>
      <c r="K751" s="5"/>
      <c r="L751" s="13"/>
      <c r="M751" s="14"/>
      <c r="N751" s="15">
        <f t="shared" si="153"/>
        <v>0</v>
      </c>
      <c r="O751" s="16"/>
      <c r="P751" s="17"/>
      <c r="Q751" s="17">
        <f t="shared" si="145"/>
        <v>0</v>
      </c>
      <c r="R751" s="18">
        <f t="shared" si="146"/>
        <v>0</v>
      </c>
      <c r="S751" s="17">
        <f t="shared" si="147"/>
        <v>0</v>
      </c>
      <c r="T751" s="19" t="e">
        <f>+AA751*S751</f>
        <v>#N/A</v>
      </c>
      <c r="U751" s="20">
        <v>1</v>
      </c>
      <c r="V751" s="20">
        <v>9</v>
      </c>
      <c r="W751" s="20"/>
      <c r="X751" s="21">
        <f t="shared" si="148"/>
        <v>0</v>
      </c>
      <c r="Y751" s="22">
        <f t="shared" ca="1" si="149"/>
        <v>192.27083333333334</v>
      </c>
      <c r="Z751" s="26" t="e">
        <v>#N/A</v>
      </c>
      <c r="AA751" s="26" t="e">
        <f>VLOOKUP(B751,Hoja2!A:H,8,FALSE)</f>
        <v>#N/A</v>
      </c>
      <c r="AB751" s="27" t="e">
        <v>#N/A</v>
      </c>
      <c r="AC751" s="26"/>
      <c r="AD751" s="27"/>
      <c r="AE751" s="24"/>
      <c r="AF751" s="24"/>
      <c r="AG751" s="24" t="e">
        <f>VLOOKUP(B751,ARL!A:Z,22,FALSE)</f>
        <v>#N/A</v>
      </c>
      <c r="AH751" s="25" t="str">
        <f t="shared" ca="1" si="150"/>
        <v>TERMINADO</v>
      </c>
      <c r="AI751" s="44"/>
      <c r="AJ751" s="44"/>
      <c r="AK751" s="44"/>
      <c r="AL751" s="44"/>
      <c r="AM751" s="44"/>
      <c r="AN751" s="23"/>
      <c r="AO751" s="8"/>
      <c r="AP751" s="23"/>
      <c r="AQ751" s="45"/>
      <c r="AR751" s="41">
        <v>51118001</v>
      </c>
      <c r="AS751" s="41">
        <v>24361502</v>
      </c>
      <c r="AT751" s="41"/>
      <c r="AU751" s="40"/>
    </row>
    <row r="752" spans="1:47" ht="48">
      <c r="A752" s="9" t="s">
        <v>5413</v>
      </c>
      <c r="B752" s="10" t="s">
        <v>3304</v>
      </c>
      <c r="C752" s="6" t="str">
        <f>VLOOKUP(B752,Hoja1!A:G,3,FALSE)</f>
        <v>LUZ MERY PEREZ RUGE</v>
      </c>
      <c r="D752" s="6" t="str">
        <f>VLOOKUP(B752,Hoja1!A:G,5,FALSE)</f>
        <v xml:space="preserve">FERNANDO ANDRES CARVAJAL MOLINA </v>
      </c>
      <c r="E752" s="6" t="e">
        <f>_xlfn.XLOOKUP(B752,#REF!,#REF!," ")</f>
        <v>#REF!</v>
      </c>
      <c r="F752" s="3" t="str">
        <f>VLOOKUP(B752,Hoja1!A:G,7,FALSE)</f>
        <v>JEISSON ANDREY GONZALEZ FLORIAN</v>
      </c>
      <c r="G752" s="11">
        <v>46052</v>
      </c>
      <c r="H752" s="12">
        <v>8</v>
      </c>
      <c r="I752" s="12">
        <v>240</v>
      </c>
      <c r="J752" s="13">
        <v>46064</v>
      </c>
      <c r="K752" s="5"/>
      <c r="L752" s="13">
        <v>46305</v>
      </c>
      <c r="M752" s="14"/>
      <c r="N752" s="15">
        <f t="shared" si="153"/>
        <v>46305</v>
      </c>
      <c r="O752" s="16">
        <v>61520000</v>
      </c>
      <c r="P752" s="17"/>
      <c r="Q752" s="17">
        <f t="shared" si="145"/>
        <v>61520000</v>
      </c>
      <c r="R752" s="18">
        <f t="shared" si="146"/>
        <v>7690000</v>
      </c>
      <c r="S752" s="17">
        <f t="shared" si="147"/>
        <v>256333.33333333334</v>
      </c>
      <c r="T752" s="19">
        <f>+S752*20</f>
        <v>5126666.666666667</v>
      </c>
      <c r="U752" s="20">
        <v>1</v>
      </c>
      <c r="V752" s="20">
        <v>9</v>
      </c>
      <c r="W752" s="20">
        <v>20</v>
      </c>
      <c r="X752" s="21">
        <f t="shared" si="148"/>
        <v>8.3333333333333329E-2</v>
      </c>
      <c r="Y752" s="22">
        <f t="shared" ca="1" si="149"/>
        <v>0.33750000000000002</v>
      </c>
      <c r="Z752" s="26" t="s">
        <v>4244</v>
      </c>
      <c r="AA752" s="26">
        <f>VLOOKUP(B752,Hoja2!A:H,8,FALSE)</f>
        <v>2063</v>
      </c>
      <c r="AB752" s="27">
        <v>46064</v>
      </c>
      <c r="AC752" s="26"/>
      <c r="AD752" s="27"/>
      <c r="AE752" s="24"/>
      <c r="AF752" s="24" t="s">
        <v>8</v>
      </c>
      <c r="AG752" s="24">
        <f>VLOOKUP(B752,ARL!A:Z,22,FALSE)</f>
        <v>4</v>
      </c>
      <c r="AH752" s="25" t="str">
        <f t="shared" ca="1" si="150"/>
        <v>VIGENTE</v>
      </c>
      <c r="AI752" s="44"/>
      <c r="AJ752" s="44"/>
      <c r="AK752" s="44"/>
      <c r="AL752" s="44"/>
      <c r="AM752" s="44" t="s">
        <v>0</v>
      </c>
      <c r="AN752" s="23"/>
      <c r="AO752" s="8" t="s">
        <v>2</v>
      </c>
      <c r="AP752" s="23">
        <v>46118</v>
      </c>
      <c r="AQ752" s="45" t="s">
        <v>0</v>
      </c>
      <c r="AR752" s="41">
        <v>51118001</v>
      </c>
      <c r="AS752" s="41">
        <v>24361502</v>
      </c>
      <c r="AT752" s="41" t="s">
        <v>5417</v>
      </c>
      <c r="AU752" s="40"/>
    </row>
    <row r="753" spans="1:47" ht="48">
      <c r="A753" s="9" t="s">
        <v>9</v>
      </c>
      <c r="B753" s="10" t="s">
        <v>3304</v>
      </c>
      <c r="C753" s="6" t="str">
        <f>VLOOKUP(B753,Hoja1!A:G,3,FALSE)</f>
        <v>LUZ MERY PEREZ RUGE</v>
      </c>
      <c r="D753" s="6" t="str">
        <f>VLOOKUP(B753,Hoja1!A:G,5,FALSE)</f>
        <v xml:space="preserve">FERNANDO ANDRES CARVAJAL MOLINA </v>
      </c>
      <c r="E753" s="6" t="e">
        <f>_xlfn.XLOOKUP(B753,#REF!,#REF!," ")</f>
        <v>#REF!</v>
      </c>
      <c r="F753" s="3" t="str">
        <f>VLOOKUP(B753,Hoja1!A:G,7,FALSE)</f>
        <v>JEISSON ANDREY GONZALEZ FLORIAN</v>
      </c>
      <c r="G753" s="11">
        <v>46052</v>
      </c>
      <c r="H753" s="12">
        <v>8</v>
      </c>
      <c r="I753" s="12">
        <v>240</v>
      </c>
      <c r="J753" s="13">
        <v>46064</v>
      </c>
      <c r="K753" s="5"/>
      <c r="L753" s="13">
        <v>46305</v>
      </c>
      <c r="M753" s="14"/>
      <c r="N753" s="15">
        <f t="shared" si="153"/>
        <v>46305</v>
      </c>
      <c r="O753" s="16">
        <v>61520000</v>
      </c>
      <c r="P753" s="17"/>
      <c r="Q753" s="17">
        <f t="shared" si="145"/>
        <v>61520000</v>
      </c>
      <c r="R753" s="18">
        <f t="shared" si="146"/>
        <v>7690000</v>
      </c>
      <c r="S753" s="17">
        <f t="shared" si="147"/>
        <v>256333.33333333334</v>
      </c>
      <c r="T753" s="19">
        <f>+R753</f>
        <v>7690000</v>
      </c>
      <c r="U753" s="20">
        <v>2</v>
      </c>
      <c r="V753" s="20">
        <v>9</v>
      </c>
      <c r="W753" s="20">
        <f>20+30</f>
        <v>50</v>
      </c>
      <c r="X753" s="21">
        <f t="shared" si="148"/>
        <v>0.20833333333333334</v>
      </c>
      <c r="Y753" s="22">
        <f t="shared" ca="1" si="149"/>
        <v>0.33750000000000002</v>
      </c>
      <c r="Z753" s="26" t="s">
        <v>4244</v>
      </c>
      <c r="AA753" s="26">
        <f>VLOOKUP(B753,Hoja2!A:H,8,FALSE)</f>
        <v>2063</v>
      </c>
      <c r="AB753" s="27">
        <v>46064</v>
      </c>
      <c r="AC753" s="26"/>
      <c r="AD753" s="27"/>
      <c r="AE753" s="24" t="s">
        <v>8</v>
      </c>
      <c r="AF753" s="24" t="s">
        <v>8</v>
      </c>
      <c r="AG753" s="24">
        <f>VLOOKUP(B753,ARL!A:Z,22,FALSE)</f>
        <v>4</v>
      </c>
      <c r="AH753" s="25" t="str">
        <f t="shared" ca="1" si="150"/>
        <v>VIGENTE</v>
      </c>
      <c r="AI753" s="44"/>
      <c r="AJ753" s="44"/>
      <c r="AK753" s="44"/>
      <c r="AL753" s="44"/>
      <c r="AM753" s="44" t="s">
        <v>0</v>
      </c>
      <c r="AN753" s="23"/>
      <c r="AO753" s="8" t="s">
        <v>2</v>
      </c>
      <c r="AP753" s="23">
        <v>46118</v>
      </c>
      <c r="AQ753" s="45" t="s">
        <v>0</v>
      </c>
      <c r="AR753" s="41">
        <v>51118001</v>
      </c>
      <c r="AS753" s="41">
        <v>24361502</v>
      </c>
      <c r="AT753" s="41" t="s">
        <v>5417</v>
      </c>
      <c r="AU753" s="40" t="s">
        <v>5726</v>
      </c>
    </row>
    <row r="754" spans="1:47" ht="24">
      <c r="A754" s="9" t="s">
        <v>5413</v>
      </c>
      <c r="B754" s="10" t="s">
        <v>3310</v>
      </c>
      <c r="C754" s="6" t="str">
        <f>VLOOKUP(B754,Hoja1!A:G,3,FALSE)</f>
        <v>GEYMAN HERNAN CAARDOZO PULIDO</v>
      </c>
      <c r="D754" s="6" t="str">
        <f>VLOOKUP(B754,Hoja1!A:G,5,FALSE)</f>
        <v>RAUL ERNESTO TORRES OSMA</v>
      </c>
      <c r="E754" s="6" t="e">
        <f>_xlfn.XLOOKUP(B754,#REF!,#REF!," ")</f>
        <v>#REF!</v>
      </c>
      <c r="F754" s="3" t="str">
        <f>VLOOKUP(B754,Hoja1!A:G,7,FALSE)</f>
        <v>MARIA DEL PILAR BENAVIDES ALFONSO</v>
      </c>
      <c r="G754" s="11">
        <v>46052</v>
      </c>
      <c r="H754" s="12">
        <v>8</v>
      </c>
      <c r="I754" s="12">
        <v>240</v>
      </c>
      <c r="J754" s="13">
        <v>46070</v>
      </c>
      <c r="K754" s="5"/>
      <c r="L754" s="13">
        <v>46311</v>
      </c>
      <c r="M754" s="14"/>
      <c r="N754" s="15">
        <f t="shared" si="153"/>
        <v>46311</v>
      </c>
      <c r="O754" s="16">
        <v>61520000</v>
      </c>
      <c r="P754" s="17"/>
      <c r="Q754" s="17">
        <f t="shared" si="145"/>
        <v>61520000</v>
      </c>
      <c r="R754" s="18">
        <f t="shared" si="146"/>
        <v>7690000</v>
      </c>
      <c r="S754" s="17">
        <f t="shared" si="147"/>
        <v>256333.33333333334</v>
      </c>
      <c r="T754" s="19">
        <f>+R754/30*14</f>
        <v>3588666.666666667</v>
      </c>
      <c r="U754" s="20">
        <v>1</v>
      </c>
      <c r="V754" s="20">
        <v>9</v>
      </c>
      <c r="W754" s="20">
        <v>14</v>
      </c>
      <c r="X754" s="21">
        <f t="shared" si="148"/>
        <v>5.8333333333333334E-2</v>
      </c>
      <c r="Y754" s="22">
        <f t="shared" ca="1" si="149"/>
        <v>0.3125</v>
      </c>
      <c r="Z754" s="26" t="s">
        <v>4408</v>
      </c>
      <c r="AA754" s="26">
        <f>VLOOKUP(B754,Hoja2!A:H,8,FALSE)</f>
        <v>1999</v>
      </c>
      <c r="AB754" s="27">
        <v>46064</v>
      </c>
      <c r="AC754" s="26"/>
      <c r="AD754" s="27"/>
      <c r="AE754" s="24"/>
      <c r="AF754" s="24" t="s">
        <v>8</v>
      </c>
      <c r="AG754" s="24">
        <f>VLOOKUP(B754,ARL!A:Z,22,FALSE)</f>
        <v>1</v>
      </c>
      <c r="AH754" s="25" t="str">
        <f t="shared" ca="1" si="150"/>
        <v>VIGENTE</v>
      </c>
      <c r="AI754" s="44" t="s">
        <v>5418</v>
      </c>
      <c r="AJ754" s="44" t="s">
        <v>5418</v>
      </c>
      <c r="AK754" s="44" t="s">
        <v>5418</v>
      </c>
      <c r="AL754" s="44" t="s">
        <v>5418</v>
      </c>
      <c r="AM754" s="44" t="s">
        <v>5418</v>
      </c>
      <c r="AN754" s="23"/>
      <c r="AO754" s="8" t="s">
        <v>2</v>
      </c>
      <c r="AP754" s="23">
        <v>46119</v>
      </c>
      <c r="AQ754" s="45" t="s">
        <v>0</v>
      </c>
      <c r="AR754" s="41">
        <v>51118001</v>
      </c>
      <c r="AS754" s="41">
        <v>24361502</v>
      </c>
      <c r="AT754" s="41" t="s">
        <v>5407</v>
      </c>
      <c r="AU754" s="40" t="s">
        <v>5727</v>
      </c>
    </row>
    <row r="755" spans="1:47" ht="24">
      <c r="A755" s="9" t="s">
        <v>9</v>
      </c>
      <c r="B755" s="10" t="s">
        <v>3310</v>
      </c>
      <c r="C755" s="6" t="str">
        <f>VLOOKUP(B755,Hoja1!A:G,3,FALSE)</f>
        <v>GEYMAN HERNAN CAARDOZO PULIDO</v>
      </c>
      <c r="D755" s="6" t="str">
        <f>VLOOKUP(B755,Hoja1!A:G,5,FALSE)</f>
        <v>RAUL ERNESTO TORRES OSMA</v>
      </c>
      <c r="E755" s="6" t="e">
        <f>_xlfn.XLOOKUP(B755,#REF!,#REF!," ")</f>
        <v>#REF!</v>
      </c>
      <c r="F755" s="3" t="str">
        <f>VLOOKUP(B755,Hoja1!A:G,7,FALSE)</f>
        <v>MARIA DEL PILAR BENAVIDES ALFONSO</v>
      </c>
      <c r="G755" s="11">
        <v>46052</v>
      </c>
      <c r="H755" s="12">
        <v>8</v>
      </c>
      <c r="I755" s="12">
        <v>240</v>
      </c>
      <c r="J755" s="13">
        <v>46070</v>
      </c>
      <c r="K755" s="5"/>
      <c r="L755" s="13">
        <v>46311</v>
      </c>
      <c r="M755" s="14"/>
      <c r="N755" s="15">
        <f t="shared" si="153"/>
        <v>46311</v>
      </c>
      <c r="O755" s="16">
        <v>61520000</v>
      </c>
      <c r="P755" s="17"/>
      <c r="Q755" s="17">
        <f t="shared" si="145"/>
        <v>61520000</v>
      </c>
      <c r="R755" s="18">
        <f t="shared" si="146"/>
        <v>7690000</v>
      </c>
      <c r="S755" s="17">
        <f t="shared" si="147"/>
        <v>256333.33333333334</v>
      </c>
      <c r="T755" s="19"/>
      <c r="U755" s="20">
        <v>1</v>
      </c>
      <c r="V755" s="20">
        <v>9</v>
      </c>
      <c r="W755" s="20">
        <v>14</v>
      </c>
      <c r="X755" s="21">
        <f t="shared" si="148"/>
        <v>5.8333333333333334E-2</v>
      </c>
      <c r="Y755" s="22">
        <f t="shared" ca="1" si="149"/>
        <v>0.3125</v>
      </c>
      <c r="Z755" s="26" t="s">
        <v>4408</v>
      </c>
      <c r="AA755" s="26">
        <f>VLOOKUP(B755,Hoja2!A:H,8,FALSE)</f>
        <v>1999</v>
      </c>
      <c r="AB755" s="27">
        <v>46064</v>
      </c>
      <c r="AC755" s="26"/>
      <c r="AD755" s="27"/>
      <c r="AE755" s="24"/>
      <c r="AF755" s="24"/>
      <c r="AG755" s="24">
        <f>VLOOKUP(B755,ARL!A:Z,22,FALSE)</f>
        <v>1</v>
      </c>
      <c r="AH755" s="25" t="str">
        <f t="shared" ca="1" si="150"/>
        <v>VIGENTE</v>
      </c>
      <c r="AI755" s="44" t="s">
        <v>5418</v>
      </c>
      <c r="AJ755" s="44" t="s">
        <v>5418</v>
      </c>
      <c r="AK755" s="44" t="s">
        <v>5418</v>
      </c>
      <c r="AL755" s="44" t="s">
        <v>5418</v>
      </c>
      <c r="AM755" s="44" t="s">
        <v>5418</v>
      </c>
      <c r="AN755" s="23"/>
      <c r="AO755" s="8"/>
      <c r="AP755" s="23"/>
      <c r="AQ755" s="45"/>
      <c r="AR755" s="41">
        <v>51118001</v>
      </c>
      <c r="AS755" s="41">
        <v>24361502</v>
      </c>
      <c r="AT755" s="41" t="s">
        <v>5407</v>
      </c>
      <c r="AU755" s="40" t="s">
        <v>5728</v>
      </c>
    </row>
    <row r="756" spans="1:47" ht="36">
      <c r="A756" s="9" t="s">
        <v>9</v>
      </c>
      <c r="B756" s="10" t="s">
        <v>3315</v>
      </c>
      <c r="C756" s="6" t="str">
        <f>VLOOKUP(B756,Hoja1!A:G,3,FALSE)</f>
        <v>ANGIE LORENA FONSECA POVEDA</v>
      </c>
      <c r="D756" s="6" t="str">
        <f>VLOOKUP(B756,Hoja1!A:G,5,FALSE)</f>
        <v>RAFAEL PERICLES AZUERO QUIÑONES</v>
      </c>
      <c r="E756" s="6" t="e">
        <f>_xlfn.XLOOKUP(B756,#REF!,#REF!," ")</f>
        <v>#REF!</v>
      </c>
      <c r="F756" s="3" t="str">
        <f>VLOOKUP(B756,Hoja1!A:G,7,FALSE)</f>
        <v>JAVIER CASTILLO GUERRERO</v>
      </c>
      <c r="G756" s="11">
        <v>46052</v>
      </c>
      <c r="H756" s="12">
        <v>8</v>
      </c>
      <c r="I756" s="12">
        <v>240</v>
      </c>
      <c r="J756" s="13">
        <v>46064</v>
      </c>
      <c r="K756" s="5"/>
      <c r="L756" s="13">
        <v>46305</v>
      </c>
      <c r="M756" s="14"/>
      <c r="N756" s="15">
        <f t="shared" si="153"/>
        <v>46305</v>
      </c>
      <c r="O756" s="16">
        <v>23200000</v>
      </c>
      <c r="P756" s="17"/>
      <c r="Q756" s="17">
        <f t="shared" si="145"/>
        <v>23200000</v>
      </c>
      <c r="R756" s="18">
        <f t="shared" si="146"/>
        <v>2900000</v>
      </c>
      <c r="S756" s="17">
        <f t="shared" si="147"/>
        <v>96666.666666666672</v>
      </c>
      <c r="T756" s="19">
        <f>30*S756</f>
        <v>2900000</v>
      </c>
      <c r="U756" s="20">
        <v>2</v>
      </c>
      <c r="V756" s="20">
        <v>9</v>
      </c>
      <c r="W756" s="20">
        <f>20+30</f>
        <v>50</v>
      </c>
      <c r="X756" s="21">
        <f t="shared" si="148"/>
        <v>0.20833333333333334</v>
      </c>
      <c r="Y756" s="22">
        <f t="shared" ca="1" si="149"/>
        <v>0.33750000000000002</v>
      </c>
      <c r="Z756" s="26" t="s">
        <v>4644</v>
      </c>
      <c r="AA756" s="26">
        <f>VLOOKUP(B756,Hoja2!A:H,8,FALSE)</f>
        <v>2065</v>
      </c>
      <c r="AB756" s="27">
        <v>46064</v>
      </c>
      <c r="AC756" s="26"/>
      <c r="AD756" s="27"/>
      <c r="AE756" s="24" t="s">
        <v>6</v>
      </c>
      <c r="AF756" s="24" t="s">
        <v>8</v>
      </c>
      <c r="AG756" s="24">
        <f>VLOOKUP(B756,ARL!A:Z,22,FALSE)</f>
        <v>4</v>
      </c>
      <c r="AH756" s="25" t="str">
        <f t="shared" ca="1" si="150"/>
        <v>VIGENTE</v>
      </c>
      <c r="AI756" s="44"/>
      <c r="AJ756" s="44"/>
      <c r="AK756" s="44"/>
      <c r="AL756" s="44"/>
      <c r="AM756" s="44"/>
      <c r="AN756" s="23"/>
      <c r="AO756" s="8" t="s">
        <v>2</v>
      </c>
      <c r="AP756" s="23">
        <v>46108</v>
      </c>
      <c r="AQ756" s="45"/>
      <c r="AR756" s="41">
        <v>51118001</v>
      </c>
      <c r="AS756" s="41">
        <v>24361502</v>
      </c>
      <c r="AT756" s="41" t="s">
        <v>5460</v>
      </c>
      <c r="AU756" s="40"/>
    </row>
    <row r="757" spans="1:47" ht="36">
      <c r="A757" s="9" t="s">
        <v>9</v>
      </c>
      <c r="B757" s="10" t="s">
        <v>3320</v>
      </c>
      <c r="C757" s="6" t="str">
        <f>VLOOKUP(B757,Hoja1!A:G,3,FALSE)</f>
        <v>LUISA FERNANDA DIAZ ROJAS</v>
      </c>
      <c r="D757" s="6" t="str">
        <f>VLOOKUP(B757,Hoja1!A:G,5,FALSE)</f>
        <v>YORX NICOLAS FEDERICO GORDILLO LEON</v>
      </c>
      <c r="E757" s="6" t="e">
        <f>_xlfn.XLOOKUP(B757,#REF!,#REF!," ")</f>
        <v>#REF!</v>
      </c>
      <c r="F757" s="3" t="str">
        <f>VLOOKUP(B757,Hoja1!A:G,7,FALSE)</f>
        <v>JAVIER CASTILLO GUERRERO</v>
      </c>
      <c r="G757" s="11">
        <v>46050</v>
      </c>
      <c r="H757" s="12">
        <v>8</v>
      </c>
      <c r="I757" s="12">
        <v>240</v>
      </c>
      <c r="J757" s="13">
        <v>46062</v>
      </c>
      <c r="K757" s="5"/>
      <c r="L757" s="13">
        <v>46303</v>
      </c>
      <c r="M757" s="14"/>
      <c r="N757" s="15">
        <f t="shared" si="153"/>
        <v>46303</v>
      </c>
      <c r="O757" s="16">
        <v>44800000</v>
      </c>
      <c r="P757" s="17"/>
      <c r="Q757" s="17">
        <f t="shared" si="145"/>
        <v>44800000</v>
      </c>
      <c r="R757" s="18">
        <f t="shared" si="146"/>
        <v>5600000</v>
      </c>
      <c r="S757" s="17">
        <f t="shared" si="147"/>
        <v>186666.66666666666</v>
      </c>
      <c r="T757" s="19">
        <f>30*S757</f>
        <v>5600000</v>
      </c>
      <c r="U757" s="20">
        <v>2</v>
      </c>
      <c r="V757" s="20">
        <v>9</v>
      </c>
      <c r="W757" s="20">
        <f>22+30</f>
        <v>52</v>
      </c>
      <c r="X757" s="21">
        <f t="shared" si="148"/>
        <v>0.21666666666666667</v>
      </c>
      <c r="Y757" s="22">
        <f t="shared" ca="1" si="149"/>
        <v>0.34583333333333333</v>
      </c>
      <c r="Z757" s="26" t="s">
        <v>4280</v>
      </c>
      <c r="AA757" s="26">
        <f>VLOOKUP(B757,Hoja2!A:H,8,FALSE)</f>
        <v>1826</v>
      </c>
      <c r="AB757" s="27">
        <v>46062</v>
      </c>
      <c r="AC757" s="26"/>
      <c r="AD757" s="27"/>
      <c r="AE757" s="24" t="s">
        <v>8</v>
      </c>
      <c r="AF757" s="24" t="s">
        <v>9</v>
      </c>
      <c r="AG757" s="24">
        <f>VLOOKUP(B757,ARL!A:Z,22,FALSE)</f>
        <v>1</v>
      </c>
      <c r="AH757" s="25" t="str">
        <f t="shared" ca="1" si="150"/>
        <v>VIGENTE</v>
      </c>
      <c r="AI757" s="44"/>
      <c r="AJ757" s="44"/>
      <c r="AK757" s="44"/>
      <c r="AL757" s="44"/>
      <c r="AM757" s="44"/>
      <c r="AN757" s="23"/>
      <c r="AO757" s="8" t="s">
        <v>2</v>
      </c>
      <c r="AP757" s="23">
        <v>46112</v>
      </c>
      <c r="AQ757" s="45"/>
      <c r="AR757" s="41">
        <v>51118001</v>
      </c>
      <c r="AS757" s="41">
        <v>24361502</v>
      </c>
      <c r="AT757" s="41" t="s">
        <v>5460</v>
      </c>
      <c r="AU757" s="40"/>
    </row>
    <row r="758" spans="1:47" ht="36">
      <c r="A758" s="9" t="s">
        <v>9</v>
      </c>
      <c r="B758" s="10" t="s">
        <v>3323</v>
      </c>
      <c r="C758" s="6" t="str">
        <f>VLOOKUP(B758,Hoja1!A:G,3,FALSE)</f>
        <v>EDGAR ORDOÑEZ SAAVEDRA</v>
      </c>
      <c r="D758" s="6" t="str">
        <f>VLOOKUP(B758,Hoja1!A:G,5,FALSE)</f>
        <v>YORX NICOLAS FEDERICO GORDILLO LEON</v>
      </c>
      <c r="E758" s="6" t="e">
        <f>_xlfn.XLOOKUP(B758,#REF!,#REF!," ")</f>
        <v>#REF!</v>
      </c>
      <c r="F758" s="3" t="str">
        <f>VLOOKUP(B758,Hoja1!A:G,7,FALSE)</f>
        <v>JAVIER CASTILLO GUERRERO</v>
      </c>
      <c r="G758" s="11">
        <v>46052</v>
      </c>
      <c r="H758" s="12">
        <v>8</v>
      </c>
      <c r="I758" s="12">
        <v>240</v>
      </c>
      <c r="J758" s="13">
        <v>46063</v>
      </c>
      <c r="K758" s="5"/>
      <c r="L758" s="13">
        <v>46304</v>
      </c>
      <c r="M758" s="14"/>
      <c r="N758" s="15">
        <f t="shared" si="153"/>
        <v>46304</v>
      </c>
      <c r="O758" s="16">
        <v>54400000</v>
      </c>
      <c r="P758" s="17"/>
      <c r="Q758" s="17">
        <f t="shared" si="145"/>
        <v>54400000</v>
      </c>
      <c r="R758" s="18">
        <f t="shared" si="146"/>
        <v>6800000</v>
      </c>
      <c r="S758" s="17">
        <f t="shared" si="147"/>
        <v>226666.66666666666</v>
      </c>
      <c r="T758" s="19">
        <f>30*S758</f>
        <v>6800000</v>
      </c>
      <c r="U758" s="20">
        <v>2</v>
      </c>
      <c r="V758" s="20">
        <v>9</v>
      </c>
      <c r="W758" s="20">
        <f>21+30</f>
        <v>51</v>
      </c>
      <c r="X758" s="21">
        <f t="shared" si="148"/>
        <v>0.21249999999999999</v>
      </c>
      <c r="Y758" s="22">
        <f t="shared" ca="1" si="149"/>
        <v>0.34166666666666667</v>
      </c>
      <c r="Z758" s="26" t="s">
        <v>4654</v>
      </c>
      <c r="AA758" s="26">
        <f>VLOOKUP(B758,Hoja2!A:H,8,FALSE)</f>
        <v>1865</v>
      </c>
      <c r="AB758" s="27">
        <v>46063</v>
      </c>
      <c r="AC758" s="26"/>
      <c r="AD758" s="27"/>
      <c r="AE758" s="24" t="s">
        <v>8</v>
      </c>
      <c r="AF758" s="24" t="s">
        <v>9</v>
      </c>
      <c r="AG758" s="24">
        <f>VLOOKUP(B758,ARL!A:Z,22,FALSE)</f>
        <v>2</v>
      </c>
      <c r="AH758" s="25" t="str">
        <f t="shared" ca="1" si="150"/>
        <v>VIGENTE</v>
      </c>
      <c r="AI758" s="44"/>
      <c r="AJ758" s="44"/>
      <c r="AK758" s="44"/>
      <c r="AL758" s="44"/>
      <c r="AM758" s="44"/>
      <c r="AN758" s="23"/>
      <c r="AO758" s="8" t="s">
        <v>2</v>
      </c>
      <c r="AP758" s="23">
        <v>46118</v>
      </c>
      <c r="AQ758" s="45"/>
      <c r="AR758" s="41">
        <v>51118001</v>
      </c>
      <c r="AS758" s="41">
        <v>24361502</v>
      </c>
      <c r="AT758" s="41" t="s">
        <v>5460</v>
      </c>
      <c r="AU758" s="40"/>
    </row>
    <row r="759" spans="1:47" ht="48">
      <c r="A759" s="9" t="s">
        <v>9</v>
      </c>
      <c r="B759" s="10" t="s">
        <v>3328</v>
      </c>
      <c r="C759" s="6" t="str">
        <f>VLOOKUP(B759,Hoja1!A:G,3,FALSE)</f>
        <v>DIEGO ALEJANDRO</v>
      </c>
      <c r="D759" s="6" t="str">
        <f>VLOOKUP(B759,Hoja1!A:G,5,FALSE)</f>
        <v>WILSON MAURICIO YANGUMA LOZANO</v>
      </c>
      <c r="E759" s="6" t="e">
        <f>_xlfn.XLOOKUP(B759,#REF!,#REF!," ")</f>
        <v>#REF!</v>
      </c>
      <c r="F759" s="3" t="str">
        <f>VLOOKUP(B759,Hoja1!A:G,7,FALSE)</f>
        <v>SUGEY DIAZ TRIANA</v>
      </c>
      <c r="G759" s="11">
        <v>46050</v>
      </c>
      <c r="H759" s="12">
        <v>8</v>
      </c>
      <c r="I759" s="12">
        <v>240</v>
      </c>
      <c r="J759" s="13">
        <v>46070</v>
      </c>
      <c r="K759" s="5"/>
      <c r="L759" s="13">
        <v>46305</v>
      </c>
      <c r="M759" s="14"/>
      <c r="N759" s="15">
        <f t="shared" si="153"/>
        <v>46305</v>
      </c>
      <c r="O759" s="16">
        <v>44800000</v>
      </c>
      <c r="P759" s="17"/>
      <c r="Q759" s="17">
        <f t="shared" si="145"/>
        <v>44800000</v>
      </c>
      <c r="R759" s="18">
        <f t="shared" si="146"/>
        <v>5600000</v>
      </c>
      <c r="S759" s="17">
        <f t="shared" si="147"/>
        <v>186666.66666666666</v>
      </c>
      <c r="T759" s="19">
        <f t="shared" ref="T759:T760" si="154">30*S759</f>
        <v>5600000</v>
      </c>
      <c r="U759" s="20">
        <v>2</v>
      </c>
      <c r="V759" s="20">
        <v>9</v>
      </c>
      <c r="W759" s="20">
        <f>30+13</f>
        <v>43</v>
      </c>
      <c r="X759" s="21">
        <f t="shared" si="148"/>
        <v>0.17916666666666667</v>
      </c>
      <c r="Y759" s="22">
        <f t="shared" ca="1" si="149"/>
        <v>0.3125</v>
      </c>
      <c r="Z759" s="26" t="s">
        <v>4660</v>
      </c>
      <c r="AA759" s="26">
        <f>VLOOKUP(B759,Hoja2!A:H,8,FALSE)</f>
        <v>1781</v>
      </c>
      <c r="AB759" s="27">
        <v>46062</v>
      </c>
      <c r="AC759" s="26"/>
      <c r="AD759" s="27"/>
      <c r="AE759" s="24"/>
      <c r="AF759" s="24" t="s">
        <v>8</v>
      </c>
      <c r="AG759" s="24">
        <f>VLOOKUP(B759,ARL!A:Z,22,FALSE)</f>
        <v>1</v>
      </c>
      <c r="AH759" s="25" t="str">
        <f t="shared" ca="1" si="150"/>
        <v>VIGENTE</v>
      </c>
      <c r="AI759" s="44"/>
      <c r="AJ759" s="44"/>
      <c r="AK759" s="44"/>
      <c r="AL759" s="44"/>
      <c r="AM759" s="44"/>
      <c r="AN759" s="23"/>
      <c r="AO759" s="8" t="s">
        <v>2</v>
      </c>
      <c r="AP759" s="23">
        <v>46113</v>
      </c>
      <c r="AQ759" s="45"/>
      <c r="AR759" s="41">
        <v>51118001</v>
      </c>
      <c r="AS759" s="41">
        <v>24361502</v>
      </c>
      <c r="AT759" s="41"/>
      <c r="AU759" s="40"/>
    </row>
    <row r="760" spans="1:47" ht="48">
      <c r="A760" s="9" t="s">
        <v>9</v>
      </c>
      <c r="B760" s="10" t="s">
        <v>3333</v>
      </c>
      <c r="C760" s="6" t="str">
        <f>VLOOKUP(B760,Hoja1!A:G,3,FALSE)</f>
        <v>JOSE ANTONIO PAEZ CAÑON</v>
      </c>
      <c r="D760" s="6" t="str">
        <f>VLOOKUP(B760,Hoja1!A:G,5,FALSE)</f>
        <v>WILSON MAURICIO YANGUMA LOZANO</v>
      </c>
      <c r="E760" s="6" t="e">
        <f>_xlfn.XLOOKUP(B760,#REF!,#REF!," ")</f>
        <v>#REF!</v>
      </c>
      <c r="F760" s="3" t="str">
        <f>VLOOKUP(B760,Hoja1!A:G,7,FALSE)</f>
        <v>SUGEY DIAZ TRIANA</v>
      </c>
      <c r="G760" s="11">
        <v>46042</v>
      </c>
      <c r="H760" s="12">
        <v>8</v>
      </c>
      <c r="I760" s="12">
        <v>240</v>
      </c>
      <c r="J760" s="13">
        <v>46062</v>
      </c>
      <c r="K760" s="5"/>
      <c r="L760" s="13">
        <v>46303</v>
      </c>
      <c r="M760" s="14"/>
      <c r="N760" s="15">
        <f t="shared" si="153"/>
        <v>46303</v>
      </c>
      <c r="O760" s="16">
        <v>54400000</v>
      </c>
      <c r="P760" s="17"/>
      <c r="Q760" s="17">
        <f t="shared" si="145"/>
        <v>54400000</v>
      </c>
      <c r="R760" s="18">
        <f t="shared" si="146"/>
        <v>6800000</v>
      </c>
      <c r="S760" s="17">
        <f t="shared" si="147"/>
        <v>226666.66666666666</v>
      </c>
      <c r="T760" s="19">
        <f t="shared" si="154"/>
        <v>6800000</v>
      </c>
      <c r="U760" s="20">
        <v>2</v>
      </c>
      <c r="V760" s="20">
        <v>9</v>
      </c>
      <c r="W760" s="20">
        <f>22+30</f>
        <v>52</v>
      </c>
      <c r="X760" s="21">
        <f t="shared" si="148"/>
        <v>0.21666666666666667</v>
      </c>
      <c r="Y760" s="22">
        <f t="shared" ca="1" si="149"/>
        <v>0.34583333333333333</v>
      </c>
      <c r="Z760" s="26" t="s">
        <v>4879</v>
      </c>
      <c r="AA760" s="26">
        <f>VLOOKUP(B760,Hoja2!A:H,8,FALSE)</f>
        <v>1782</v>
      </c>
      <c r="AB760" s="27">
        <v>46062</v>
      </c>
      <c r="AC760" s="26"/>
      <c r="AD760" s="27"/>
      <c r="AE760" s="24" t="s">
        <v>4</v>
      </c>
      <c r="AF760" s="24" t="s">
        <v>9</v>
      </c>
      <c r="AG760" s="24">
        <f>VLOOKUP(B760,ARL!A:Z,22,FALSE)</f>
        <v>1</v>
      </c>
      <c r="AH760" s="25" t="str">
        <f t="shared" ca="1" si="150"/>
        <v>VIGENTE</v>
      </c>
      <c r="AI760" s="44"/>
      <c r="AJ760" s="44"/>
      <c r="AK760" s="44"/>
      <c r="AL760" s="44"/>
      <c r="AM760" s="44"/>
      <c r="AN760" s="23">
        <v>46113</v>
      </c>
      <c r="AO760" s="8" t="s">
        <v>2</v>
      </c>
      <c r="AP760" s="23"/>
      <c r="AQ760" s="45"/>
      <c r="AR760" s="41">
        <v>51118001</v>
      </c>
      <c r="AS760" s="41">
        <v>24361502</v>
      </c>
      <c r="AT760" s="41"/>
      <c r="AU760" s="40" t="s">
        <v>5729</v>
      </c>
    </row>
    <row r="761" spans="1:47" ht="36">
      <c r="A761" s="9" t="s">
        <v>9</v>
      </c>
      <c r="B761" s="10" t="s">
        <v>3338</v>
      </c>
      <c r="C761" s="6" t="str">
        <f>VLOOKUP(B761,Hoja1!A:G,3,FALSE)</f>
        <v>YORX NICOLAS FEDERICO GORDILLO LEON</v>
      </c>
      <c r="D761" s="6" t="str">
        <f>VLOOKUP(B761,Hoja1!A:G,5,FALSE)</f>
        <v>MIGUEL IVÁN PIRAGUA PADILLA</v>
      </c>
      <c r="E761" s="6" t="e">
        <f>_xlfn.XLOOKUP(B761,#REF!,#REF!," ")</f>
        <v>#REF!</v>
      </c>
      <c r="F761" s="3" t="str">
        <f>VLOOKUP(B761,Hoja1!A:G,7,FALSE)</f>
        <v>VICTOR MAURICIO ARDILA RODRIGUEZ</v>
      </c>
      <c r="G761" s="11">
        <v>46050</v>
      </c>
      <c r="H761" s="12">
        <v>8</v>
      </c>
      <c r="I761" s="12">
        <v>240</v>
      </c>
      <c r="J761" s="13">
        <v>46062</v>
      </c>
      <c r="K761" s="5"/>
      <c r="L761" s="13">
        <v>46303</v>
      </c>
      <c r="M761" s="14"/>
      <c r="N761" s="15">
        <f t="shared" si="153"/>
        <v>46303</v>
      </c>
      <c r="O761" s="16">
        <v>64000000</v>
      </c>
      <c r="P761" s="17"/>
      <c r="Q761" s="17">
        <f t="shared" si="145"/>
        <v>64000000</v>
      </c>
      <c r="R761" s="18">
        <f t="shared" si="146"/>
        <v>8000000</v>
      </c>
      <c r="S761" s="17">
        <f t="shared" si="147"/>
        <v>266666.66666666669</v>
      </c>
      <c r="T761" s="19">
        <f>30*S761</f>
        <v>8000000.0000000009</v>
      </c>
      <c r="U761" s="20">
        <v>2</v>
      </c>
      <c r="V761" s="20">
        <v>9</v>
      </c>
      <c r="W761" s="20">
        <f>22+30</f>
        <v>52</v>
      </c>
      <c r="X761" s="21">
        <f t="shared" si="148"/>
        <v>0.21666666666666667</v>
      </c>
      <c r="Y761" s="22">
        <f t="shared" ca="1" si="149"/>
        <v>0.34583333333333333</v>
      </c>
      <c r="Z761" s="26" t="s">
        <v>4654</v>
      </c>
      <c r="AA761" s="26">
        <f>VLOOKUP(B761,Hoja2!A:H,8,FALSE)</f>
        <v>1792</v>
      </c>
      <c r="AB761" s="27">
        <v>46062</v>
      </c>
      <c r="AC761" s="26"/>
      <c r="AD761" s="27"/>
      <c r="AE761" s="24"/>
      <c r="AF761" s="24" t="s">
        <v>8</v>
      </c>
      <c r="AG761" s="24">
        <f>VLOOKUP(B761,ARL!A:Z,22,FALSE)</f>
        <v>1</v>
      </c>
      <c r="AH761" s="25" t="str">
        <f t="shared" ca="1" si="150"/>
        <v>VIGENTE</v>
      </c>
      <c r="AI761" s="44" t="s">
        <v>3</v>
      </c>
      <c r="AJ761" s="44" t="s">
        <v>3</v>
      </c>
      <c r="AK761" s="44" t="s">
        <v>3</v>
      </c>
      <c r="AL761" s="44" t="s">
        <v>3</v>
      </c>
      <c r="AM761" s="44" t="s">
        <v>3</v>
      </c>
      <c r="AN761" s="23"/>
      <c r="AO761" s="8" t="s">
        <v>2</v>
      </c>
      <c r="AP761" s="23">
        <v>46114</v>
      </c>
      <c r="AQ761" s="45" t="s">
        <v>0</v>
      </c>
      <c r="AR761" s="41">
        <v>51118001</v>
      </c>
      <c r="AS761" s="41">
        <v>24361502</v>
      </c>
      <c r="AT761" s="41" t="s">
        <v>5407</v>
      </c>
      <c r="AU761" s="40">
        <v>1026302190</v>
      </c>
    </row>
    <row r="762" spans="1:47" ht="48">
      <c r="A762" s="9" t="s">
        <v>9</v>
      </c>
      <c r="B762" s="10" t="s">
        <v>3343</v>
      </c>
      <c r="C762" s="6" t="str">
        <f>VLOOKUP(B762,Hoja1!A:G,3,FALSE)</f>
        <v>BRIAN STEVEN PARRA MORENO</v>
      </c>
      <c r="D762" s="6" t="str">
        <f>VLOOKUP(B762,Hoja1!A:G,5,FALSE)</f>
        <v>WILSON MAURICIO YANGUMA LOZANO</v>
      </c>
      <c r="E762" s="6" t="e">
        <f>_xlfn.XLOOKUP(B762,#REF!,#REF!," ")</f>
        <v>#REF!</v>
      </c>
      <c r="F762" s="3" t="str">
        <f>VLOOKUP(B762,Hoja1!A:G,7,FALSE)</f>
        <v>SUGEY DIAZ TRIANA</v>
      </c>
      <c r="G762" s="11">
        <v>46052</v>
      </c>
      <c r="H762" s="12">
        <v>8</v>
      </c>
      <c r="I762" s="12">
        <v>240</v>
      </c>
      <c r="J762" s="13">
        <v>46063</v>
      </c>
      <c r="K762" s="5"/>
      <c r="L762" s="13">
        <v>46304</v>
      </c>
      <c r="M762" s="14"/>
      <c r="N762" s="15">
        <f t="shared" si="153"/>
        <v>46304</v>
      </c>
      <c r="O762" s="16">
        <v>38400000</v>
      </c>
      <c r="P762" s="17"/>
      <c r="Q762" s="17">
        <f t="shared" si="145"/>
        <v>38400000</v>
      </c>
      <c r="R762" s="18">
        <f t="shared" si="146"/>
        <v>4800000</v>
      </c>
      <c r="S762" s="17">
        <f t="shared" si="147"/>
        <v>160000</v>
      </c>
      <c r="T762" s="19">
        <f>30*S762</f>
        <v>4800000</v>
      </c>
      <c r="U762" s="20">
        <v>2</v>
      </c>
      <c r="V762" s="20">
        <v>9</v>
      </c>
      <c r="W762" s="20">
        <f>21+30</f>
        <v>51</v>
      </c>
      <c r="X762" s="21">
        <f t="shared" si="148"/>
        <v>0.21249999999999999</v>
      </c>
      <c r="Y762" s="22">
        <f t="shared" ca="1" si="149"/>
        <v>0.34166666666666667</v>
      </c>
      <c r="Z762" s="26" t="s">
        <v>4519</v>
      </c>
      <c r="AA762" s="26">
        <f>VLOOKUP(B762,Hoja2!A:H,8,FALSE)</f>
        <v>1921</v>
      </c>
      <c r="AB762" s="27">
        <v>46063</v>
      </c>
      <c r="AC762" s="26"/>
      <c r="AD762" s="27"/>
      <c r="AE762" s="24"/>
      <c r="AF762" s="24" t="s">
        <v>8</v>
      </c>
      <c r="AG762" s="24">
        <f>VLOOKUP(B762,ARL!A:Z,22,FALSE)</f>
        <v>3</v>
      </c>
      <c r="AH762" s="25" t="str">
        <f t="shared" ca="1" si="150"/>
        <v>VIGENTE</v>
      </c>
      <c r="AI762" s="44"/>
      <c r="AJ762" s="44"/>
      <c r="AK762" s="44"/>
      <c r="AL762" s="44"/>
      <c r="AM762" s="44"/>
      <c r="AN762" s="23"/>
      <c r="AO762" s="8" t="s">
        <v>2</v>
      </c>
      <c r="AP762" s="23">
        <v>46113</v>
      </c>
      <c r="AQ762" s="45"/>
      <c r="AR762" s="41">
        <v>51118001</v>
      </c>
      <c r="AS762" s="41">
        <v>24361502</v>
      </c>
      <c r="AT762" s="41"/>
      <c r="AU762" s="40"/>
    </row>
    <row r="763" spans="1:47" ht="36">
      <c r="A763" s="9" t="s">
        <v>9</v>
      </c>
      <c r="B763" s="10" t="s">
        <v>3347</v>
      </c>
      <c r="C763" s="6" t="str">
        <f>VLOOKUP(B763,Hoja1!A:G,3,FALSE)</f>
        <v>WILSON.YANGUMA</v>
      </c>
      <c r="D763" s="6" t="str">
        <f>VLOOKUP(B763,Hoja1!A:G,5,FALSE)</f>
        <v>MIGUEL IVÁN PIRAGUA PADILLA</v>
      </c>
      <c r="E763" s="6" t="e">
        <f>_xlfn.XLOOKUP(B763,#REF!,#REF!," ")</f>
        <v>#REF!</v>
      </c>
      <c r="F763" s="3" t="str">
        <f>VLOOKUP(B763,Hoja1!A:G,7,FALSE)</f>
        <v>VICTOR MAURICIO ARDILA RODRIGUEZ</v>
      </c>
      <c r="G763" s="11">
        <v>46051</v>
      </c>
      <c r="H763" s="12">
        <v>8</v>
      </c>
      <c r="I763" s="12">
        <v>240</v>
      </c>
      <c r="J763" s="13">
        <v>46063</v>
      </c>
      <c r="K763" s="5"/>
      <c r="L763" s="13">
        <v>46304</v>
      </c>
      <c r="M763" s="14"/>
      <c r="N763" s="15">
        <f t="shared" si="153"/>
        <v>46304</v>
      </c>
      <c r="O763" s="16">
        <v>72000000</v>
      </c>
      <c r="P763" s="17"/>
      <c r="Q763" s="17">
        <f t="shared" si="145"/>
        <v>72000000</v>
      </c>
      <c r="R763" s="18">
        <f t="shared" si="146"/>
        <v>9000000</v>
      </c>
      <c r="S763" s="17">
        <f t="shared" si="147"/>
        <v>300000</v>
      </c>
      <c r="T763" s="19">
        <f>30*S763</f>
        <v>9000000</v>
      </c>
      <c r="U763" s="20">
        <v>2</v>
      </c>
      <c r="V763" s="20">
        <v>9</v>
      </c>
      <c r="W763" s="20">
        <f>21+30</f>
        <v>51</v>
      </c>
      <c r="X763" s="21">
        <f t="shared" si="148"/>
        <v>0.21249999999999999</v>
      </c>
      <c r="Y763" s="22">
        <f t="shared" ca="1" si="149"/>
        <v>0.34166666666666667</v>
      </c>
      <c r="Z763" s="26" t="s">
        <v>4879</v>
      </c>
      <c r="AA763" s="26">
        <f>VLOOKUP(B763,Hoja2!A:H,8,FALSE)</f>
        <v>1923</v>
      </c>
      <c r="AB763" s="27">
        <v>46063</v>
      </c>
      <c r="AC763" s="26"/>
      <c r="AD763" s="27"/>
      <c r="AE763" s="24" t="s">
        <v>6</v>
      </c>
      <c r="AF763" s="24" t="s">
        <v>8</v>
      </c>
      <c r="AG763" s="24">
        <f>VLOOKUP(B763,ARL!A:Z,22,FALSE)</f>
        <v>1</v>
      </c>
      <c r="AH763" s="25" t="str">
        <f t="shared" ca="1" si="150"/>
        <v>VIGENTE</v>
      </c>
      <c r="AI763" s="44"/>
      <c r="AJ763" s="44"/>
      <c r="AK763" s="44"/>
      <c r="AL763" s="44"/>
      <c r="AM763" s="44"/>
      <c r="AN763" s="23"/>
      <c r="AO763" s="8" t="s">
        <v>2</v>
      </c>
      <c r="AP763" s="23">
        <v>46111</v>
      </c>
      <c r="AQ763" s="45" t="s">
        <v>0</v>
      </c>
      <c r="AR763" s="41">
        <v>51118001</v>
      </c>
      <c r="AS763" s="41">
        <v>24361502</v>
      </c>
      <c r="AT763" s="41" t="s">
        <v>5407</v>
      </c>
      <c r="AU763" s="40">
        <v>1013664937</v>
      </c>
    </row>
    <row r="764" spans="1:47" ht="36">
      <c r="A764" s="9" t="s">
        <v>9</v>
      </c>
      <c r="B764" s="10" t="s">
        <v>3353</v>
      </c>
      <c r="C764" s="6" t="str">
        <f>VLOOKUP(B764,Hoja1!A:G,3,FALSE)</f>
        <v>JENNY PATRICIA MORENO MORA</v>
      </c>
      <c r="D764" s="6" t="str">
        <f>VLOOKUP(B764,Hoja1!A:G,5,FALSE)</f>
        <v>YORX NICOLAS FEDERICO GORDILLO LEON</v>
      </c>
      <c r="E764" s="6" t="e">
        <f>_xlfn.XLOOKUP(B764,#REF!,#REF!," ")</f>
        <v>#REF!</v>
      </c>
      <c r="F764" s="3" t="str">
        <f>VLOOKUP(B764,Hoja1!A:G,7,FALSE)</f>
        <v>JAVIER CASTILLO GUERRERO</v>
      </c>
      <c r="G764" s="11">
        <v>46051</v>
      </c>
      <c r="H764" s="12">
        <v>8</v>
      </c>
      <c r="I764" s="12">
        <v>240</v>
      </c>
      <c r="J764" s="13">
        <v>46073</v>
      </c>
      <c r="K764" s="5"/>
      <c r="L764" s="13">
        <v>46314</v>
      </c>
      <c r="M764" s="14"/>
      <c r="N764" s="15">
        <f t="shared" si="153"/>
        <v>46314</v>
      </c>
      <c r="O764" s="16">
        <v>48000000</v>
      </c>
      <c r="P764" s="17"/>
      <c r="Q764" s="17">
        <f t="shared" ref="Q764:Q827" si="155">+O764+P764</f>
        <v>48000000</v>
      </c>
      <c r="R764" s="18">
        <f t="shared" si="146"/>
        <v>6000000</v>
      </c>
      <c r="S764" s="17">
        <f t="shared" si="147"/>
        <v>200000</v>
      </c>
      <c r="T764" s="19">
        <f>11*S764</f>
        <v>2200000</v>
      </c>
      <c r="U764" s="20">
        <v>1</v>
      </c>
      <c r="V764" s="20">
        <v>9</v>
      </c>
      <c r="W764" s="20">
        <v>11</v>
      </c>
      <c r="X764" s="21">
        <f t="shared" si="148"/>
        <v>4.583333333333333E-2</v>
      </c>
      <c r="Y764" s="22">
        <f t="shared" ca="1" si="149"/>
        <v>0.3</v>
      </c>
      <c r="Z764" s="26" t="s">
        <v>4654</v>
      </c>
      <c r="AA764" s="26">
        <f>VLOOKUP(B764,Hoja2!A:H,8,FALSE)</f>
        <v>2553</v>
      </c>
      <c r="AB764" s="27">
        <v>46073</v>
      </c>
      <c r="AC764" s="26"/>
      <c r="AD764" s="27"/>
      <c r="AE764" s="24" t="s">
        <v>1</v>
      </c>
      <c r="AF764" s="24" t="s">
        <v>6</v>
      </c>
      <c r="AG764" s="24">
        <f>VLOOKUP(B764,ARL!A:Z,22,FALSE)</f>
        <v>2</v>
      </c>
      <c r="AH764" s="25" t="str">
        <f t="shared" ca="1" si="150"/>
        <v>VIGENTE</v>
      </c>
      <c r="AI764" s="44"/>
      <c r="AJ764" s="44"/>
      <c r="AK764" s="44"/>
      <c r="AL764" s="44"/>
      <c r="AM764" s="44"/>
      <c r="AN764" s="23">
        <v>46053</v>
      </c>
      <c r="AO764" s="8" t="s">
        <v>2</v>
      </c>
      <c r="AP764" s="23">
        <v>46118</v>
      </c>
      <c r="AQ764" s="45"/>
      <c r="AR764" s="41">
        <v>51118001</v>
      </c>
      <c r="AS764" s="41">
        <v>24361502</v>
      </c>
      <c r="AT764" s="41" t="s">
        <v>5460</v>
      </c>
      <c r="AU764" s="40"/>
    </row>
    <row r="765" spans="1:47" ht="36">
      <c r="A765" s="9" t="s">
        <v>9</v>
      </c>
      <c r="B765" s="10" t="s">
        <v>3353</v>
      </c>
      <c r="C765" s="6" t="str">
        <f>VLOOKUP(B765,Hoja1!A:G,3,FALSE)</f>
        <v>JENNY PATRICIA MORENO MORA</v>
      </c>
      <c r="D765" s="6" t="str">
        <f>VLOOKUP(B765,Hoja1!A:G,5,FALSE)</f>
        <v>YORX NICOLAS FEDERICO GORDILLO LEON</v>
      </c>
      <c r="E765" s="6" t="e">
        <f>_xlfn.XLOOKUP(B765,#REF!,#REF!," ")</f>
        <v>#REF!</v>
      </c>
      <c r="F765" s="3" t="str">
        <f>VLOOKUP(B765,Hoja1!A:G,7,FALSE)</f>
        <v>JAVIER CASTILLO GUERRERO</v>
      </c>
      <c r="G765" s="11">
        <v>46051</v>
      </c>
      <c r="H765" s="12">
        <v>8</v>
      </c>
      <c r="I765" s="12">
        <v>240</v>
      </c>
      <c r="J765" s="13">
        <v>46073</v>
      </c>
      <c r="K765" s="5"/>
      <c r="L765" s="13">
        <v>46314</v>
      </c>
      <c r="M765" s="14"/>
      <c r="N765" s="15">
        <f t="shared" si="153"/>
        <v>46314</v>
      </c>
      <c r="O765" s="16">
        <v>48000000</v>
      </c>
      <c r="P765" s="17"/>
      <c r="Q765" s="17">
        <f t="shared" si="155"/>
        <v>48000000</v>
      </c>
      <c r="R765" s="18">
        <f t="shared" si="146"/>
        <v>6000000</v>
      </c>
      <c r="S765" s="17">
        <f t="shared" si="147"/>
        <v>200000</v>
      </c>
      <c r="T765" s="19">
        <f>30*S765</f>
        <v>6000000</v>
      </c>
      <c r="U765" s="20">
        <v>2</v>
      </c>
      <c r="V765" s="20">
        <v>9</v>
      </c>
      <c r="W765" s="20">
        <f>11+30</f>
        <v>41</v>
      </c>
      <c r="X765" s="21">
        <f t="shared" si="148"/>
        <v>0.17083333333333334</v>
      </c>
      <c r="Y765" s="22">
        <f t="shared" ca="1" si="149"/>
        <v>0.3</v>
      </c>
      <c r="Z765" s="26" t="s">
        <v>4654</v>
      </c>
      <c r="AA765" s="26">
        <f>VLOOKUP(B765,Hoja2!A:H,8,FALSE)</f>
        <v>2553</v>
      </c>
      <c r="AB765" s="27">
        <v>46073</v>
      </c>
      <c r="AC765" s="26"/>
      <c r="AD765" s="27"/>
      <c r="AE765" s="24" t="s">
        <v>6</v>
      </c>
      <c r="AF765" s="24"/>
      <c r="AG765" s="24">
        <f>VLOOKUP(B765,ARL!A:Z,22,FALSE)</f>
        <v>2</v>
      </c>
      <c r="AH765" s="25" t="str">
        <f t="shared" ca="1" si="150"/>
        <v>VIGENTE</v>
      </c>
      <c r="AI765" s="44"/>
      <c r="AJ765" s="44"/>
      <c r="AK765" s="44"/>
      <c r="AL765" s="44"/>
      <c r="AM765" s="44"/>
      <c r="AN765" s="23"/>
      <c r="AO765" s="8"/>
      <c r="AP765" s="23"/>
      <c r="AQ765" s="45"/>
      <c r="AR765" s="41">
        <v>51118001</v>
      </c>
      <c r="AS765" s="41">
        <v>24361502</v>
      </c>
      <c r="AT765" s="41" t="s">
        <v>5460</v>
      </c>
      <c r="AU765" s="40" t="s">
        <v>5730</v>
      </c>
    </row>
    <row r="766" spans="1:47" ht="36">
      <c r="A766" s="9" t="s">
        <v>9</v>
      </c>
      <c r="B766" s="10" t="s">
        <v>3357</v>
      </c>
      <c r="C766" s="6" t="str">
        <f>VLOOKUP(B766,Hoja1!A:G,3,FALSE)</f>
        <v>SONIA ALEJANDRA DAZA ARIAS</v>
      </c>
      <c r="D766" s="6" t="str">
        <f>VLOOKUP(B766,Hoja1!A:G,5,FALSE)</f>
        <v>HERMES CAVIEDES MORENO</v>
      </c>
      <c r="E766" s="6" t="e">
        <f>_xlfn.XLOOKUP(B766,#REF!,#REF!," ")</f>
        <v>#REF!</v>
      </c>
      <c r="F766" s="3" t="str">
        <f>VLOOKUP(B766,Hoja1!A:G,7,FALSE)</f>
        <v>JEISSON ANDREY GONZALEZ FLORIAN</v>
      </c>
      <c r="G766" s="11">
        <v>46050</v>
      </c>
      <c r="H766" s="12">
        <v>8</v>
      </c>
      <c r="I766" s="12">
        <v>240</v>
      </c>
      <c r="J766" s="13">
        <v>46062</v>
      </c>
      <c r="K766" s="5"/>
      <c r="L766" s="13">
        <v>46303</v>
      </c>
      <c r="M766" s="14"/>
      <c r="N766" s="15">
        <f t="shared" si="153"/>
        <v>46303</v>
      </c>
      <c r="O766" s="16">
        <v>48000000</v>
      </c>
      <c r="P766" s="17"/>
      <c r="Q766" s="17">
        <f t="shared" si="155"/>
        <v>48000000</v>
      </c>
      <c r="R766" s="18">
        <f t="shared" si="146"/>
        <v>6000000</v>
      </c>
      <c r="S766" s="17">
        <f t="shared" si="147"/>
        <v>200000</v>
      </c>
      <c r="T766" s="19">
        <f>+R766</f>
        <v>6000000</v>
      </c>
      <c r="U766" s="20">
        <v>2</v>
      </c>
      <c r="V766" s="20">
        <v>9</v>
      </c>
      <c r="W766" s="20">
        <f>22+30</f>
        <v>52</v>
      </c>
      <c r="X766" s="21">
        <f t="shared" si="148"/>
        <v>0.21666666666666667</v>
      </c>
      <c r="Y766" s="22">
        <f t="shared" ca="1" si="149"/>
        <v>0.34583333333333333</v>
      </c>
      <c r="Z766" s="26" t="s">
        <v>4280</v>
      </c>
      <c r="AA766" s="26">
        <f>VLOOKUP(B766,Hoja2!A:H,8,FALSE)</f>
        <v>1803</v>
      </c>
      <c r="AB766" s="27">
        <v>46062</v>
      </c>
      <c r="AC766" s="26"/>
      <c r="AD766" s="27"/>
      <c r="AE766" s="24" t="s">
        <v>6</v>
      </c>
      <c r="AF766" s="24" t="s">
        <v>8</v>
      </c>
      <c r="AG766" s="24">
        <f>VLOOKUP(B766,ARL!A:Z,22,FALSE)</f>
        <v>3</v>
      </c>
      <c r="AH766" s="25" t="str">
        <f t="shared" ca="1" si="150"/>
        <v>VIGENTE</v>
      </c>
      <c r="AI766" s="44"/>
      <c r="AJ766" s="44"/>
      <c r="AK766" s="44"/>
      <c r="AL766" s="44"/>
      <c r="AM766" s="44"/>
      <c r="AN766" s="23"/>
      <c r="AO766" s="8" t="s">
        <v>2</v>
      </c>
      <c r="AP766" s="23">
        <v>46109</v>
      </c>
      <c r="AQ766" s="45" t="s">
        <v>0</v>
      </c>
      <c r="AR766" s="41">
        <v>51118001</v>
      </c>
      <c r="AS766" s="41">
        <v>24361502</v>
      </c>
      <c r="AT766" s="41" t="s">
        <v>5417</v>
      </c>
      <c r="AU766" s="40" t="s">
        <v>5731</v>
      </c>
    </row>
    <row r="767" spans="1:47" ht="48">
      <c r="A767" s="9" t="s">
        <v>9</v>
      </c>
      <c r="B767" s="10" t="s">
        <v>3361</v>
      </c>
      <c r="C767" s="6" t="str">
        <f>VLOOKUP(B767,Hoja1!A:G,3,FALSE)</f>
        <v>JOSÉ OSCAR YEPES GÓNGORA</v>
      </c>
      <c r="D767" s="6" t="str">
        <f>VLOOKUP(B767,Hoja1!A:G,5,FALSE)</f>
        <v>WILSON MAURICIO YANGUMA LOZANO</v>
      </c>
      <c r="E767" s="6" t="e">
        <f>_xlfn.XLOOKUP(B767,#REF!,#REF!," ")</f>
        <v>#REF!</v>
      </c>
      <c r="F767" s="3" t="str">
        <f>VLOOKUP(B767,Hoja1!A:G,7,FALSE)</f>
        <v>SUGEY DIAZ TRIANA</v>
      </c>
      <c r="G767" s="11"/>
      <c r="H767" s="12">
        <v>8</v>
      </c>
      <c r="I767" s="12">
        <v>240</v>
      </c>
      <c r="J767" s="13"/>
      <c r="K767" s="5"/>
      <c r="L767" s="13"/>
      <c r="M767" s="14"/>
      <c r="N767" s="15">
        <f t="shared" si="153"/>
        <v>0</v>
      </c>
      <c r="O767" s="16"/>
      <c r="P767" s="17"/>
      <c r="Q767" s="17">
        <f t="shared" si="155"/>
        <v>0</v>
      </c>
      <c r="R767" s="18">
        <f t="shared" si="146"/>
        <v>0</v>
      </c>
      <c r="S767" s="17">
        <f t="shared" si="147"/>
        <v>0</v>
      </c>
      <c r="T767" s="19">
        <f>30*S767</f>
        <v>0</v>
      </c>
      <c r="U767" s="20">
        <v>1</v>
      </c>
      <c r="V767" s="20">
        <v>9</v>
      </c>
      <c r="W767" s="20"/>
      <c r="X767" s="21">
        <f t="shared" si="148"/>
        <v>0</v>
      </c>
      <c r="Y767" s="22">
        <f t="shared" ca="1" si="149"/>
        <v>192.27083333333334</v>
      </c>
      <c r="Z767" s="26" t="s">
        <v>4660</v>
      </c>
      <c r="AA767" s="26">
        <f>VLOOKUP(B767,Hoja2!A:H,8,FALSE)</f>
        <v>1946</v>
      </c>
      <c r="AB767" s="27">
        <v>46063</v>
      </c>
      <c r="AC767" s="26"/>
      <c r="AD767" s="27"/>
      <c r="AE767" s="24"/>
      <c r="AF767" s="24"/>
      <c r="AG767" s="24">
        <f>VLOOKUP(B767,ARL!A:Z,22,FALSE)</f>
        <v>2</v>
      </c>
      <c r="AH767" s="25" t="str">
        <f t="shared" ca="1" si="150"/>
        <v>TERMINADO</v>
      </c>
      <c r="AI767" s="44"/>
      <c r="AJ767" s="44"/>
      <c r="AK767" s="44"/>
      <c r="AL767" s="44"/>
      <c r="AM767" s="44"/>
      <c r="AN767" s="23"/>
      <c r="AO767" s="8"/>
      <c r="AP767" s="23"/>
      <c r="AQ767" s="45"/>
      <c r="AR767" s="41">
        <v>51118001</v>
      </c>
      <c r="AS767" s="41">
        <v>24361502</v>
      </c>
      <c r="AT767" s="102"/>
      <c r="AU767" s="52"/>
    </row>
    <row r="768" spans="1:47" ht="36">
      <c r="A768" s="9" t="s">
        <v>9</v>
      </c>
      <c r="B768" s="10" t="s">
        <v>3366</v>
      </c>
      <c r="C768" s="6" t="str">
        <f>VLOOKUP(B768,Hoja1!A:G,3,FALSE)</f>
        <v>JAIRO HUMBERTO GALVIS MALAVER</v>
      </c>
      <c r="D768" s="6" t="str">
        <f>VLOOKUP(B768,Hoja1!A:G,5,FALSE)</f>
        <v>YORX NICOLAS FEDERICO GORDILLO LEON</v>
      </c>
      <c r="E768" s="6" t="e">
        <f>_xlfn.XLOOKUP(B768,#REF!,#REF!," ")</f>
        <v>#REF!</v>
      </c>
      <c r="F768" s="3" t="str">
        <f>VLOOKUP(B768,Hoja1!A:G,7,FALSE)</f>
        <v>JAVIER CASTILLO GUERRERO</v>
      </c>
      <c r="G768" s="11">
        <v>46051</v>
      </c>
      <c r="H768" s="12">
        <v>8</v>
      </c>
      <c r="I768" s="12">
        <v>240</v>
      </c>
      <c r="J768" s="13">
        <v>46063</v>
      </c>
      <c r="K768" s="5"/>
      <c r="L768" s="13">
        <v>46304</v>
      </c>
      <c r="M768" s="14"/>
      <c r="N768" s="15">
        <f t="shared" si="153"/>
        <v>46304</v>
      </c>
      <c r="O768" s="16">
        <v>38400000</v>
      </c>
      <c r="P768" s="17"/>
      <c r="Q768" s="17">
        <f t="shared" si="155"/>
        <v>38400000</v>
      </c>
      <c r="R768" s="18">
        <f t="shared" si="146"/>
        <v>4800000</v>
      </c>
      <c r="S768" s="17">
        <f t="shared" si="147"/>
        <v>160000</v>
      </c>
      <c r="T768" s="19">
        <f>30*S768</f>
        <v>4800000</v>
      </c>
      <c r="U768" s="20">
        <v>2</v>
      </c>
      <c r="V768" s="20">
        <v>9</v>
      </c>
      <c r="W768" s="20">
        <f>21+30</f>
        <v>51</v>
      </c>
      <c r="X768" s="21">
        <f t="shared" si="148"/>
        <v>0.21249999999999999</v>
      </c>
      <c r="Y768" s="22">
        <f t="shared" ca="1" si="149"/>
        <v>0.34166666666666667</v>
      </c>
      <c r="Z768" s="26" t="s">
        <v>4649</v>
      </c>
      <c r="AA768" s="26">
        <f>VLOOKUP(B768,Hoja2!A:H,8,FALSE)</f>
        <v>1871</v>
      </c>
      <c r="AB768" s="27">
        <v>46063</v>
      </c>
      <c r="AC768" s="26"/>
      <c r="AD768" s="27"/>
      <c r="AE768" s="24" t="s">
        <v>6</v>
      </c>
      <c r="AF768" s="24" t="s">
        <v>8</v>
      </c>
      <c r="AG768" s="24">
        <f>VLOOKUP(B768,ARL!A:Z,22,FALSE)</f>
        <v>2</v>
      </c>
      <c r="AH768" s="25" t="str">
        <f t="shared" ca="1" si="150"/>
        <v>VIGENTE</v>
      </c>
      <c r="AI768" s="44"/>
      <c r="AJ768" s="44"/>
      <c r="AK768" s="44"/>
      <c r="AL768" s="44"/>
      <c r="AM768" s="44"/>
      <c r="AN768" s="23"/>
      <c r="AO768" s="8" t="s">
        <v>2</v>
      </c>
      <c r="AP768" s="23">
        <v>46053</v>
      </c>
      <c r="AQ768" s="45"/>
      <c r="AR768" s="41">
        <v>51118001</v>
      </c>
      <c r="AS768" s="41">
        <v>24361502</v>
      </c>
      <c r="AT768" s="41" t="s">
        <v>5460</v>
      </c>
      <c r="AU768" s="40"/>
    </row>
    <row r="769" spans="1:47" ht="36">
      <c r="A769" s="9" t="s">
        <v>5413</v>
      </c>
      <c r="B769" s="10" t="s">
        <v>3370</v>
      </c>
      <c r="C769" s="6" t="str">
        <f>VLOOKUP(B769,Hoja1!A:G,3,FALSE)</f>
        <v>HUMBERTO ANTONIO HERREÑO GARCIA</v>
      </c>
      <c r="D769" s="6" t="str">
        <f>VLOOKUP(B769,Hoja1!A:G,5,FALSE)</f>
        <v>YORX NICOLAS FEDERICO GORDILLO LEON</v>
      </c>
      <c r="E769" s="6" t="e">
        <f>_xlfn.XLOOKUP(B769,#REF!,#REF!," ")</f>
        <v>#REF!</v>
      </c>
      <c r="F769" s="3" t="str">
        <f>VLOOKUP(B769,Hoja1!A:G,7,FALSE)</f>
        <v>JAVIER CASTILLO GUERRERO</v>
      </c>
      <c r="G769" s="11">
        <v>46052</v>
      </c>
      <c r="H769" s="12">
        <v>8</v>
      </c>
      <c r="I769" s="12">
        <v>240</v>
      </c>
      <c r="J769" s="13">
        <v>46063</v>
      </c>
      <c r="K769" s="5"/>
      <c r="L769" s="13">
        <v>46304</v>
      </c>
      <c r="M769" s="14"/>
      <c r="N769" s="15">
        <f t="shared" si="153"/>
        <v>46304</v>
      </c>
      <c r="O769" s="16">
        <v>44800000</v>
      </c>
      <c r="P769" s="17"/>
      <c r="Q769" s="17">
        <f t="shared" si="155"/>
        <v>44800000</v>
      </c>
      <c r="R769" s="18">
        <f t="shared" si="146"/>
        <v>5600000</v>
      </c>
      <c r="S769" s="17">
        <f t="shared" si="147"/>
        <v>186666.66666666666</v>
      </c>
      <c r="T769" s="19">
        <f>21*S769</f>
        <v>3920000</v>
      </c>
      <c r="U769" s="20">
        <v>1</v>
      </c>
      <c r="V769" s="20">
        <v>9</v>
      </c>
      <c r="W769" s="20">
        <v>21</v>
      </c>
      <c r="X769" s="21">
        <f t="shared" si="148"/>
        <v>8.7499999999999994E-2</v>
      </c>
      <c r="Y769" s="22">
        <f t="shared" ca="1" si="149"/>
        <v>0.34166666666666667</v>
      </c>
      <c r="Z769" s="26" t="s">
        <v>4244</v>
      </c>
      <c r="AA769" s="26">
        <f>VLOOKUP(B769,Hoja2!A:H,8,FALSE)</f>
        <v>1876</v>
      </c>
      <c r="AB769" s="27">
        <v>46063</v>
      </c>
      <c r="AC769" s="26"/>
      <c r="AD769" s="27"/>
      <c r="AE769" s="24" t="s">
        <v>1</v>
      </c>
      <c r="AF769" s="24" t="s">
        <v>8</v>
      </c>
      <c r="AG769" s="24">
        <f>VLOOKUP(B769,ARL!A:Z,22,FALSE)</f>
        <v>2</v>
      </c>
      <c r="AH769" s="25" t="str">
        <f t="shared" ca="1" si="150"/>
        <v>VIGENTE</v>
      </c>
      <c r="AI769" s="44"/>
      <c r="AJ769" s="44"/>
      <c r="AK769" s="44"/>
      <c r="AL769" s="44"/>
      <c r="AM769" s="44"/>
      <c r="AN769" s="23"/>
      <c r="AO769" s="8" t="s">
        <v>2</v>
      </c>
      <c r="AP769" s="23">
        <v>46112</v>
      </c>
      <c r="AQ769" s="45"/>
      <c r="AR769" s="41">
        <v>51118001</v>
      </c>
      <c r="AS769" s="41">
        <v>24361502</v>
      </c>
      <c r="AT769" s="41" t="s">
        <v>5460</v>
      </c>
      <c r="AU769" s="40"/>
    </row>
    <row r="770" spans="1:47" ht="36">
      <c r="A770" s="9" t="s">
        <v>9</v>
      </c>
      <c r="B770" s="10" t="s">
        <v>3370</v>
      </c>
      <c r="C770" s="6" t="str">
        <f>VLOOKUP(B770,Hoja1!A:G,3,FALSE)</f>
        <v>HUMBERTO ANTONIO HERREÑO GARCIA</v>
      </c>
      <c r="D770" s="6" t="str">
        <f>VLOOKUP(B770,Hoja1!A:G,5,FALSE)</f>
        <v>YORX NICOLAS FEDERICO GORDILLO LEON</v>
      </c>
      <c r="E770" s="6" t="e">
        <f>_xlfn.XLOOKUP(B770,#REF!,#REF!," ")</f>
        <v>#REF!</v>
      </c>
      <c r="F770" s="3" t="str">
        <f>VLOOKUP(B770,Hoja1!A:G,7,FALSE)</f>
        <v>JAVIER CASTILLO GUERRERO</v>
      </c>
      <c r="G770" s="11">
        <v>46052</v>
      </c>
      <c r="H770" s="12">
        <v>8</v>
      </c>
      <c r="I770" s="12">
        <v>240</v>
      </c>
      <c r="J770" s="13">
        <v>46062</v>
      </c>
      <c r="K770" s="5"/>
      <c r="L770" s="13">
        <v>46304</v>
      </c>
      <c r="M770" s="14"/>
      <c r="N770" s="15">
        <f t="shared" si="153"/>
        <v>46304</v>
      </c>
      <c r="O770" s="16">
        <v>44800000</v>
      </c>
      <c r="P770" s="17"/>
      <c r="Q770" s="17">
        <f t="shared" si="155"/>
        <v>44800000</v>
      </c>
      <c r="R770" s="18">
        <f t="shared" si="146"/>
        <v>5600000</v>
      </c>
      <c r="S770" s="17">
        <f t="shared" si="147"/>
        <v>186666.66666666666</v>
      </c>
      <c r="T770" s="19">
        <f>30*S770</f>
        <v>5600000</v>
      </c>
      <c r="U770" s="20">
        <v>2</v>
      </c>
      <c r="V770" s="20">
        <v>9</v>
      </c>
      <c r="W770" s="20">
        <f>21+30</f>
        <v>51</v>
      </c>
      <c r="X770" s="21">
        <f t="shared" si="148"/>
        <v>0.21249999999999999</v>
      </c>
      <c r="Y770" s="22">
        <f t="shared" ca="1" si="149"/>
        <v>0.34583333333333333</v>
      </c>
      <c r="Z770" s="26" t="s">
        <v>4244</v>
      </c>
      <c r="AA770" s="26">
        <f>VLOOKUP(B770,Hoja2!A:H,8,FALSE)</f>
        <v>1876</v>
      </c>
      <c r="AB770" s="27">
        <v>46063</v>
      </c>
      <c r="AC770" s="26"/>
      <c r="AD770" s="27"/>
      <c r="AE770" s="24" t="s">
        <v>8</v>
      </c>
      <c r="AF770" s="24" t="s">
        <v>8</v>
      </c>
      <c r="AG770" s="24">
        <f>VLOOKUP(B770,ARL!A:Z,22,FALSE)</f>
        <v>2</v>
      </c>
      <c r="AH770" s="25" t="str">
        <f t="shared" ca="1" si="150"/>
        <v>VIGENTE</v>
      </c>
      <c r="AI770" s="44"/>
      <c r="AJ770" s="44"/>
      <c r="AK770" s="44"/>
      <c r="AL770" s="44"/>
      <c r="AM770" s="44"/>
      <c r="AN770" s="23"/>
      <c r="AO770" s="8" t="s">
        <v>2</v>
      </c>
      <c r="AP770" s="23">
        <v>46112</v>
      </c>
      <c r="AQ770" s="45"/>
      <c r="AR770" s="41">
        <v>51118001</v>
      </c>
      <c r="AS770" s="41">
        <v>24361502</v>
      </c>
      <c r="AT770" s="41" t="s">
        <v>5460</v>
      </c>
      <c r="AU770" s="40"/>
    </row>
    <row r="771" spans="1:47" ht="58.35">
      <c r="A771" s="9" t="s">
        <v>9</v>
      </c>
      <c r="B771" s="10" t="s">
        <v>3968</v>
      </c>
      <c r="C771" s="6" t="str">
        <f>VLOOKUP(B771,Hoja1!A:G,3,FALSE)</f>
        <v>VANESSA CORTEZ CAMACHO</v>
      </c>
      <c r="D771" s="6" t="str">
        <f>VLOOKUP(B771,Hoja1!A:G,5,FALSE)</f>
        <v>JUNIOR EDUARDO RIVAS MORENO</v>
      </c>
      <c r="E771" s="6" t="e">
        <f>_xlfn.XLOOKUP(B771,#REF!,#REF!," ")</f>
        <v>#REF!</v>
      </c>
      <c r="F771" s="3" t="str">
        <f>VLOOKUP(B771,Hoja1!A:G,7,FALSE)</f>
        <v>JEISSON ANDREY GONZALEZ FLORIAN</v>
      </c>
      <c r="G771" s="11">
        <v>46052</v>
      </c>
      <c r="H771" s="12">
        <v>8</v>
      </c>
      <c r="I771" s="12">
        <v>240</v>
      </c>
      <c r="J771" s="13">
        <v>46063</v>
      </c>
      <c r="K771" s="5"/>
      <c r="L771" s="13">
        <v>46304</v>
      </c>
      <c r="M771" s="14"/>
      <c r="N771" s="15">
        <f t="shared" si="153"/>
        <v>46304</v>
      </c>
      <c r="O771" s="16">
        <v>44800000</v>
      </c>
      <c r="P771" s="17"/>
      <c r="Q771" s="17">
        <f t="shared" si="155"/>
        <v>44800000</v>
      </c>
      <c r="R771" s="18">
        <f t="shared" si="146"/>
        <v>5600000</v>
      </c>
      <c r="S771" s="17">
        <f t="shared" si="147"/>
        <v>186666.66666666666</v>
      </c>
      <c r="T771" s="19">
        <f>+R771</f>
        <v>5600000</v>
      </c>
      <c r="U771" s="20">
        <v>2</v>
      </c>
      <c r="V771" s="20">
        <v>9</v>
      </c>
      <c r="W771" s="20">
        <f>21+30</f>
        <v>51</v>
      </c>
      <c r="X771" s="21">
        <f t="shared" si="148"/>
        <v>0.21249999999999999</v>
      </c>
      <c r="Y771" s="22">
        <f t="shared" ca="1" si="149"/>
        <v>0.34166666666666667</v>
      </c>
      <c r="Z771" s="26" t="s">
        <v>4654</v>
      </c>
      <c r="AA771" s="26">
        <f>VLOOKUP(B771,Hoja2!A:H,8,FALSE)</f>
        <v>1884</v>
      </c>
      <c r="AB771" s="27">
        <v>46063</v>
      </c>
      <c r="AC771" s="26"/>
      <c r="AD771" s="27"/>
      <c r="AE771" s="24" t="s">
        <v>4</v>
      </c>
      <c r="AF771" s="24" t="s">
        <v>8</v>
      </c>
      <c r="AG771" s="24">
        <f>VLOOKUP(B771,ARL!A:Z,22,FALSE)</f>
        <v>2</v>
      </c>
      <c r="AH771" s="25" t="str">
        <f t="shared" ca="1" si="150"/>
        <v>VIGENTE</v>
      </c>
      <c r="AI771" s="44"/>
      <c r="AJ771" s="44"/>
      <c r="AK771" s="44"/>
      <c r="AL771" s="44"/>
      <c r="AM771" s="44"/>
      <c r="AN771" s="23">
        <v>46118</v>
      </c>
      <c r="AO771" s="8" t="s">
        <v>2</v>
      </c>
      <c r="AP771" s="23">
        <v>46120</v>
      </c>
      <c r="AQ771" s="45" t="s">
        <v>0</v>
      </c>
      <c r="AR771" s="41">
        <v>51118001</v>
      </c>
      <c r="AS771" s="41">
        <v>24361502</v>
      </c>
      <c r="AT771" s="41" t="s">
        <v>5417</v>
      </c>
      <c r="AU771" s="40" t="s">
        <v>5732</v>
      </c>
    </row>
    <row r="772" spans="1:47" ht="43.7">
      <c r="A772" s="9" t="s">
        <v>9</v>
      </c>
      <c r="B772" s="10" t="s">
        <v>5733</v>
      </c>
      <c r="C772" s="6" t="e">
        <f>VLOOKUP(B772,Hoja1!A:G,3,FALSE)</f>
        <v>#N/A</v>
      </c>
      <c r="D772" s="6" t="e">
        <f>VLOOKUP(B772,Hoja1!A:G,5,FALSE)</f>
        <v>#N/A</v>
      </c>
      <c r="E772" s="6" t="e">
        <f>_xlfn.XLOOKUP(B772,#REF!,#REF!," ")</f>
        <v>#REF!</v>
      </c>
      <c r="F772" s="3" t="e">
        <f>VLOOKUP(B772,Hoja1!A:G,7,FALSE)</f>
        <v>#N/A</v>
      </c>
      <c r="G772" s="11"/>
      <c r="H772" s="12">
        <v>8</v>
      </c>
      <c r="I772" s="12">
        <v>240</v>
      </c>
      <c r="J772" s="13"/>
      <c r="K772" s="5"/>
      <c r="L772" s="13"/>
      <c r="M772" s="14"/>
      <c r="N772" s="15">
        <f t="shared" si="153"/>
        <v>0</v>
      </c>
      <c r="O772" s="16"/>
      <c r="P772" s="17"/>
      <c r="Q772" s="17">
        <f t="shared" si="155"/>
        <v>0</v>
      </c>
      <c r="R772" s="18">
        <f t="shared" si="146"/>
        <v>0</v>
      </c>
      <c r="S772" s="17">
        <f t="shared" si="147"/>
        <v>0</v>
      </c>
      <c r="T772" s="19" t="e">
        <f>+AA772*S772</f>
        <v>#N/A</v>
      </c>
      <c r="U772" s="20">
        <v>1</v>
      </c>
      <c r="V772" s="20">
        <v>9</v>
      </c>
      <c r="W772" s="20"/>
      <c r="X772" s="21">
        <f t="shared" si="148"/>
        <v>0</v>
      </c>
      <c r="Y772" s="22">
        <f t="shared" ca="1" si="149"/>
        <v>192.27083333333334</v>
      </c>
      <c r="Z772" s="26" t="e">
        <v>#N/A</v>
      </c>
      <c r="AA772" s="26" t="e">
        <f>VLOOKUP(B772,Hoja2!A:H,8,FALSE)</f>
        <v>#N/A</v>
      </c>
      <c r="AB772" s="27" t="e">
        <v>#N/A</v>
      </c>
      <c r="AC772" s="26"/>
      <c r="AD772" s="27"/>
      <c r="AE772" s="24"/>
      <c r="AF772" s="24"/>
      <c r="AG772" s="24" t="e">
        <f>VLOOKUP(B772,ARL!A:Z,22,FALSE)</f>
        <v>#N/A</v>
      </c>
      <c r="AH772" s="25" t="str">
        <f t="shared" ca="1" si="150"/>
        <v>TERMINADO</v>
      </c>
      <c r="AI772" s="44"/>
      <c r="AJ772" s="44"/>
      <c r="AK772" s="44"/>
      <c r="AL772" s="44"/>
      <c r="AM772" s="44"/>
      <c r="AN772" s="23"/>
      <c r="AO772" s="8"/>
      <c r="AP772" s="23"/>
      <c r="AQ772" s="45"/>
      <c r="AR772" s="41">
        <v>51118001</v>
      </c>
      <c r="AS772" s="41">
        <v>24361502</v>
      </c>
      <c r="AT772" s="41"/>
      <c r="AU772" s="40" t="s">
        <v>5734</v>
      </c>
    </row>
    <row r="773" spans="1:47">
      <c r="A773" s="9" t="s">
        <v>9</v>
      </c>
      <c r="B773" s="10" t="s">
        <v>5735</v>
      </c>
      <c r="C773" s="6" t="e">
        <f>VLOOKUP(B773,Hoja1!A:G,3,FALSE)</f>
        <v>#N/A</v>
      </c>
      <c r="D773" s="6" t="e">
        <f>VLOOKUP(B773,Hoja1!A:G,5,FALSE)</f>
        <v>#N/A</v>
      </c>
      <c r="E773" s="6" t="e">
        <f>_xlfn.XLOOKUP(B773,#REF!,#REF!," ")</f>
        <v>#REF!</v>
      </c>
      <c r="F773" s="3" t="e">
        <f>VLOOKUP(B773,Hoja1!A:G,7,FALSE)</f>
        <v>#N/A</v>
      </c>
      <c r="G773" s="11"/>
      <c r="H773" s="12">
        <v>8</v>
      </c>
      <c r="I773" s="12">
        <v>240</v>
      </c>
      <c r="J773" s="13"/>
      <c r="K773" s="5"/>
      <c r="L773" s="13"/>
      <c r="M773" s="14"/>
      <c r="N773" s="15">
        <f t="shared" si="153"/>
        <v>0</v>
      </c>
      <c r="O773" s="16"/>
      <c r="P773" s="17"/>
      <c r="Q773" s="17">
        <f t="shared" si="155"/>
        <v>0</v>
      </c>
      <c r="R773" s="18">
        <f t="shared" si="146"/>
        <v>0</v>
      </c>
      <c r="S773" s="17">
        <f t="shared" si="147"/>
        <v>0</v>
      </c>
      <c r="T773" s="19" t="e">
        <f>+AA773*S773</f>
        <v>#N/A</v>
      </c>
      <c r="U773" s="20">
        <v>1</v>
      </c>
      <c r="V773" s="20">
        <v>9</v>
      </c>
      <c r="W773" s="20"/>
      <c r="X773" s="21">
        <f t="shared" si="148"/>
        <v>0</v>
      </c>
      <c r="Y773" s="22">
        <f t="shared" ca="1" si="149"/>
        <v>192.27083333333334</v>
      </c>
      <c r="Z773" s="26" t="e">
        <v>#N/A</v>
      </c>
      <c r="AA773" s="26" t="e">
        <f>VLOOKUP(B773,Hoja2!A:H,8,FALSE)</f>
        <v>#N/A</v>
      </c>
      <c r="AB773" s="27" t="e">
        <v>#N/A</v>
      </c>
      <c r="AC773" s="26"/>
      <c r="AD773" s="27"/>
      <c r="AE773" s="24"/>
      <c r="AF773" s="24"/>
      <c r="AG773" s="24" t="e">
        <f>VLOOKUP(B773,ARL!A:Z,22,FALSE)</f>
        <v>#N/A</v>
      </c>
      <c r="AH773" s="25" t="str">
        <f t="shared" ca="1" si="150"/>
        <v>TERMINADO</v>
      </c>
      <c r="AI773" s="44"/>
      <c r="AJ773" s="44"/>
      <c r="AK773" s="44"/>
      <c r="AL773" s="44"/>
      <c r="AM773" s="44"/>
      <c r="AN773" s="23"/>
      <c r="AO773" s="8"/>
      <c r="AP773" s="23"/>
      <c r="AQ773" s="45"/>
      <c r="AR773" s="41">
        <v>51118001</v>
      </c>
      <c r="AS773" s="41">
        <v>24361502</v>
      </c>
      <c r="AT773" s="41"/>
      <c r="AU773" s="40"/>
    </row>
    <row r="774" spans="1:47" ht="24">
      <c r="A774" s="9" t="s">
        <v>9</v>
      </c>
      <c r="B774" s="10" t="s">
        <v>3974</v>
      </c>
      <c r="C774" s="6" t="str">
        <f>VLOOKUP(B774,Hoja1!A:G,3,FALSE)</f>
        <v>JESUS DAVID IRIARTE ARIZA</v>
      </c>
      <c r="D774" s="6" t="str">
        <f>VLOOKUP(B774,Hoja1!A:G,5,FALSE)</f>
        <v>ISOLIER ANDRES EGUIS BENITEZ</v>
      </c>
      <c r="E774" s="6" t="s">
        <v>687</v>
      </c>
      <c r="F774" s="3" t="str">
        <f>VLOOKUP(B774,Hoja1!A:G,7,FALSE)</f>
        <v>FERNANDO SOTELO AVILA</v>
      </c>
      <c r="G774" s="11">
        <v>46052</v>
      </c>
      <c r="H774" s="12">
        <v>8</v>
      </c>
      <c r="I774" s="12">
        <v>240</v>
      </c>
      <c r="J774" s="13">
        <v>46064</v>
      </c>
      <c r="K774" s="5"/>
      <c r="L774" s="13">
        <v>46305</v>
      </c>
      <c r="M774" s="14"/>
      <c r="N774" s="15">
        <f t="shared" si="153"/>
        <v>46305</v>
      </c>
      <c r="O774" s="16">
        <v>54400000</v>
      </c>
      <c r="P774" s="17"/>
      <c r="Q774" s="17">
        <v>54400000</v>
      </c>
      <c r="R774" s="18">
        <f t="shared" si="146"/>
        <v>6800000</v>
      </c>
      <c r="S774" s="17">
        <f t="shared" si="147"/>
        <v>226666.66666666666</v>
      </c>
      <c r="T774" s="19">
        <f>R774</f>
        <v>6800000</v>
      </c>
      <c r="U774" s="20">
        <v>2</v>
      </c>
      <c r="V774" s="20">
        <v>9</v>
      </c>
      <c r="W774" s="20">
        <f>20+30</f>
        <v>50</v>
      </c>
      <c r="X774" s="21">
        <f t="shared" si="148"/>
        <v>0.20833333333333334</v>
      </c>
      <c r="Y774" s="22">
        <f t="shared" ca="1" si="149"/>
        <v>0.33750000000000002</v>
      </c>
      <c r="Z774" s="26" t="s">
        <v>4302</v>
      </c>
      <c r="AA774" s="26">
        <f>VLOOKUP(B774,Hoja2!A:H,8,FALSE)</f>
        <v>2068</v>
      </c>
      <c r="AB774" s="27">
        <v>46064</v>
      </c>
      <c r="AC774" s="26"/>
      <c r="AD774" s="27"/>
      <c r="AE774" s="24" t="s">
        <v>8</v>
      </c>
      <c r="AF774" s="24" t="s">
        <v>9</v>
      </c>
      <c r="AG774" s="24">
        <f>VLOOKUP(B774,ARL!A:Z,22,FALSE)</f>
        <v>3</v>
      </c>
      <c r="AH774" s="25" t="str">
        <f t="shared" ca="1" si="150"/>
        <v>VIGENTE</v>
      </c>
      <c r="AI774" s="44"/>
      <c r="AJ774" s="44"/>
      <c r="AK774" s="44"/>
      <c r="AL774" s="44"/>
      <c r="AM774" s="44"/>
      <c r="AN774" s="23"/>
      <c r="AO774" s="8" t="s">
        <v>2</v>
      </c>
      <c r="AP774" s="23">
        <v>46112</v>
      </c>
      <c r="AQ774" s="45" t="s">
        <v>0</v>
      </c>
      <c r="AR774" s="41">
        <v>51118001</v>
      </c>
      <c r="AS774" s="41">
        <v>24361502</v>
      </c>
      <c r="AT774" s="41" t="s">
        <v>5407</v>
      </c>
      <c r="AU774" s="40" t="s">
        <v>5736</v>
      </c>
    </row>
    <row r="775" spans="1:47" ht="36">
      <c r="A775" s="9" t="s">
        <v>5413</v>
      </c>
      <c r="B775" s="10" t="s">
        <v>3374</v>
      </c>
      <c r="C775" s="6" t="str">
        <f>VLOOKUP(B775,Hoja1!A:G,3,FALSE)</f>
        <v>JAIRO ARTURO SANDOVAL MOJICA</v>
      </c>
      <c r="D775" s="6" t="str">
        <f>VLOOKUP(B775,Hoja1!A:G,5,FALSE)</f>
        <v>MONICA ISABEL SANTANA MEDINA</v>
      </c>
      <c r="E775" s="6" t="e">
        <f>_xlfn.XLOOKUP(B775,#REF!,#REF!," ")</f>
        <v>#REF!</v>
      </c>
      <c r="F775" s="3" t="str">
        <f>VLOOKUP(B775,Hoja1!A:G,7,FALSE)</f>
        <v>JEISSON ANDREY GONZALEZ FLORIAN</v>
      </c>
      <c r="G775" s="11">
        <v>46052</v>
      </c>
      <c r="H775" s="12">
        <v>8</v>
      </c>
      <c r="I775" s="12">
        <v>240</v>
      </c>
      <c r="J775" s="13">
        <v>46064</v>
      </c>
      <c r="K775" s="5"/>
      <c r="L775" s="13">
        <v>46305</v>
      </c>
      <c r="M775" s="14"/>
      <c r="N775" s="15">
        <f t="shared" si="153"/>
        <v>46305</v>
      </c>
      <c r="O775" s="16">
        <v>54400000</v>
      </c>
      <c r="P775" s="17"/>
      <c r="Q775" s="17">
        <f t="shared" ref="Q775:Q806" si="156">+O775+P775</f>
        <v>54400000</v>
      </c>
      <c r="R775" s="18">
        <f t="shared" si="146"/>
        <v>6800000</v>
      </c>
      <c r="S775" s="17">
        <f t="shared" si="147"/>
        <v>226666.66666666666</v>
      </c>
      <c r="T775" s="19">
        <f>+S775*20</f>
        <v>4533333.333333333</v>
      </c>
      <c r="U775" s="20">
        <v>1</v>
      </c>
      <c r="V775" s="20">
        <v>9</v>
      </c>
      <c r="W775" s="20">
        <v>20</v>
      </c>
      <c r="X775" s="21">
        <f t="shared" si="148"/>
        <v>8.3333333333333329E-2</v>
      </c>
      <c r="Y775" s="22">
        <f t="shared" ca="1" si="149"/>
        <v>0.33750000000000002</v>
      </c>
      <c r="Z775" s="26" t="s">
        <v>4302</v>
      </c>
      <c r="AA775" s="26">
        <f>VLOOKUP(B775,Hoja2!A:H,8,FALSE)</f>
        <v>2070</v>
      </c>
      <c r="AB775" s="27">
        <v>46064</v>
      </c>
      <c r="AC775" s="26"/>
      <c r="AD775" s="27"/>
      <c r="AE775" s="24"/>
      <c r="AF775" s="24" t="s">
        <v>8</v>
      </c>
      <c r="AG775" s="24">
        <f>VLOOKUP(B775,ARL!A:Z,22,FALSE)</f>
        <v>4</v>
      </c>
      <c r="AH775" s="25" t="str">
        <f t="shared" ca="1" si="150"/>
        <v>VIGENTE</v>
      </c>
      <c r="AI775" s="44"/>
      <c r="AJ775" s="44"/>
      <c r="AK775" s="44"/>
      <c r="AL775" s="44"/>
      <c r="AM775" s="44" t="s">
        <v>0</v>
      </c>
      <c r="AN775" s="23">
        <v>46114</v>
      </c>
      <c r="AO775" s="8" t="s">
        <v>2</v>
      </c>
      <c r="AP775" s="23">
        <v>46114</v>
      </c>
      <c r="AQ775" s="45" t="s">
        <v>0</v>
      </c>
      <c r="AR775" s="41">
        <v>51118001</v>
      </c>
      <c r="AS775" s="41">
        <v>24361502</v>
      </c>
      <c r="AT775" s="41" t="s">
        <v>5417</v>
      </c>
      <c r="AU775" s="40" t="s">
        <v>5737</v>
      </c>
    </row>
    <row r="776" spans="1:47" ht="36">
      <c r="A776" s="9" t="s">
        <v>9</v>
      </c>
      <c r="B776" s="10" t="s">
        <v>3374</v>
      </c>
      <c r="C776" s="6" t="str">
        <f>VLOOKUP(B776,Hoja1!A:G,3,FALSE)</f>
        <v>JAIRO ARTURO SANDOVAL MOJICA</v>
      </c>
      <c r="D776" s="6" t="str">
        <f>VLOOKUP(B776,Hoja1!A:G,5,FALSE)</f>
        <v>MONICA ISABEL SANTANA MEDINA</v>
      </c>
      <c r="E776" s="6" t="e">
        <f>_xlfn.XLOOKUP(B776,#REF!,#REF!," ")</f>
        <v>#REF!</v>
      </c>
      <c r="F776" s="3" t="str">
        <f>VLOOKUP(B776,Hoja1!A:G,7,FALSE)</f>
        <v>JEISSON ANDREY GONZALEZ FLORIAN</v>
      </c>
      <c r="G776" s="11">
        <v>46052</v>
      </c>
      <c r="H776" s="12">
        <v>8</v>
      </c>
      <c r="I776" s="12">
        <v>240</v>
      </c>
      <c r="J776" s="13">
        <v>46064</v>
      </c>
      <c r="K776" s="5"/>
      <c r="L776" s="13">
        <v>46305</v>
      </c>
      <c r="M776" s="14"/>
      <c r="N776" s="15">
        <f t="shared" si="153"/>
        <v>46305</v>
      </c>
      <c r="O776" s="16">
        <v>54400000</v>
      </c>
      <c r="P776" s="17"/>
      <c r="Q776" s="17">
        <f t="shared" si="156"/>
        <v>54400000</v>
      </c>
      <c r="R776" s="18">
        <f t="shared" si="146"/>
        <v>6800000</v>
      </c>
      <c r="S776" s="17">
        <f t="shared" si="147"/>
        <v>226666.66666666666</v>
      </c>
      <c r="T776" s="19">
        <f>+R776</f>
        <v>6800000</v>
      </c>
      <c r="U776" s="20">
        <v>2</v>
      </c>
      <c r="V776" s="20">
        <v>9</v>
      </c>
      <c r="W776" s="20">
        <f>20+30</f>
        <v>50</v>
      </c>
      <c r="X776" s="21">
        <f t="shared" si="148"/>
        <v>0.20833333333333334</v>
      </c>
      <c r="Y776" s="22">
        <f t="shared" ca="1" si="149"/>
        <v>0.33750000000000002</v>
      </c>
      <c r="Z776" s="26" t="s">
        <v>4302</v>
      </c>
      <c r="AA776" s="26">
        <f>VLOOKUP(B776,Hoja2!A:H,8,FALSE)</f>
        <v>2070</v>
      </c>
      <c r="AB776" s="27">
        <v>46064</v>
      </c>
      <c r="AC776" s="26"/>
      <c r="AD776" s="27"/>
      <c r="AE776" s="24"/>
      <c r="AF776" s="24" t="s">
        <v>8</v>
      </c>
      <c r="AG776" s="24">
        <f>VLOOKUP(B776,ARL!A:Z,22,FALSE)</f>
        <v>4</v>
      </c>
      <c r="AH776" s="25" t="str">
        <f t="shared" ca="1" si="150"/>
        <v>VIGENTE</v>
      </c>
      <c r="AI776" s="44"/>
      <c r="AJ776" s="44"/>
      <c r="AK776" s="44"/>
      <c r="AL776" s="44"/>
      <c r="AM776" s="44" t="s">
        <v>0</v>
      </c>
      <c r="AN776" s="23"/>
      <c r="AO776" s="8" t="s">
        <v>2</v>
      </c>
      <c r="AP776" s="23">
        <v>46114</v>
      </c>
      <c r="AQ776" s="45" t="s">
        <v>0</v>
      </c>
      <c r="AR776" s="41">
        <v>51118001</v>
      </c>
      <c r="AS776" s="41">
        <v>24361502</v>
      </c>
      <c r="AT776" s="41" t="s">
        <v>5417</v>
      </c>
      <c r="AU776" s="40"/>
    </row>
    <row r="777" spans="1:47">
      <c r="A777" s="9" t="s">
        <v>9</v>
      </c>
      <c r="B777" s="10" t="s">
        <v>5738</v>
      </c>
      <c r="C777" s="6" t="e">
        <f>VLOOKUP(B777,Hoja1!A:G,3,FALSE)</f>
        <v>#N/A</v>
      </c>
      <c r="D777" s="6" t="e">
        <f>VLOOKUP(B777,Hoja1!A:G,5,FALSE)</f>
        <v>#N/A</v>
      </c>
      <c r="E777" s="6" t="e">
        <f>_xlfn.XLOOKUP(B777,#REF!,#REF!," ")</f>
        <v>#REF!</v>
      </c>
      <c r="F777" s="3" t="e">
        <f>VLOOKUP(B777,Hoja1!A:G,7,FALSE)</f>
        <v>#N/A</v>
      </c>
      <c r="G777" s="11"/>
      <c r="H777" s="12">
        <v>8</v>
      </c>
      <c r="I777" s="12">
        <v>240</v>
      </c>
      <c r="J777" s="13"/>
      <c r="K777" s="5"/>
      <c r="L777" s="13"/>
      <c r="M777" s="14"/>
      <c r="N777" s="15">
        <f t="shared" si="153"/>
        <v>0</v>
      </c>
      <c r="O777" s="16"/>
      <c r="P777" s="17"/>
      <c r="Q777" s="17">
        <f t="shared" si="156"/>
        <v>0</v>
      </c>
      <c r="R777" s="18">
        <f t="shared" si="146"/>
        <v>0</v>
      </c>
      <c r="S777" s="17">
        <f t="shared" si="147"/>
        <v>0</v>
      </c>
      <c r="T777" s="19" t="e">
        <f>+AA777*S777</f>
        <v>#N/A</v>
      </c>
      <c r="U777" s="20">
        <v>1</v>
      </c>
      <c r="V777" s="20">
        <v>9</v>
      </c>
      <c r="W777" s="20"/>
      <c r="X777" s="21">
        <f t="shared" si="148"/>
        <v>0</v>
      </c>
      <c r="Y777" s="22">
        <f t="shared" ca="1" si="149"/>
        <v>192.27083333333334</v>
      </c>
      <c r="Z777" s="26" t="e">
        <v>#N/A</v>
      </c>
      <c r="AA777" s="26" t="e">
        <f>VLOOKUP(B777,Hoja2!A:H,8,FALSE)</f>
        <v>#N/A</v>
      </c>
      <c r="AB777" s="27" t="e">
        <v>#N/A</v>
      </c>
      <c r="AC777" s="26"/>
      <c r="AD777" s="27"/>
      <c r="AE777" s="24"/>
      <c r="AF777" s="24"/>
      <c r="AG777" s="24" t="e">
        <f>VLOOKUP(B777,ARL!A:Z,22,FALSE)</f>
        <v>#N/A</v>
      </c>
      <c r="AH777" s="25" t="str">
        <f t="shared" ca="1" si="150"/>
        <v>TERMINADO</v>
      </c>
      <c r="AI777" s="44"/>
      <c r="AJ777" s="44"/>
      <c r="AK777" s="44"/>
      <c r="AL777" s="44"/>
      <c r="AM777" s="44"/>
      <c r="AN777" s="23"/>
      <c r="AO777" s="8"/>
      <c r="AP777" s="23"/>
      <c r="AQ777" s="45"/>
      <c r="AR777" s="41">
        <v>51118001</v>
      </c>
      <c r="AS777" s="41">
        <v>24361502</v>
      </c>
      <c r="AT777" s="41"/>
      <c r="AU777" s="40"/>
    </row>
    <row r="778" spans="1:47" ht="29.1">
      <c r="A778" s="9" t="s">
        <v>9</v>
      </c>
      <c r="B778" s="10" t="s">
        <v>5739</v>
      </c>
      <c r="C778" s="6" t="e">
        <f>VLOOKUP(B778,Hoja1!A:G,3,FALSE)</f>
        <v>#N/A</v>
      </c>
      <c r="D778" s="6" t="e">
        <f>VLOOKUP(B778,Hoja1!A:G,5,FALSE)</f>
        <v>#N/A</v>
      </c>
      <c r="E778" s="6" t="e">
        <f>_xlfn.XLOOKUP(B778,#REF!,#REF!," ")</f>
        <v>#REF!</v>
      </c>
      <c r="F778" s="3" t="e">
        <f>VLOOKUP(B778,Hoja1!A:G,7,FALSE)</f>
        <v>#N/A</v>
      </c>
      <c r="G778" s="11">
        <v>46052</v>
      </c>
      <c r="H778" s="12">
        <v>8</v>
      </c>
      <c r="I778" s="12">
        <v>240</v>
      </c>
      <c r="J778" s="13">
        <v>46070</v>
      </c>
      <c r="K778" s="5"/>
      <c r="L778" s="13">
        <v>46311</v>
      </c>
      <c r="M778" s="14"/>
      <c r="N778" s="15">
        <f t="shared" si="153"/>
        <v>46311</v>
      </c>
      <c r="O778" s="16">
        <v>61520000</v>
      </c>
      <c r="P778" s="17"/>
      <c r="Q778" s="17">
        <f t="shared" si="156"/>
        <v>61520000</v>
      </c>
      <c r="R778" s="18">
        <f t="shared" si="146"/>
        <v>7690000</v>
      </c>
      <c r="S778" s="17">
        <f t="shared" si="147"/>
        <v>256333.33333333334</v>
      </c>
      <c r="T778" s="19">
        <f>7690000/30*14</f>
        <v>3588666.666666667</v>
      </c>
      <c r="U778" s="20">
        <v>1</v>
      </c>
      <c r="V778" s="20">
        <v>9</v>
      </c>
      <c r="W778" s="20">
        <v>14</v>
      </c>
      <c r="X778" s="21">
        <f t="shared" si="148"/>
        <v>5.8333333333333334E-2</v>
      </c>
      <c r="Y778" s="22">
        <f t="shared" ca="1" si="149"/>
        <v>0.3125</v>
      </c>
      <c r="Z778" s="26" t="e">
        <v>#N/A</v>
      </c>
      <c r="AA778" s="26" t="e">
        <f>VLOOKUP(B778,Hoja2!A:H,8,FALSE)</f>
        <v>#N/A</v>
      </c>
      <c r="AB778" s="27" t="e">
        <v>#N/A</v>
      </c>
      <c r="AC778" s="26"/>
      <c r="AD778" s="27"/>
      <c r="AE778" s="24"/>
      <c r="AF778" s="24" t="s">
        <v>8</v>
      </c>
      <c r="AG778" s="24" t="e">
        <f>VLOOKUP(B778,ARL!A:Z,22,FALSE)</f>
        <v>#N/A</v>
      </c>
      <c r="AH778" s="25" t="str">
        <f t="shared" ca="1" si="150"/>
        <v>VIGENTE</v>
      </c>
      <c r="AI778" s="44" t="s">
        <v>5418</v>
      </c>
      <c r="AJ778" s="44" t="s">
        <v>5418</v>
      </c>
      <c r="AK778" s="44" t="s">
        <v>5418</v>
      </c>
      <c r="AL778" s="44" t="s">
        <v>5418</v>
      </c>
      <c r="AM778" s="44" t="s">
        <v>5418</v>
      </c>
      <c r="AN778" s="23">
        <v>46119</v>
      </c>
      <c r="AO778" s="8" t="s">
        <v>5</v>
      </c>
      <c r="AP778" s="23"/>
      <c r="AQ778" s="45"/>
      <c r="AR778" s="41">
        <v>51118001</v>
      </c>
      <c r="AS778" s="41">
        <v>24361502</v>
      </c>
      <c r="AT778" s="41"/>
      <c r="AU778" s="40" t="s">
        <v>5740</v>
      </c>
    </row>
    <row r="779" spans="1:47" ht="29.1">
      <c r="A779" s="9" t="s">
        <v>9</v>
      </c>
      <c r="B779" s="10" t="s">
        <v>3379</v>
      </c>
      <c r="C779" s="6" t="str">
        <f>VLOOKUP(B779,Hoja1!A:G,3,FALSE)</f>
        <v>KAREN LORENA FLOREZ CARREÑO</v>
      </c>
      <c r="D779" s="6" t="str">
        <f>VLOOKUP(B779,Hoja1!A:G,5,FALSE)</f>
        <v>FABIO ANDRES ACUÑA BERNAL</v>
      </c>
      <c r="E779" s="6" t="e">
        <f>_xlfn.XLOOKUP(B779,#REF!,#REF!," ")</f>
        <v>#REF!</v>
      </c>
      <c r="F779" s="3" t="str">
        <f>VLOOKUP(B779,Hoja1!A:G,7,FALSE)</f>
        <v>MONICA ANDREA MIRANDA LOZADA</v>
      </c>
      <c r="G779" s="11">
        <v>46052</v>
      </c>
      <c r="H779" s="12">
        <v>8</v>
      </c>
      <c r="I779" s="12">
        <v>240</v>
      </c>
      <c r="J779" s="13">
        <v>46064</v>
      </c>
      <c r="K779" s="5"/>
      <c r="L779" s="13">
        <v>46305</v>
      </c>
      <c r="M779" s="14"/>
      <c r="N779" s="15">
        <f t="shared" si="153"/>
        <v>46305</v>
      </c>
      <c r="O779" s="16">
        <v>44800000</v>
      </c>
      <c r="P779" s="17"/>
      <c r="Q779" s="17">
        <f t="shared" si="156"/>
        <v>44800000</v>
      </c>
      <c r="R779" s="18">
        <f t="shared" si="146"/>
        <v>5600000</v>
      </c>
      <c r="S779" s="17">
        <f t="shared" si="147"/>
        <v>186666.66666666666</v>
      </c>
      <c r="T779" s="19">
        <f>30*S779</f>
        <v>5600000</v>
      </c>
      <c r="U779" s="20">
        <v>2</v>
      </c>
      <c r="V779" s="20">
        <v>9</v>
      </c>
      <c r="W779" s="20">
        <v>50</v>
      </c>
      <c r="X779" s="21">
        <f t="shared" si="148"/>
        <v>0.20833333333333334</v>
      </c>
      <c r="Y779" s="22">
        <f t="shared" ca="1" si="149"/>
        <v>0.33750000000000002</v>
      </c>
      <c r="Z779" s="26" t="s">
        <v>4302</v>
      </c>
      <c r="AA779" s="26">
        <f>VLOOKUP(B779,Hoja2!A:H,8,FALSE)</f>
        <v>2073</v>
      </c>
      <c r="AB779" s="27">
        <v>46064</v>
      </c>
      <c r="AC779" s="26"/>
      <c r="AD779" s="27"/>
      <c r="AE779" s="24" t="s">
        <v>6</v>
      </c>
      <c r="AF779" s="24" t="s">
        <v>8</v>
      </c>
      <c r="AG779" s="24">
        <f>VLOOKUP(B779,ARL!A:Z,22,FALSE)</f>
        <v>4</v>
      </c>
      <c r="AH779" s="25" t="str">
        <f t="shared" ca="1" si="150"/>
        <v>VIGENTE</v>
      </c>
      <c r="AI779" s="44" t="s">
        <v>3</v>
      </c>
      <c r="AJ779" s="44" t="s">
        <v>3</v>
      </c>
      <c r="AK779" s="44" t="s">
        <v>3</v>
      </c>
      <c r="AL779" s="44" t="s">
        <v>3</v>
      </c>
      <c r="AM779" s="44" t="s">
        <v>3</v>
      </c>
      <c r="AN779" s="23">
        <v>46109</v>
      </c>
      <c r="AO779" s="8" t="s">
        <v>2</v>
      </c>
      <c r="AP779" s="23">
        <v>46113</v>
      </c>
      <c r="AQ779" s="45" t="s">
        <v>0</v>
      </c>
      <c r="AR779" s="41">
        <v>51118001</v>
      </c>
      <c r="AS779" s="41">
        <v>24361502</v>
      </c>
      <c r="AT779" s="41" t="s">
        <v>5422</v>
      </c>
      <c r="AU779" s="40" t="s">
        <v>5741</v>
      </c>
    </row>
    <row r="780" spans="1:47">
      <c r="A780" s="9" t="s">
        <v>9</v>
      </c>
      <c r="B780" s="10" t="s">
        <v>5742</v>
      </c>
      <c r="C780" s="6" t="e">
        <f>VLOOKUP(B780,Hoja1!A:G,3,FALSE)</f>
        <v>#N/A</v>
      </c>
      <c r="D780" s="6" t="e">
        <f>VLOOKUP(B780,Hoja1!A:G,5,FALSE)</f>
        <v>#N/A</v>
      </c>
      <c r="E780" s="6" t="e">
        <f>_xlfn.XLOOKUP(B780,#REF!,#REF!," ")</f>
        <v>#REF!</v>
      </c>
      <c r="F780" s="3" t="e">
        <f>VLOOKUP(B780,Hoja1!A:G,7,FALSE)</f>
        <v>#N/A</v>
      </c>
      <c r="G780" s="11"/>
      <c r="H780" s="12">
        <v>8</v>
      </c>
      <c r="I780" s="12">
        <v>240</v>
      </c>
      <c r="J780" s="13"/>
      <c r="K780" s="5"/>
      <c r="L780" s="13"/>
      <c r="M780" s="14"/>
      <c r="N780" s="15">
        <f t="shared" si="153"/>
        <v>0</v>
      </c>
      <c r="O780" s="16"/>
      <c r="P780" s="17"/>
      <c r="Q780" s="17">
        <f t="shared" si="156"/>
        <v>0</v>
      </c>
      <c r="R780" s="18">
        <f t="shared" si="146"/>
        <v>0</v>
      </c>
      <c r="S780" s="17">
        <f t="shared" si="147"/>
        <v>0</v>
      </c>
      <c r="T780" s="19" t="e">
        <f>+AA780*S780</f>
        <v>#N/A</v>
      </c>
      <c r="U780" s="20">
        <v>1</v>
      </c>
      <c r="V780" s="20">
        <v>9</v>
      </c>
      <c r="W780" s="20"/>
      <c r="X780" s="21">
        <f t="shared" si="148"/>
        <v>0</v>
      </c>
      <c r="Y780" s="22">
        <f t="shared" ca="1" si="149"/>
        <v>192.27083333333334</v>
      </c>
      <c r="Z780" s="26" t="e">
        <v>#N/A</v>
      </c>
      <c r="AA780" s="26" t="e">
        <f>VLOOKUP(B780,Hoja2!A:H,8,FALSE)</f>
        <v>#N/A</v>
      </c>
      <c r="AB780" s="27" t="e">
        <v>#N/A</v>
      </c>
      <c r="AC780" s="26"/>
      <c r="AD780" s="27"/>
      <c r="AE780" s="24"/>
      <c r="AF780" s="24"/>
      <c r="AG780" s="24" t="e">
        <f>VLOOKUP(B780,ARL!A:Z,22,FALSE)</f>
        <v>#N/A</v>
      </c>
      <c r="AH780" s="25" t="str">
        <f t="shared" ca="1" si="150"/>
        <v>TERMINADO</v>
      </c>
      <c r="AI780" s="44"/>
      <c r="AJ780" s="44"/>
      <c r="AK780" s="44"/>
      <c r="AL780" s="44"/>
      <c r="AM780" s="44"/>
      <c r="AN780" s="23"/>
      <c r="AO780" s="8"/>
      <c r="AP780" s="23"/>
      <c r="AQ780" s="45"/>
      <c r="AR780" s="41">
        <v>51118001</v>
      </c>
      <c r="AS780" s="41">
        <v>24361502</v>
      </c>
      <c r="AT780" s="41"/>
      <c r="AU780" s="40"/>
    </row>
    <row r="781" spans="1:47" ht="36">
      <c r="A781" s="9" t="s">
        <v>9</v>
      </c>
      <c r="B781" s="10" t="s">
        <v>3384</v>
      </c>
      <c r="C781" s="6" t="str">
        <f>VLOOKUP(B781,Hoja1!A:G,3,FALSE)</f>
        <v>MARLIES INGRID ULLOA</v>
      </c>
      <c r="D781" s="6" t="str">
        <f>VLOOKUP(B781,Hoja1!A:G,5,FALSE)</f>
        <v>RAFAEL PERICLES AZUERO QUIÑONES</v>
      </c>
      <c r="E781" s="6" t="e">
        <f>_xlfn.XLOOKUP(B781,#REF!,#REF!," ")</f>
        <v>#REF!</v>
      </c>
      <c r="F781" s="3" t="str">
        <f>VLOOKUP(B781,Hoja1!A:G,7,FALSE)</f>
        <v>JAVIER CASTILLO GUERRERO</v>
      </c>
      <c r="G781" s="11"/>
      <c r="H781" s="12">
        <v>8</v>
      </c>
      <c r="I781" s="12">
        <v>240</v>
      </c>
      <c r="J781" s="13"/>
      <c r="K781" s="5"/>
      <c r="L781" s="13"/>
      <c r="M781" s="14"/>
      <c r="N781" s="15">
        <f t="shared" si="153"/>
        <v>0</v>
      </c>
      <c r="O781" s="16"/>
      <c r="P781" s="17"/>
      <c r="Q781" s="17">
        <f t="shared" si="156"/>
        <v>0</v>
      </c>
      <c r="R781" s="18">
        <f t="shared" si="146"/>
        <v>0</v>
      </c>
      <c r="S781" s="17">
        <f t="shared" si="147"/>
        <v>0</v>
      </c>
      <c r="T781" s="19">
        <f>+AA781*S781</f>
        <v>0</v>
      </c>
      <c r="U781" s="20">
        <v>1</v>
      </c>
      <c r="V781" s="20">
        <v>9</v>
      </c>
      <c r="W781" s="20"/>
      <c r="X781" s="21">
        <f t="shared" si="148"/>
        <v>0</v>
      </c>
      <c r="Y781" s="22">
        <f t="shared" ca="1" si="149"/>
        <v>192.27083333333334</v>
      </c>
      <c r="Z781" s="26" t="s">
        <v>4302</v>
      </c>
      <c r="AA781" s="26">
        <f>VLOOKUP(B781,Hoja2!A:H,8,FALSE)</f>
        <v>2075</v>
      </c>
      <c r="AB781" s="27">
        <v>46064</v>
      </c>
      <c r="AC781" s="26"/>
      <c r="AD781" s="27"/>
      <c r="AE781" s="24"/>
      <c r="AF781" s="24"/>
      <c r="AG781" s="24">
        <f>VLOOKUP(B781,ARL!A:Z,22,FALSE)</f>
        <v>4</v>
      </c>
      <c r="AH781" s="25" t="str">
        <f t="shared" ca="1" si="150"/>
        <v>TERMINADO</v>
      </c>
      <c r="AI781" s="44"/>
      <c r="AJ781" s="44"/>
      <c r="AK781" s="44"/>
      <c r="AL781" s="44"/>
      <c r="AM781" s="44"/>
      <c r="AN781" s="23"/>
      <c r="AO781" s="8"/>
      <c r="AP781" s="23"/>
      <c r="AQ781" s="45"/>
      <c r="AR781" s="41">
        <v>51118001</v>
      </c>
      <c r="AS781" s="41">
        <v>24361502</v>
      </c>
      <c r="AT781" s="41" t="s">
        <v>5460</v>
      </c>
      <c r="AU781" s="40"/>
    </row>
    <row r="782" spans="1:47" ht="36">
      <c r="A782" s="9" t="s">
        <v>9</v>
      </c>
      <c r="B782" s="10" t="s">
        <v>3389</v>
      </c>
      <c r="C782" s="6" t="str">
        <f>VLOOKUP(B782,Hoja1!A:G,3,FALSE)</f>
        <v>NICOLAS CUEVAS RAMIREZ</v>
      </c>
      <c r="D782" s="6" t="str">
        <f>VLOOKUP(B782,Hoja1!A:G,5,FALSE)</f>
        <v>RAFAEL PERICLES AZUERO QUIÑONES</v>
      </c>
      <c r="E782" s="6" t="e">
        <f>_xlfn.XLOOKUP(B782,#REF!,#REF!," ")</f>
        <v>#REF!</v>
      </c>
      <c r="F782" s="3" t="str">
        <f>VLOOKUP(B782,Hoja1!A:G,7,FALSE)</f>
        <v>JAVIER CASTILLO GUERRERO</v>
      </c>
      <c r="G782" s="11">
        <v>46052</v>
      </c>
      <c r="H782" s="12">
        <v>8</v>
      </c>
      <c r="I782" s="12">
        <v>240</v>
      </c>
      <c r="J782" s="13">
        <v>46064</v>
      </c>
      <c r="K782" s="5"/>
      <c r="L782" s="13">
        <v>46305</v>
      </c>
      <c r="M782" s="14"/>
      <c r="N782" s="15">
        <f t="shared" si="153"/>
        <v>46305</v>
      </c>
      <c r="O782" s="16">
        <v>54400000</v>
      </c>
      <c r="P782" s="17"/>
      <c r="Q782" s="17">
        <f t="shared" si="156"/>
        <v>54400000</v>
      </c>
      <c r="R782" s="18">
        <f t="shared" si="146"/>
        <v>6800000</v>
      </c>
      <c r="S782" s="17">
        <f t="shared" si="147"/>
        <v>226666.66666666666</v>
      </c>
      <c r="T782" s="19">
        <f>30*S782</f>
        <v>6800000</v>
      </c>
      <c r="U782" s="20">
        <v>2</v>
      </c>
      <c r="V782" s="20">
        <v>9</v>
      </c>
      <c r="W782" s="20">
        <f>20+30</f>
        <v>50</v>
      </c>
      <c r="X782" s="21">
        <f t="shared" si="148"/>
        <v>0.20833333333333334</v>
      </c>
      <c r="Y782" s="22">
        <f t="shared" ca="1" si="149"/>
        <v>0.33750000000000002</v>
      </c>
      <c r="Z782" s="26" t="s">
        <v>4302</v>
      </c>
      <c r="AA782" s="26">
        <f>VLOOKUP(B782,Hoja2!A:H,8,FALSE)</f>
        <v>2078</v>
      </c>
      <c r="AB782" s="27">
        <v>46064</v>
      </c>
      <c r="AC782" s="26"/>
      <c r="AD782" s="27"/>
      <c r="AE782" s="24" t="s">
        <v>8</v>
      </c>
      <c r="AF782" s="24" t="s">
        <v>9</v>
      </c>
      <c r="AG782" s="24">
        <f>VLOOKUP(B782,ARL!A:Z,22,FALSE)</f>
        <v>4</v>
      </c>
      <c r="AH782" s="25" t="str">
        <f t="shared" ca="1" si="150"/>
        <v>VIGENTE</v>
      </c>
      <c r="AI782" s="44"/>
      <c r="AJ782" s="44"/>
      <c r="AK782" s="44"/>
      <c r="AL782" s="44"/>
      <c r="AM782" s="44"/>
      <c r="AN782" s="23"/>
      <c r="AO782" s="8" t="s">
        <v>2</v>
      </c>
      <c r="AP782" s="23">
        <v>46108</v>
      </c>
      <c r="AQ782" s="45"/>
      <c r="AR782" s="41">
        <v>51118001</v>
      </c>
      <c r="AS782" s="41">
        <v>24361502</v>
      </c>
      <c r="AT782" s="41" t="s">
        <v>5460</v>
      </c>
      <c r="AU782" s="40"/>
    </row>
    <row r="783" spans="1:47" ht="24">
      <c r="A783" s="9" t="s">
        <v>9</v>
      </c>
      <c r="B783" s="10" t="s">
        <v>3393</v>
      </c>
      <c r="C783" s="6" t="str">
        <f>VLOOKUP(B783,Hoja1!A:G,3,FALSE)</f>
        <v>ROCÍO ANDREA GONZÁLEZ GARCÍA</v>
      </c>
      <c r="D783" s="6" t="str">
        <f>VLOOKUP(B783,Hoja1!A:G,5,FALSE)</f>
        <v>FABIO ANDRES ACUÑA BERNAL</v>
      </c>
      <c r="E783" s="6" t="e">
        <f>_xlfn.XLOOKUP(B783,#REF!,#REF!," ")</f>
        <v>#REF!</v>
      </c>
      <c r="F783" s="3" t="str">
        <f>VLOOKUP(B783,Hoja1!A:G,7,FALSE)</f>
        <v>MONICA ANDREA MIRANDA LOZADA</v>
      </c>
      <c r="G783" s="11"/>
      <c r="H783" s="12">
        <v>8</v>
      </c>
      <c r="I783" s="12">
        <v>240</v>
      </c>
      <c r="J783" s="13"/>
      <c r="K783" s="5"/>
      <c r="L783" s="13"/>
      <c r="M783" s="14"/>
      <c r="N783" s="15">
        <f t="shared" si="153"/>
        <v>0</v>
      </c>
      <c r="O783" s="16"/>
      <c r="P783" s="17"/>
      <c r="Q783" s="17">
        <f t="shared" si="156"/>
        <v>0</v>
      </c>
      <c r="R783" s="18">
        <f t="shared" si="146"/>
        <v>0</v>
      </c>
      <c r="S783" s="17">
        <f t="shared" si="147"/>
        <v>0</v>
      </c>
      <c r="T783" s="19">
        <f>+AA783*S783</f>
        <v>0</v>
      </c>
      <c r="U783" s="20">
        <v>1</v>
      </c>
      <c r="V783" s="20">
        <v>9</v>
      </c>
      <c r="W783" s="20"/>
      <c r="X783" s="21">
        <f t="shared" si="148"/>
        <v>0</v>
      </c>
      <c r="Y783" s="22">
        <f t="shared" ca="1" si="149"/>
        <v>192.27083333333334</v>
      </c>
      <c r="Z783" s="26" t="s">
        <v>4302</v>
      </c>
      <c r="AA783" s="26">
        <f>VLOOKUP(B783,Hoja2!A:H,8,FALSE)</f>
        <v>2017</v>
      </c>
      <c r="AB783" s="27">
        <v>46064</v>
      </c>
      <c r="AC783" s="26"/>
      <c r="AD783" s="27"/>
      <c r="AE783" s="24"/>
      <c r="AF783" s="24"/>
      <c r="AG783" s="24">
        <f>VLOOKUP(B783,ARL!A:Z,22,FALSE)</f>
        <v>4</v>
      </c>
      <c r="AH783" s="25" t="str">
        <f t="shared" ca="1" si="150"/>
        <v>TERMINADO</v>
      </c>
      <c r="AI783" s="44"/>
      <c r="AJ783" s="44"/>
      <c r="AK783" s="44"/>
      <c r="AL783" s="44"/>
      <c r="AM783" s="44"/>
      <c r="AN783" s="23"/>
      <c r="AO783" s="8"/>
      <c r="AP783" s="23"/>
      <c r="AQ783" s="45"/>
      <c r="AR783" s="41">
        <v>51118001</v>
      </c>
      <c r="AS783" s="41">
        <v>24361502</v>
      </c>
      <c r="AT783" s="41"/>
      <c r="AU783" s="40"/>
    </row>
    <row r="784" spans="1:47">
      <c r="A784" s="9" t="s">
        <v>9</v>
      </c>
      <c r="B784" s="10" t="s">
        <v>5743</v>
      </c>
      <c r="C784" s="6" t="e">
        <f>VLOOKUP(B784,Hoja1!A:G,3,FALSE)</f>
        <v>#N/A</v>
      </c>
      <c r="D784" s="6" t="e">
        <f>VLOOKUP(B784,Hoja1!A:G,5,FALSE)</f>
        <v>#N/A</v>
      </c>
      <c r="E784" s="6" t="e">
        <f>_xlfn.XLOOKUP(B784,#REF!,#REF!," ")</f>
        <v>#REF!</v>
      </c>
      <c r="F784" s="3" t="e">
        <f>VLOOKUP(B784,Hoja1!A:G,7,FALSE)</f>
        <v>#N/A</v>
      </c>
      <c r="G784" s="11"/>
      <c r="H784" s="12">
        <v>8</v>
      </c>
      <c r="I784" s="12">
        <v>240</v>
      </c>
      <c r="J784" s="13"/>
      <c r="K784" s="5"/>
      <c r="L784" s="13"/>
      <c r="M784" s="14"/>
      <c r="N784" s="15">
        <f t="shared" si="153"/>
        <v>0</v>
      </c>
      <c r="O784" s="16"/>
      <c r="P784" s="17"/>
      <c r="Q784" s="17">
        <f t="shared" si="156"/>
        <v>0</v>
      </c>
      <c r="R784" s="18">
        <f t="shared" si="146"/>
        <v>0</v>
      </c>
      <c r="S784" s="17">
        <f t="shared" si="147"/>
        <v>0</v>
      </c>
      <c r="T784" s="19" t="e">
        <f>+AA784*S784</f>
        <v>#N/A</v>
      </c>
      <c r="U784" s="20">
        <v>1</v>
      </c>
      <c r="V784" s="20">
        <v>9</v>
      </c>
      <c r="W784" s="20"/>
      <c r="X784" s="21">
        <f t="shared" si="148"/>
        <v>0</v>
      </c>
      <c r="Y784" s="22">
        <f t="shared" ca="1" si="149"/>
        <v>192.27083333333334</v>
      </c>
      <c r="Z784" s="26" t="e">
        <v>#N/A</v>
      </c>
      <c r="AA784" s="26" t="e">
        <f>VLOOKUP(B784,Hoja2!A:H,8,FALSE)</f>
        <v>#N/A</v>
      </c>
      <c r="AB784" s="27" t="e">
        <v>#N/A</v>
      </c>
      <c r="AC784" s="26"/>
      <c r="AD784" s="27"/>
      <c r="AE784" s="24"/>
      <c r="AF784" s="24"/>
      <c r="AG784" s="24" t="e">
        <f>VLOOKUP(B784,ARL!A:Z,22,FALSE)</f>
        <v>#N/A</v>
      </c>
      <c r="AH784" s="25" t="str">
        <f t="shared" ca="1" si="150"/>
        <v>TERMINADO</v>
      </c>
      <c r="AI784" s="44"/>
      <c r="AJ784" s="44"/>
      <c r="AK784" s="44"/>
      <c r="AL784" s="44"/>
      <c r="AM784" s="44"/>
      <c r="AN784" s="23"/>
      <c r="AO784" s="8"/>
      <c r="AP784" s="23"/>
      <c r="AQ784" s="45"/>
      <c r="AR784" s="41">
        <v>51118001</v>
      </c>
      <c r="AS784" s="41">
        <v>24361502</v>
      </c>
      <c r="AT784" s="41"/>
      <c r="AU784" s="40"/>
    </row>
    <row r="785" spans="1:47">
      <c r="A785" s="9" t="s">
        <v>9</v>
      </c>
      <c r="B785" s="10" t="s">
        <v>5744</v>
      </c>
      <c r="C785" s="6" t="e">
        <f>VLOOKUP(B785,Hoja1!A:G,3,FALSE)</f>
        <v>#N/A</v>
      </c>
      <c r="D785" s="6" t="e">
        <f>VLOOKUP(B785,Hoja1!A:G,5,FALSE)</f>
        <v>#N/A</v>
      </c>
      <c r="E785" s="6" t="e">
        <f>_xlfn.XLOOKUP(B785,#REF!,#REF!," ")</f>
        <v>#REF!</v>
      </c>
      <c r="F785" s="3" t="e">
        <f>VLOOKUP(B785,Hoja1!A:G,7,FALSE)</f>
        <v>#N/A</v>
      </c>
      <c r="G785" s="11"/>
      <c r="H785" s="12">
        <v>8</v>
      </c>
      <c r="I785" s="12">
        <v>240</v>
      </c>
      <c r="J785" s="13"/>
      <c r="K785" s="5"/>
      <c r="L785" s="13"/>
      <c r="M785" s="14"/>
      <c r="N785" s="15">
        <f t="shared" si="153"/>
        <v>0</v>
      </c>
      <c r="O785" s="16"/>
      <c r="P785" s="17"/>
      <c r="Q785" s="17">
        <f t="shared" si="156"/>
        <v>0</v>
      </c>
      <c r="R785" s="18">
        <f t="shared" si="146"/>
        <v>0</v>
      </c>
      <c r="S785" s="17">
        <f t="shared" si="147"/>
        <v>0</v>
      </c>
      <c r="T785" s="19" t="e">
        <f>+AA785*S785</f>
        <v>#N/A</v>
      </c>
      <c r="U785" s="20">
        <v>1</v>
      </c>
      <c r="V785" s="20">
        <v>9</v>
      </c>
      <c r="W785" s="20"/>
      <c r="X785" s="21">
        <f t="shared" si="148"/>
        <v>0</v>
      </c>
      <c r="Y785" s="22">
        <f t="shared" ca="1" si="149"/>
        <v>192.27083333333334</v>
      </c>
      <c r="Z785" s="26" t="e">
        <v>#N/A</v>
      </c>
      <c r="AA785" s="26" t="e">
        <f>VLOOKUP(B785,Hoja2!A:H,8,FALSE)</f>
        <v>#N/A</v>
      </c>
      <c r="AB785" s="27" t="e">
        <v>#N/A</v>
      </c>
      <c r="AC785" s="26"/>
      <c r="AD785" s="27"/>
      <c r="AE785" s="24"/>
      <c r="AF785" s="24"/>
      <c r="AG785" s="24" t="e">
        <f>VLOOKUP(B785,ARL!A:Z,22,FALSE)</f>
        <v>#N/A</v>
      </c>
      <c r="AH785" s="25" t="str">
        <f t="shared" ca="1" si="150"/>
        <v>TERMINADO</v>
      </c>
      <c r="AI785" s="44"/>
      <c r="AJ785" s="44"/>
      <c r="AK785" s="44"/>
      <c r="AL785" s="44"/>
      <c r="AM785" s="44"/>
      <c r="AN785" s="23"/>
      <c r="AO785" s="8"/>
      <c r="AP785" s="23"/>
      <c r="AQ785" s="45"/>
      <c r="AR785" s="41">
        <v>51118001</v>
      </c>
      <c r="AS785" s="41">
        <v>24361502</v>
      </c>
      <c r="AT785" s="41"/>
      <c r="AU785" s="40"/>
    </row>
    <row r="786" spans="1:47" ht="36">
      <c r="A786" s="9" t="s">
        <v>9</v>
      </c>
      <c r="B786" s="10" t="s">
        <v>3397</v>
      </c>
      <c r="C786" s="6" t="str">
        <f>VLOOKUP(B786,Hoja1!A:G,3,FALSE)</f>
        <v>JOSE RICARDO CAÑON DIAZ</v>
      </c>
      <c r="D786" s="6" t="str">
        <f>VLOOKUP(B786,Hoja1!A:G,5,FALSE)</f>
        <v>MIGUEL IVÁN PIRAGUA PADILLA</v>
      </c>
      <c r="E786" s="6" t="e">
        <f>_xlfn.XLOOKUP(B786,#REF!,#REF!," ")</f>
        <v>#REF!</v>
      </c>
      <c r="F786" s="3" t="str">
        <f>VLOOKUP(B786,Hoja1!A:G,7,FALSE)</f>
        <v>VICTOR MAURICIO ARDILA RODRIGUEZ</v>
      </c>
      <c r="G786" s="11">
        <v>46052</v>
      </c>
      <c r="H786" s="12">
        <v>8</v>
      </c>
      <c r="I786" s="12">
        <v>240</v>
      </c>
      <c r="J786" s="13">
        <v>46064</v>
      </c>
      <c r="K786" s="5"/>
      <c r="L786" s="13">
        <v>46305</v>
      </c>
      <c r="M786" s="14"/>
      <c r="N786" s="15">
        <f t="shared" si="153"/>
        <v>46305</v>
      </c>
      <c r="O786" s="16">
        <v>61520000</v>
      </c>
      <c r="P786" s="17"/>
      <c r="Q786" s="17">
        <f t="shared" si="156"/>
        <v>61520000</v>
      </c>
      <c r="R786" s="18">
        <f t="shared" si="146"/>
        <v>7690000</v>
      </c>
      <c r="S786" s="17">
        <f t="shared" si="147"/>
        <v>256333.33333333334</v>
      </c>
      <c r="T786" s="19">
        <f>30*S786</f>
        <v>7690000</v>
      </c>
      <c r="U786" s="20">
        <v>2</v>
      </c>
      <c r="V786" s="20">
        <v>9</v>
      </c>
      <c r="W786" s="20">
        <f>20+30</f>
        <v>50</v>
      </c>
      <c r="X786" s="21">
        <f t="shared" si="148"/>
        <v>0.20833333333333334</v>
      </c>
      <c r="Y786" s="22">
        <f t="shared" ca="1" si="149"/>
        <v>0.33750000000000002</v>
      </c>
      <c r="Z786" s="26" t="s">
        <v>4244</v>
      </c>
      <c r="AA786" s="26">
        <f>VLOOKUP(B786,Hoja2!A:H,8,FALSE)</f>
        <v>2018</v>
      </c>
      <c r="AB786" s="27">
        <v>46064</v>
      </c>
      <c r="AC786" s="26"/>
      <c r="AD786" s="27"/>
      <c r="AE786" s="24" t="s">
        <v>8</v>
      </c>
      <c r="AF786" s="24" t="s">
        <v>9</v>
      </c>
      <c r="AG786" s="24">
        <f>VLOOKUP(B786,ARL!A:Z,22,FALSE)</f>
        <v>4</v>
      </c>
      <c r="AH786" s="25" t="str">
        <f t="shared" ca="1" si="150"/>
        <v>VIGENTE</v>
      </c>
      <c r="AI786" s="44"/>
      <c r="AJ786" s="44"/>
      <c r="AK786" s="44"/>
      <c r="AL786" s="44" t="s">
        <v>0</v>
      </c>
      <c r="AM786" s="44" t="s">
        <v>0</v>
      </c>
      <c r="AN786" s="23"/>
      <c r="AO786" s="8" t="s">
        <v>2</v>
      </c>
      <c r="AP786" s="23">
        <v>46111</v>
      </c>
      <c r="AQ786" s="45" t="s">
        <v>0</v>
      </c>
      <c r="AR786" s="41">
        <v>51118001</v>
      </c>
      <c r="AS786" s="41">
        <v>24361502</v>
      </c>
      <c r="AT786" s="41" t="s">
        <v>5407</v>
      </c>
      <c r="AU786" s="40">
        <v>79565140</v>
      </c>
    </row>
    <row r="787" spans="1:47">
      <c r="A787" s="9" t="s">
        <v>9</v>
      </c>
      <c r="B787" s="10" t="s">
        <v>5745</v>
      </c>
      <c r="C787" s="6" t="e">
        <f>VLOOKUP(B787,Hoja1!A:G,3,FALSE)</f>
        <v>#N/A</v>
      </c>
      <c r="D787" s="6" t="e">
        <f>VLOOKUP(B787,Hoja1!A:G,5,FALSE)</f>
        <v>#N/A</v>
      </c>
      <c r="E787" s="6" t="e">
        <f>_xlfn.XLOOKUP(B787,#REF!,#REF!," ")</f>
        <v>#REF!</v>
      </c>
      <c r="F787" s="3" t="e">
        <f>VLOOKUP(B787,Hoja1!A:G,7,FALSE)</f>
        <v>#N/A</v>
      </c>
      <c r="G787" s="11"/>
      <c r="H787" s="12">
        <v>8</v>
      </c>
      <c r="I787" s="12">
        <v>240</v>
      </c>
      <c r="J787" s="13"/>
      <c r="K787" s="5"/>
      <c r="L787" s="13"/>
      <c r="M787" s="14"/>
      <c r="N787" s="15">
        <f t="shared" si="153"/>
        <v>0</v>
      </c>
      <c r="O787" s="16"/>
      <c r="P787" s="17"/>
      <c r="Q787" s="17">
        <f t="shared" si="156"/>
        <v>0</v>
      </c>
      <c r="R787" s="18">
        <f t="shared" si="146"/>
        <v>0</v>
      </c>
      <c r="S787" s="17">
        <f t="shared" si="147"/>
        <v>0</v>
      </c>
      <c r="T787" s="19" t="e">
        <f>+AA787*S787</f>
        <v>#N/A</v>
      </c>
      <c r="U787" s="20">
        <v>1</v>
      </c>
      <c r="V787" s="20">
        <v>9</v>
      </c>
      <c r="W787" s="20"/>
      <c r="X787" s="21">
        <f t="shared" si="148"/>
        <v>0</v>
      </c>
      <c r="Y787" s="22">
        <f t="shared" ca="1" si="149"/>
        <v>192.27083333333334</v>
      </c>
      <c r="Z787" s="26" t="e">
        <v>#N/A</v>
      </c>
      <c r="AA787" s="26" t="e">
        <f>VLOOKUP(B787,Hoja2!A:H,8,FALSE)</f>
        <v>#N/A</v>
      </c>
      <c r="AB787" s="27" t="e">
        <v>#N/A</v>
      </c>
      <c r="AC787" s="26"/>
      <c r="AD787" s="27"/>
      <c r="AE787" s="24"/>
      <c r="AF787" s="24"/>
      <c r="AG787" s="24" t="e">
        <f>VLOOKUP(B787,ARL!A:Z,22,FALSE)</f>
        <v>#N/A</v>
      </c>
      <c r="AH787" s="25" t="str">
        <f t="shared" ca="1" si="150"/>
        <v>TERMINADO</v>
      </c>
      <c r="AI787" s="44"/>
      <c r="AJ787" s="44"/>
      <c r="AK787" s="44"/>
      <c r="AL787" s="44"/>
      <c r="AM787" s="44"/>
      <c r="AN787" s="23"/>
      <c r="AO787" s="8"/>
      <c r="AP787" s="23"/>
      <c r="AQ787" s="45"/>
      <c r="AR787" s="41">
        <v>51118001</v>
      </c>
      <c r="AS787" s="41">
        <v>24361502</v>
      </c>
      <c r="AT787" s="41"/>
      <c r="AU787" s="40"/>
    </row>
    <row r="788" spans="1:47">
      <c r="A788" s="9" t="s">
        <v>9</v>
      </c>
      <c r="B788" s="10" t="s">
        <v>5746</v>
      </c>
      <c r="C788" s="6" t="e">
        <f>VLOOKUP(B788,Hoja1!A:G,3,FALSE)</f>
        <v>#N/A</v>
      </c>
      <c r="D788" s="6" t="e">
        <f>VLOOKUP(B788,Hoja1!A:G,5,FALSE)</f>
        <v>#N/A</v>
      </c>
      <c r="E788" s="6" t="e">
        <f>_xlfn.XLOOKUP(B788,#REF!,#REF!," ")</f>
        <v>#REF!</v>
      </c>
      <c r="F788" s="3" t="e">
        <f>VLOOKUP(B788,Hoja1!A:G,7,FALSE)</f>
        <v>#N/A</v>
      </c>
      <c r="G788" s="11"/>
      <c r="H788" s="12">
        <v>8</v>
      </c>
      <c r="I788" s="12">
        <v>240</v>
      </c>
      <c r="J788" s="13"/>
      <c r="K788" s="5"/>
      <c r="L788" s="13"/>
      <c r="M788" s="14"/>
      <c r="N788" s="15">
        <f t="shared" si="153"/>
        <v>0</v>
      </c>
      <c r="O788" s="16"/>
      <c r="P788" s="17"/>
      <c r="Q788" s="17">
        <f t="shared" si="156"/>
        <v>0</v>
      </c>
      <c r="R788" s="18">
        <f t="shared" si="146"/>
        <v>0</v>
      </c>
      <c r="S788" s="17">
        <f t="shared" si="147"/>
        <v>0</v>
      </c>
      <c r="T788" s="19" t="e">
        <f>+AA788*S788</f>
        <v>#N/A</v>
      </c>
      <c r="U788" s="20">
        <v>1</v>
      </c>
      <c r="V788" s="20">
        <v>9</v>
      </c>
      <c r="W788" s="20"/>
      <c r="X788" s="21">
        <f t="shared" si="148"/>
        <v>0</v>
      </c>
      <c r="Y788" s="22">
        <f t="shared" ca="1" si="149"/>
        <v>192.27083333333334</v>
      </c>
      <c r="Z788" s="26" t="e">
        <v>#N/A</v>
      </c>
      <c r="AA788" s="26" t="e">
        <f>VLOOKUP(B788,Hoja2!A:H,8,FALSE)</f>
        <v>#N/A</v>
      </c>
      <c r="AB788" s="27" t="e">
        <v>#N/A</v>
      </c>
      <c r="AC788" s="26"/>
      <c r="AD788" s="27"/>
      <c r="AE788" s="24"/>
      <c r="AF788" s="24"/>
      <c r="AG788" s="24" t="e">
        <f>VLOOKUP(B788,ARL!A:Z,22,FALSE)</f>
        <v>#N/A</v>
      </c>
      <c r="AH788" s="25" t="str">
        <f t="shared" ca="1" si="150"/>
        <v>TERMINADO</v>
      </c>
      <c r="AI788" s="44"/>
      <c r="AJ788" s="44"/>
      <c r="AK788" s="44"/>
      <c r="AL788" s="44"/>
      <c r="AM788" s="44"/>
      <c r="AN788" s="23"/>
      <c r="AO788" s="8"/>
      <c r="AP788" s="23"/>
      <c r="AQ788" s="45"/>
      <c r="AR788" s="41">
        <v>51118001</v>
      </c>
      <c r="AS788" s="41">
        <v>24361502</v>
      </c>
      <c r="AT788" s="41"/>
      <c r="AU788" s="40"/>
    </row>
    <row r="789" spans="1:47">
      <c r="A789" s="9" t="s">
        <v>9</v>
      </c>
      <c r="B789" s="10" t="s">
        <v>3402</v>
      </c>
      <c r="C789" s="6" t="e">
        <f>VLOOKUP(B789,Hoja1!A:G,3,FALSE)</f>
        <v>#N/A</v>
      </c>
      <c r="D789" s="6" t="e">
        <f>VLOOKUP(B789,Hoja1!A:G,5,FALSE)</f>
        <v>#N/A</v>
      </c>
      <c r="E789" s="6" t="e">
        <f>_xlfn.XLOOKUP(B789,#REF!,#REF!," ")</f>
        <v>#REF!</v>
      </c>
      <c r="F789" s="3" t="e">
        <f>VLOOKUP(B789,Hoja1!A:G,7,FALSE)</f>
        <v>#N/A</v>
      </c>
      <c r="G789" s="11"/>
      <c r="H789" s="12">
        <v>8</v>
      </c>
      <c r="I789" s="12">
        <v>240</v>
      </c>
      <c r="J789" s="13"/>
      <c r="K789" s="5"/>
      <c r="L789" s="13"/>
      <c r="M789" s="14"/>
      <c r="N789" s="15">
        <f t="shared" si="153"/>
        <v>0</v>
      </c>
      <c r="O789" s="16"/>
      <c r="P789" s="17"/>
      <c r="Q789" s="17">
        <f t="shared" si="156"/>
        <v>0</v>
      </c>
      <c r="R789" s="18">
        <f t="shared" si="146"/>
        <v>0</v>
      </c>
      <c r="S789" s="17">
        <f t="shared" si="147"/>
        <v>0</v>
      </c>
      <c r="T789" s="19" t="e">
        <f>+AA789*S789</f>
        <v>#N/A</v>
      </c>
      <c r="U789" s="20">
        <v>1</v>
      </c>
      <c r="V789" s="20">
        <v>9</v>
      </c>
      <c r="W789" s="20"/>
      <c r="X789" s="21">
        <f t="shared" si="148"/>
        <v>0</v>
      </c>
      <c r="Y789" s="22">
        <f t="shared" ca="1" si="149"/>
        <v>192.27083333333334</v>
      </c>
      <c r="Z789" s="26" t="e">
        <v>#N/A</v>
      </c>
      <c r="AA789" s="26" t="e">
        <f>VLOOKUP(B789,Hoja2!A:H,8,FALSE)</f>
        <v>#N/A</v>
      </c>
      <c r="AB789" s="27" t="e">
        <v>#N/A</v>
      </c>
      <c r="AC789" s="26"/>
      <c r="AD789" s="27"/>
      <c r="AE789" s="24"/>
      <c r="AF789" s="24"/>
      <c r="AG789" s="24">
        <f>VLOOKUP(B789,ARL!A:Z,22,FALSE)</f>
        <v>5</v>
      </c>
      <c r="AH789" s="25" t="str">
        <f t="shared" ca="1" si="150"/>
        <v>TERMINADO</v>
      </c>
      <c r="AI789" s="44"/>
      <c r="AJ789" s="44"/>
      <c r="AK789" s="44"/>
      <c r="AL789" s="44"/>
      <c r="AM789" s="44"/>
      <c r="AN789" s="23"/>
      <c r="AO789" s="8"/>
      <c r="AP789" s="23"/>
      <c r="AQ789" s="45"/>
      <c r="AR789" s="41">
        <v>51118001</v>
      </c>
      <c r="AS789" s="41">
        <v>24361502</v>
      </c>
      <c r="AT789" s="41"/>
      <c r="AU789" s="40"/>
    </row>
    <row r="790" spans="1:47" ht="36">
      <c r="A790" s="9" t="s">
        <v>9</v>
      </c>
      <c r="B790" s="10" t="s">
        <v>3409</v>
      </c>
      <c r="C790" s="6" t="str">
        <f>VLOOKUP(B790,Hoja1!A:G,3,FALSE)</f>
        <v>JUAN DANIEL CHAVES ARAOZ</v>
      </c>
      <c r="D790" s="6" t="str">
        <f>VLOOKUP(B790,Hoja1!A:G,5,FALSE)</f>
        <v>CINDY STEFANY HEREDIA LEGUIZAMÓN</v>
      </c>
      <c r="E790" s="6" t="e">
        <f>_xlfn.XLOOKUP(B790,#REF!,#REF!," ")</f>
        <v>#REF!</v>
      </c>
      <c r="F790" s="3" t="str">
        <f>VLOOKUP(B790,Hoja1!A:G,7,FALSE)</f>
        <v>DARWIN JOHAN CRISTANCHO MICAN</v>
      </c>
      <c r="G790" s="11">
        <v>46051</v>
      </c>
      <c r="H790" s="12">
        <v>8</v>
      </c>
      <c r="I790" s="12">
        <v>240</v>
      </c>
      <c r="J790" s="13">
        <v>46064</v>
      </c>
      <c r="K790" s="5" t="s">
        <v>4248</v>
      </c>
      <c r="L790" s="13">
        <v>46305</v>
      </c>
      <c r="M790" s="14">
        <v>0</v>
      </c>
      <c r="N790" s="15">
        <f t="shared" si="153"/>
        <v>46305</v>
      </c>
      <c r="O790" s="16">
        <v>61520000</v>
      </c>
      <c r="P790" s="17">
        <v>0</v>
      </c>
      <c r="Q790" s="17">
        <f t="shared" si="156"/>
        <v>61520000</v>
      </c>
      <c r="R790" s="18">
        <f t="shared" ref="R790:R853" si="157">+Q790/(H790+(M790/30))</f>
        <v>7690000</v>
      </c>
      <c r="S790" s="17">
        <f t="shared" ref="S790:S853" si="158">R790/30</f>
        <v>256333.33333333334</v>
      </c>
      <c r="T790" s="19">
        <f>30*S790</f>
        <v>7690000</v>
      </c>
      <c r="U790" s="20">
        <v>2</v>
      </c>
      <c r="V790" s="20">
        <v>9</v>
      </c>
      <c r="W790" s="20">
        <f>20+30</f>
        <v>50</v>
      </c>
      <c r="X790" s="21">
        <f t="shared" ref="X790:X853" si="159">+W790/(I790+M790)</f>
        <v>0.20833333333333334</v>
      </c>
      <c r="Y790" s="22">
        <f t="shared" ref="Y790:Y853" ca="1" si="160">((TODAY()-J790)/I790)</f>
        <v>0.33750000000000002</v>
      </c>
      <c r="Z790" s="26" t="s">
        <v>4244</v>
      </c>
      <c r="AA790" s="26">
        <f>VLOOKUP(B790,Hoja2!A:H,8,FALSE)</f>
        <v>2020</v>
      </c>
      <c r="AB790" s="27">
        <v>46064</v>
      </c>
      <c r="AC790" s="26"/>
      <c r="AD790" s="27"/>
      <c r="AE790" s="24" t="s">
        <v>4</v>
      </c>
      <c r="AF790" s="24" t="s">
        <v>8</v>
      </c>
      <c r="AG790" s="24">
        <f>VLOOKUP(B790,ARL!A:Z,22,FALSE)</f>
        <v>4</v>
      </c>
      <c r="AH790" s="25" t="str">
        <f t="shared" ref="AH790:AH853" ca="1" si="161">IF(N790&gt;$AH$1,"VIGENTE","TERMINADO")</f>
        <v>VIGENTE</v>
      </c>
      <c r="AI790" s="44" t="s">
        <v>3</v>
      </c>
      <c r="AJ790" s="44" t="s">
        <v>3</v>
      </c>
      <c r="AK790" s="44" t="s">
        <v>3</v>
      </c>
      <c r="AL790" s="44" t="s">
        <v>3</v>
      </c>
      <c r="AM790" s="44" t="s">
        <v>3</v>
      </c>
      <c r="AN790" s="23"/>
      <c r="AO790" s="8" t="s">
        <v>2</v>
      </c>
      <c r="AP790" s="23">
        <v>46112</v>
      </c>
      <c r="AQ790" s="45" t="s">
        <v>0</v>
      </c>
      <c r="AR790" s="41">
        <v>51118001</v>
      </c>
      <c r="AS790" s="41">
        <v>24361502</v>
      </c>
      <c r="AT790" s="41" t="s">
        <v>5460</v>
      </c>
      <c r="AU790" s="40"/>
    </row>
    <row r="791" spans="1:47">
      <c r="A791" s="9" t="s">
        <v>9</v>
      </c>
      <c r="B791" s="10" t="s">
        <v>5747</v>
      </c>
      <c r="C791" s="6" t="e">
        <f>VLOOKUP(B791,Hoja1!A:G,3,FALSE)</f>
        <v>#N/A</v>
      </c>
      <c r="D791" s="6" t="e">
        <f>VLOOKUP(B791,Hoja1!A:G,5,FALSE)</f>
        <v>#N/A</v>
      </c>
      <c r="E791" s="6" t="e">
        <f>_xlfn.XLOOKUP(B791,#REF!,#REF!," ")</f>
        <v>#REF!</v>
      </c>
      <c r="F791" s="3" t="e">
        <f>VLOOKUP(B791,Hoja1!A:G,7,FALSE)</f>
        <v>#N/A</v>
      </c>
      <c r="G791" s="11"/>
      <c r="H791" s="12">
        <v>8</v>
      </c>
      <c r="I791" s="12">
        <v>240</v>
      </c>
      <c r="J791" s="13"/>
      <c r="K791" s="5"/>
      <c r="L791" s="13"/>
      <c r="M791" s="14"/>
      <c r="N791" s="15">
        <f t="shared" si="153"/>
        <v>0</v>
      </c>
      <c r="O791" s="16"/>
      <c r="P791" s="17"/>
      <c r="Q791" s="17">
        <f t="shared" si="156"/>
        <v>0</v>
      </c>
      <c r="R791" s="18">
        <f t="shared" si="157"/>
        <v>0</v>
      </c>
      <c r="S791" s="17">
        <f t="shared" si="158"/>
        <v>0</v>
      </c>
      <c r="T791" s="19" t="e">
        <f>+AA791*S791</f>
        <v>#N/A</v>
      </c>
      <c r="U791" s="20">
        <v>1</v>
      </c>
      <c r="V791" s="20">
        <v>9</v>
      </c>
      <c r="W791" s="20"/>
      <c r="X791" s="21">
        <f t="shared" si="159"/>
        <v>0</v>
      </c>
      <c r="Y791" s="22">
        <f t="shared" ca="1" si="160"/>
        <v>192.27083333333334</v>
      </c>
      <c r="Z791" s="26" t="e">
        <v>#N/A</v>
      </c>
      <c r="AA791" s="26" t="e">
        <f>VLOOKUP(B791,Hoja2!A:H,8,FALSE)</f>
        <v>#N/A</v>
      </c>
      <c r="AB791" s="27" t="e">
        <v>#N/A</v>
      </c>
      <c r="AC791" s="26"/>
      <c r="AD791" s="27"/>
      <c r="AE791" s="24"/>
      <c r="AF791" s="24"/>
      <c r="AG791" s="24" t="e">
        <f>VLOOKUP(B791,ARL!A:Z,22,FALSE)</f>
        <v>#N/A</v>
      </c>
      <c r="AH791" s="25" t="str">
        <f t="shared" ca="1" si="161"/>
        <v>TERMINADO</v>
      </c>
      <c r="AI791" s="44"/>
      <c r="AJ791" s="44"/>
      <c r="AK791" s="44"/>
      <c r="AL791" s="44"/>
      <c r="AM791" s="44"/>
      <c r="AN791" s="23"/>
      <c r="AO791" s="8"/>
      <c r="AP791" s="23"/>
      <c r="AQ791" s="45"/>
      <c r="AR791" s="41">
        <v>51118001</v>
      </c>
      <c r="AS791" s="41">
        <v>24361502</v>
      </c>
      <c r="AT791" s="41"/>
      <c r="AU791" s="40"/>
    </row>
    <row r="792" spans="1:47">
      <c r="A792" s="9" t="s">
        <v>9</v>
      </c>
      <c r="B792" s="10" t="s">
        <v>5748</v>
      </c>
      <c r="C792" s="6" t="e">
        <f>VLOOKUP(B792,Hoja1!A:G,3,FALSE)</f>
        <v>#N/A</v>
      </c>
      <c r="D792" s="6" t="e">
        <f>VLOOKUP(B792,Hoja1!A:G,5,FALSE)</f>
        <v>#N/A</v>
      </c>
      <c r="E792" s="6" t="e">
        <f>_xlfn.XLOOKUP(B792,#REF!,#REF!," ")</f>
        <v>#REF!</v>
      </c>
      <c r="F792" s="3" t="e">
        <f>VLOOKUP(B792,Hoja1!A:G,7,FALSE)</f>
        <v>#N/A</v>
      </c>
      <c r="G792" s="11"/>
      <c r="H792" s="12">
        <v>8</v>
      </c>
      <c r="I792" s="12">
        <v>240</v>
      </c>
      <c r="J792" s="13"/>
      <c r="K792" s="5"/>
      <c r="L792" s="13"/>
      <c r="M792" s="14"/>
      <c r="N792" s="15">
        <f t="shared" si="153"/>
        <v>0</v>
      </c>
      <c r="O792" s="16"/>
      <c r="P792" s="17"/>
      <c r="Q792" s="17">
        <f t="shared" si="156"/>
        <v>0</v>
      </c>
      <c r="R792" s="18">
        <f t="shared" si="157"/>
        <v>0</v>
      </c>
      <c r="S792" s="17">
        <f t="shared" si="158"/>
        <v>0</v>
      </c>
      <c r="T792" s="19" t="e">
        <f>+AA792*S792</f>
        <v>#N/A</v>
      </c>
      <c r="U792" s="20">
        <v>1</v>
      </c>
      <c r="V792" s="20">
        <v>9</v>
      </c>
      <c r="W792" s="20"/>
      <c r="X792" s="21">
        <f t="shared" si="159"/>
        <v>0</v>
      </c>
      <c r="Y792" s="22">
        <f t="shared" ca="1" si="160"/>
        <v>192.27083333333334</v>
      </c>
      <c r="Z792" s="26" t="e">
        <v>#N/A</v>
      </c>
      <c r="AA792" s="26" t="e">
        <f>VLOOKUP(B792,Hoja2!A:H,8,FALSE)</f>
        <v>#N/A</v>
      </c>
      <c r="AB792" s="27" t="e">
        <v>#N/A</v>
      </c>
      <c r="AC792" s="26"/>
      <c r="AD792" s="27"/>
      <c r="AE792" s="24"/>
      <c r="AF792" s="24"/>
      <c r="AG792" s="24" t="e">
        <f>VLOOKUP(B792,ARL!A:Z,22,FALSE)</f>
        <v>#N/A</v>
      </c>
      <c r="AH792" s="25" t="str">
        <f t="shared" ca="1" si="161"/>
        <v>TERMINADO</v>
      </c>
      <c r="AI792" s="44"/>
      <c r="AJ792" s="44"/>
      <c r="AK792" s="44"/>
      <c r="AL792" s="44"/>
      <c r="AM792" s="44"/>
      <c r="AN792" s="23"/>
      <c r="AO792" s="8"/>
      <c r="AP792" s="23"/>
      <c r="AQ792" s="45"/>
      <c r="AR792" s="41">
        <v>51118001</v>
      </c>
      <c r="AS792" s="41">
        <v>24361502</v>
      </c>
      <c r="AT792" s="41"/>
      <c r="AU792" s="40"/>
    </row>
    <row r="793" spans="1:47">
      <c r="A793" s="9" t="s">
        <v>9</v>
      </c>
      <c r="B793" s="10" t="s">
        <v>5749</v>
      </c>
      <c r="C793" s="6" t="e">
        <f>VLOOKUP(B793,Hoja1!A:G,3,FALSE)</f>
        <v>#N/A</v>
      </c>
      <c r="D793" s="6" t="e">
        <f>VLOOKUP(B793,Hoja1!A:G,5,FALSE)</f>
        <v>#N/A</v>
      </c>
      <c r="E793" s="6" t="e">
        <f>_xlfn.XLOOKUP(B793,#REF!,#REF!," ")</f>
        <v>#REF!</v>
      </c>
      <c r="F793" s="3" t="e">
        <f>VLOOKUP(B793,Hoja1!A:G,7,FALSE)</f>
        <v>#N/A</v>
      </c>
      <c r="G793" s="11"/>
      <c r="H793" s="12">
        <v>8</v>
      </c>
      <c r="I793" s="12">
        <v>240</v>
      </c>
      <c r="J793" s="13"/>
      <c r="K793" s="5"/>
      <c r="L793" s="13"/>
      <c r="M793" s="14"/>
      <c r="N793" s="15">
        <f t="shared" si="153"/>
        <v>0</v>
      </c>
      <c r="O793" s="16"/>
      <c r="P793" s="17"/>
      <c r="Q793" s="17">
        <f t="shared" si="156"/>
        <v>0</v>
      </c>
      <c r="R793" s="18">
        <f t="shared" si="157"/>
        <v>0</v>
      </c>
      <c r="S793" s="17">
        <f t="shared" si="158"/>
        <v>0</v>
      </c>
      <c r="T793" s="19" t="e">
        <f>+AA793*S793</f>
        <v>#N/A</v>
      </c>
      <c r="U793" s="20">
        <v>1</v>
      </c>
      <c r="V793" s="20">
        <v>9</v>
      </c>
      <c r="W793" s="20"/>
      <c r="X793" s="21">
        <f t="shared" si="159"/>
        <v>0</v>
      </c>
      <c r="Y793" s="22">
        <f t="shared" ca="1" si="160"/>
        <v>192.27083333333334</v>
      </c>
      <c r="Z793" s="26" t="e">
        <v>#N/A</v>
      </c>
      <c r="AA793" s="26" t="e">
        <f>VLOOKUP(B793,Hoja2!A:H,8,FALSE)</f>
        <v>#N/A</v>
      </c>
      <c r="AB793" s="27" t="e">
        <v>#N/A</v>
      </c>
      <c r="AC793" s="26"/>
      <c r="AD793" s="27"/>
      <c r="AE793" s="24"/>
      <c r="AF793" s="24"/>
      <c r="AG793" s="24" t="e">
        <f>VLOOKUP(B793,ARL!A:Z,22,FALSE)</f>
        <v>#N/A</v>
      </c>
      <c r="AH793" s="25" t="str">
        <f t="shared" ca="1" si="161"/>
        <v>TERMINADO</v>
      </c>
      <c r="AI793" s="44"/>
      <c r="AJ793" s="44"/>
      <c r="AK793" s="44"/>
      <c r="AL793" s="44"/>
      <c r="AM793" s="44"/>
      <c r="AN793" s="23"/>
      <c r="AO793" s="8"/>
      <c r="AP793" s="23"/>
      <c r="AQ793" s="45"/>
      <c r="AR793" s="41">
        <v>51118001</v>
      </c>
      <c r="AS793" s="41">
        <v>24361502</v>
      </c>
      <c r="AT793" s="41"/>
      <c r="AU793" s="40"/>
    </row>
    <row r="794" spans="1:47">
      <c r="A794" s="9" t="s">
        <v>9</v>
      </c>
      <c r="B794" s="10" t="s">
        <v>5750</v>
      </c>
      <c r="C794" s="6" t="e">
        <f>VLOOKUP(B794,Hoja1!A:G,3,FALSE)</f>
        <v>#N/A</v>
      </c>
      <c r="D794" s="6" t="e">
        <f>VLOOKUP(B794,Hoja1!A:G,5,FALSE)</f>
        <v>#N/A</v>
      </c>
      <c r="E794" s="6" t="e">
        <f>_xlfn.XLOOKUP(B794,#REF!,#REF!," ")</f>
        <v>#REF!</v>
      </c>
      <c r="F794" s="3" t="e">
        <f>VLOOKUP(B794,Hoja1!A:G,7,FALSE)</f>
        <v>#N/A</v>
      </c>
      <c r="G794" s="11"/>
      <c r="H794" s="12">
        <v>8</v>
      </c>
      <c r="I794" s="12">
        <v>240</v>
      </c>
      <c r="J794" s="13"/>
      <c r="K794" s="5"/>
      <c r="L794" s="13"/>
      <c r="M794" s="14"/>
      <c r="N794" s="15">
        <f t="shared" si="153"/>
        <v>0</v>
      </c>
      <c r="O794" s="16"/>
      <c r="P794" s="17"/>
      <c r="Q794" s="17">
        <f t="shared" si="156"/>
        <v>0</v>
      </c>
      <c r="R794" s="18">
        <f t="shared" si="157"/>
        <v>0</v>
      </c>
      <c r="S794" s="17">
        <f t="shared" si="158"/>
        <v>0</v>
      </c>
      <c r="T794" s="19" t="e">
        <f>+AA794*S794</f>
        <v>#N/A</v>
      </c>
      <c r="U794" s="20">
        <v>1</v>
      </c>
      <c r="V794" s="20">
        <v>9</v>
      </c>
      <c r="W794" s="20"/>
      <c r="X794" s="21">
        <f t="shared" si="159"/>
        <v>0</v>
      </c>
      <c r="Y794" s="22">
        <f t="shared" ca="1" si="160"/>
        <v>192.27083333333334</v>
      </c>
      <c r="Z794" s="26" t="e">
        <v>#N/A</v>
      </c>
      <c r="AA794" s="26" t="e">
        <f>VLOOKUP(B794,Hoja2!A:H,8,FALSE)</f>
        <v>#N/A</v>
      </c>
      <c r="AB794" s="27" t="e">
        <v>#N/A</v>
      </c>
      <c r="AC794" s="26"/>
      <c r="AD794" s="27"/>
      <c r="AE794" s="24"/>
      <c r="AF794" s="24"/>
      <c r="AG794" s="24" t="e">
        <f>VLOOKUP(B794,ARL!A:Z,22,FALSE)</f>
        <v>#N/A</v>
      </c>
      <c r="AH794" s="25" t="str">
        <f t="shared" ca="1" si="161"/>
        <v>TERMINADO</v>
      </c>
      <c r="AI794" s="44"/>
      <c r="AJ794" s="44"/>
      <c r="AK794" s="44"/>
      <c r="AL794" s="44"/>
      <c r="AM794" s="44"/>
      <c r="AN794" s="23"/>
      <c r="AO794" s="8"/>
      <c r="AP794" s="23"/>
      <c r="AQ794" s="45"/>
      <c r="AR794" s="41">
        <v>51118001</v>
      </c>
      <c r="AS794" s="41">
        <v>24361502</v>
      </c>
      <c r="AT794" s="41"/>
      <c r="AU794" s="40"/>
    </row>
    <row r="795" spans="1:47">
      <c r="A795" s="9" t="s">
        <v>9</v>
      </c>
      <c r="B795" s="10" t="s">
        <v>5751</v>
      </c>
      <c r="C795" s="6" t="e">
        <f>VLOOKUP(B795,Hoja1!A:G,3,FALSE)</f>
        <v>#N/A</v>
      </c>
      <c r="D795" s="6" t="e">
        <f>VLOOKUP(B795,Hoja1!A:G,5,FALSE)</f>
        <v>#N/A</v>
      </c>
      <c r="E795" s="6" t="e">
        <f>_xlfn.XLOOKUP(B795,#REF!,#REF!," ")</f>
        <v>#REF!</v>
      </c>
      <c r="F795" s="3" t="e">
        <f>VLOOKUP(B795,Hoja1!A:G,7,FALSE)</f>
        <v>#N/A</v>
      </c>
      <c r="G795" s="11"/>
      <c r="H795" s="12">
        <v>8</v>
      </c>
      <c r="I795" s="12">
        <v>240</v>
      </c>
      <c r="J795" s="13"/>
      <c r="K795" s="5"/>
      <c r="L795" s="13"/>
      <c r="M795" s="14"/>
      <c r="N795" s="15">
        <f t="shared" si="153"/>
        <v>0</v>
      </c>
      <c r="O795" s="16"/>
      <c r="P795" s="17"/>
      <c r="Q795" s="17">
        <f t="shared" si="156"/>
        <v>0</v>
      </c>
      <c r="R795" s="18">
        <f t="shared" si="157"/>
        <v>0</v>
      </c>
      <c r="S795" s="17">
        <f t="shared" si="158"/>
        <v>0</v>
      </c>
      <c r="T795" s="19" t="e">
        <f>+AA795*S795</f>
        <v>#N/A</v>
      </c>
      <c r="U795" s="20">
        <v>1</v>
      </c>
      <c r="V795" s="20">
        <v>9</v>
      </c>
      <c r="W795" s="20"/>
      <c r="X795" s="21">
        <f t="shared" si="159"/>
        <v>0</v>
      </c>
      <c r="Y795" s="22">
        <f t="shared" ca="1" si="160"/>
        <v>192.27083333333334</v>
      </c>
      <c r="Z795" s="26" t="e">
        <v>#N/A</v>
      </c>
      <c r="AA795" s="26" t="e">
        <f>VLOOKUP(B795,Hoja2!A:H,8,FALSE)</f>
        <v>#N/A</v>
      </c>
      <c r="AB795" s="27" t="e">
        <v>#N/A</v>
      </c>
      <c r="AC795" s="26"/>
      <c r="AD795" s="27"/>
      <c r="AE795" s="24"/>
      <c r="AF795" s="24"/>
      <c r="AG795" s="24" t="e">
        <f>VLOOKUP(B795,ARL!A:Z,22,FALSE)</f>
        <v>#N/A</v>
      </c>
      <c r="AH795" s="25" t="str">
        <f t="shared" ca="1" si="161"/>
        <v>TERMINADO</v>
      </c>
      <c r="AI795" s="44"/>
      <c r="AJ795" s="44"/>
      <c r="AK795" s="44"/>
      <c r="AL795" s="44"/>
      <c r="AM795" s="44"/>
      <c r="AN795" s="23"/>
      <c r="AO795" s="8"/>
      <c r="AP795" s="23"/>
      <c r="AQ795" s="45"/>
      <c r="AR795" s="41">
        <v>51118001</v>
      </c>
      <c r="AS795" s="41">
        <v>24361502</v>
      </c>
      <c r="AT795" s="41"/>
      <c r="AU795" s="40"/>
    </row>
    <row r="796" spans="1:47" ht="36">
      <c r="A796" s="9" t="s">
        <v>9</v>
      </c>
      <c r="B796" s="10" t="s">
        <v>3413</v>
      </c>
      <c r="C796" s="6" t="str">
        <f>VLOOKUP(B796,Hoja1!A:G,3,FALSE)</f>
        <v>JHON ESTEBAN DIAZ COLORADO</v>
      </c>
      <c r="D796" s="6" t="str">
        <f>VLOOKUP(B796,Hoja1!A:G,5,FALSE)</f>
        <v>YORX NICOLAS FEDERICO GORDILLO LEON</v>
      </c>
      <c r="E796" s="6" t="e">
        <f>_xlfn.XLOOKUP(B796,#REF!,#REF!," ")</f>
        <v>#REF!</v>
      </c>
      <c r="F796" s="3" t="str">
        <f>VLOOKUP(B796,Hoja1!A:G,7,FALSE)</f>
        <v>JAVIER CASTILLO GUERRERO</v>
      </c>
      <c r="G796" s="11">
        <v>46052</v>
      </c>
      <c r="H796" s="12">
        <v>8</v>
      </c>
      <c r="I796" s="12">
        <v>240</v>
      </c>
      <c r="J796" s="13">
        <v>46063</v>
      </c>
      <c r="K796" s="5"/>
      <c r="L796" s="13">
        <v>46304</v>
      </c>
      <c r="M796" s="14"/>
      <c r="N796" s="15">
        <f t="shared" si="153"/>
        <v>46304</v>
      </c>
      <c r="O796" s="16">
        <v>23200000</v>
      </c>
      <c r="P796" s="17"/>
      <c r="Q796" s="17">
        <f t="shared" si="156"/>
        <v>23200000</v>
      </c>
      <c r="R796" s="18">
        <f t="shared" si="157"/>
        <v>2900000</v>
      </c>
      <c r="S796" s="17">
        <f t="shared" si="158"/>
        <v>96666.666666666672</v>
      </c>
      <c r="T796" s="19">
        <f>30*S796</f>
        <v>2900000</v>
      </c>
      <c r="U796" s="20">
        <v>2</v>
      </c>
      <c r="V796" s="20">
        <v>9</v>
      </c>
      <c r="W796" s="20">
        <f>21+30</f>
        <v>51</v>
      </c>
      <c r="X796" s="21">
        <f t="shared" si="159"/>
        <v>0.21249999999999999</v>
      </c>
      <c r="Y796" s="22">
        <f t="shared" ca="1" si="160"/>
        <v>0.34166666666666667</v>
      </c>
      <c r="Z796" s="26" t="s">
        <v>4649</v>
      </c>
      <c r="AA796" s="26">
        <f>VLOOKUP(B796,Hoja2!A:H,8,FALSE)</f>
        <v>1887</v>
      </c>
      <c r="AB796" s="27">
        <v>46063</v>
      </c>
      <c r="AC796" s="26"/>
      <c r="AD796" s="27"/>
      <c r="AE796" s="24" t="s">
        <v>6</v>
      </c>
      <c r="AF796" s="24" t="s">
        <v>8</v>
      </c>
      <c r="AG796" s="24">
        <f>VLOOKUP(B796,ARL!A:Z,22,FALSE)</f>
        <v>3</v>
      </c>
      <c r="AH796" s="25" t="str">
        <f t="shared" ca="1" si="161"/>
        <v>VIGENTE</v>
      </c>
      <c r="AI796" s="44"/>
      <c r="AJ796" s="44"/>
      <c r="AK796" s="44"/>
      <c r="AL796" s="44"/>
      <c r="AM796" s="44"/>
      <c r="AN796" s="23"/>
      <c r="AO796" s="8" t="s">
        <v>2</v>
      </c>
      <c r="AP796" s="23">
        <v>46325</v>
      </c>
      <c r="AQ796" s="45"/>
      <c r="AR796" s="41">
        <v>51118001</v>
      </c>
      <c r="AS796" s="41">
        <v>24361502</v>
      </c>
      <c r="AT796" s="41" t="s">
        <v>5460</v>
      </c>
      <c r="AU796" s="40"/>
    </row>
    <row r="797" spans="1:47" ht="48">
      <c r="A797" s="9" t="s">
        <v>5413</v>
      </c>
      <c r="B797" s="10" t="s">
        <v>3417</v>
      </c>
      <c r="C797" s="6" t="str">
        <f>VLOOKUP(B797,Hoja1!A:G,3,FALSE)</f>
        <v>LEIBY CAROLINA DUARTE TRIANA</v>
      </c>
      <c r="D797" s="6" t="str">
        <f>VLOOKUP(B797,Hoja1!A:G,5,FALSE)</f>
        <v>WILSON MAURICIO YANGUMA LOZANO</v>
      </c>
      <c r="E797" s="6" t="e">
        <f>_xlfn.XLOOKUP(B797,#REF!,#REF!," ")</f>
        <v>#REF!</v>
      </c>
      <c r="F797" s="3" t="str">
        <f>VLOOKUP(B797,Hoja1!A:G,7,FALSE)</f>
        <v>SUGEY DIAZ TRIANA</v>
      </c>
      <c r="G797" s="11">
        <v>46052</v>
      </c>
      <c r="H797" s="12">
        <v>8</v>
      </c>
      <c r="I797" s="12">
        <v>240</v>
      </c>
      <c r="J797" s="13">
        <v>46064</v>
      </c>
      <c r="K797" s="5"/>
      <c r="L797" s="13">
        <v>46305</v>
      </c>
      <c r="M797" s="14"/>
      <c r="N797" s="15">
        <f t="shared" si="153"/>
        <v>46305</v>
      </c>
      <c r="O797" s="16">
        <v>44800000</v>
      </c>
      <c r="P797" s="17"/>
      <c r="Q797" s="17">
        <f t="shared" si="156"/>
        <v>44800000</v>
      </c>
      <c r="R797" s="18">
        <f t="shared" si="157"/>
        <v>5600000</v>
      </c>
      <c r="S797" s="17">
        <f t="shared" si="158"/>
        <v>186666.66666666666</v>
      </c>
      <c r="T797" s="19">
        <f t="shared" ref="T797:T802" si="162">30*S797</f>
        <v>5600000</v>
      </c>
      <c r="U797" s="20">
        <v>2</v>
      </c>
      <c r="V797" s="20">
        <v>9</v>
      </c>
      <c r="W797" s="20">
        <f>21+30</f>
        <v>51</v>
      </c>
      <c r="X797" s="21">
        <f t="shared" si="159"/>
        <v>0.21249999999999999</v>
      </c>
      <c r="Y797" s="22">
        <f t="shared" ca="1" si="160"/>
        <v>0.33750000000000002</v>
      </c>
      <c r="Z797" s="26" t="s">
        <v>4381</v>
      </c>
      <c r="AA797" s="26">
        <f>VLOOKUP(B797,Hoja2!A:H,8,FALSE)</f>
        <v>2022</v>
      </c>
      <c r="AB797" s="27">
        <v>46064</v>
      </c>
      <c r="AC797" s="26"/>
      <c r="AD797" s="27"/>
      <c r="AE797" s="24" t="s">
        <v>8</v>
      </c>
      <c r="AF797" s="24" t="s">
        <v>9</v>
      </c>
      <c r="AG797" s="24">
        <f>VLOOKUP(B797,ARL!A:Z,22,FALSE)</f>
        <v>1</v>
      </c>
      <c r="AH797" s="25" t="str">
        <f t="shared" ca="1" si="161"/>
        <v>VIGENTE</v>
      </c>
      <c r="AI797" s="44"/>
      <c r="AJ797" s="44"/>
      <c r="AK797" s="44"/>
      <c r="AL797" s="44"/>
      <c r="AM797" s="44"/>
      <c r="AN797" s="23"/>
      <c r="AO797" s="8"/>
      <c r="AP797" s="23"/>
      <c r="AQ797" s="45"/>
      <c r="AR797" s="41">
        <v>51118001</v>
      </c>
      <c r="AS797" s="41">
        <v>24361502</v>
      </c>
      <c r="AT797" s="41"/>
      <c r="AU797" s="40"/>
    </row>
    <row r="798" spans="1:47" ht="48">
      <c r="A798" s="9" t="s">
        <v>9</v>
      </c>
      <c r="B798" s="10" t="s">
        <v>3417</v>
      </c>
      <c r="C798" s="6" t="str">
        <f>VLOOKUP(B798,Hoja1!A:G,3,FALSE)</f>
        <v>LEIBY CAROLINA DUARTE TRIANA</v>
      </c>
      <c r="D798" s="6" t="str">
        <f>VLOOKUP(B798,Hoja1!A:G,5,FALSE)</f>
        <v>WILSON MAURICIO YANGUMA LOZANO</v>
      </c>
      <c r="E798" s="6" t="e">
        <f>_xlfn.XLOOKUP(B798,#REF!,#REF!," ")</f>
        <v>#REF!</v>
      </c>
      <c r="F798" s="3" t="str">
        <f>VLOOKUP(B798,Hoja1!A:G,7,FALSE)</f>
        <v>SUGEY DIAZ TRIANA</v>
      </c>
      <c r="G798" s="11">
        <v>46052</v>
      </c>
      <c r="H798" s="12">
        <v>8</v>
      </c>
      <c r="I798" s="12">
        <v>240</v>
      </c>
      <c r="J798" s="13">
        <v>46064</v>
      </c>
      <c r="K798" s="5"/>
      <c r="L798" s="13">
        <v>46305</v>
      </c>
      <c r="M798" s="14"/>
      <c r="N798" s="15">
        <f t="shared" si="153"/>
        <v>46305</v>
      </c>
      <c r="O798" s="16">
        <v>44800000</v>
      </c>
      <c r="P798" s="17"/>
      <c r="Q798" s="17">
        <f t="shared" si="156"/>
        <v>44800000</v>
      </c>
      <c r="R798" s="18">
        <f t="shared" si="157"/>
        <v>5600000</v>
      </c>
      <c r="S798" s="17">
        <f t="shared" si="158"/>
        <v>186666.66666666666</v>
      </c>
      <c r="T798" s="19">
        <f t="shared" si="162"/>
        <v>5600000</v>
      </c>
      <c r="U798" s="20">
        <v>2</v>
      </c>
      <c r="V798" s="20">
        <v>9</v>
      </c>
      <c r="W798" s="20">
        <f>21+30</f>
        <v>51</v>
      </c>
      <c r="X798" s="21">
        <f t="shared" si="159"/>
        <v>0.21249999999999999</v>
      </c>
      <c r="Y798" s="22">
        <f t="shared" ca="1" si="160"/>
        <v>0.33750000000000002</v>
      </c>
      <c r="Z798" s="26" t="s">
        <v>4381</v>
      </c>
      <c r="AA798" s="26">
        <f>VLOOKUP(B798,Hoja2!A:H,8,FALSE)</f>
        <v>2022</v>
      </c>
      <c r="AB798" s="27">
        <v>46064</v>
      </c>
      <c r="AC798" s="26"/>
      <c r="AD798" s="27"/>
      <c r="AE798" s="24" t="s">
        <v>8</v>
      </c>
      <c r="AF798" s="24" t="s">
        <v>9</v>
      </c>
      <c r="AG798" s="24">
        <f>VLOOKUP(B798,ARL!A:Z,22,FALSE)</f>
        <v>1</v>
      </c>
      <c r="AH798" s="25" t="str">
        <f t="shared" ca="1" si="161"/>
        <v>VIGENTE</v>
      </c>
      <c r="AI798" s="44"/>
      <c r="AJ798" s="44"/>
      <c r="AK798" s="44"/>
      <c r="AL798" s="44"/>
      <c r="AM798" s="44"/>
      <c r="AN798" s="23"/>
      <c r="AO798" s="8" t="s">
        <v>2</v>
      </c>
      <c r="AP798" s="23">
        <v>46113</v>
      </c>
      <c r="AQ798" s="45"/>
      <c r="AR798" s="41">
        <v>51118001</v>
      </c>
      <c r="AS798" s="41">
        <v>24361502</v>
      </c>
      <c r="AT798" s="41"/>
      <c r="AU798" s="40"/>
    </row>
    <row r="799" spans="1:47" ht="48">
      <c r="A799" s="9" t="s">
        <v>9</v>
      </c>
      <c r="B799" s="10" t="s">
        <v>3422</v>
      </c>
      <c r="C799" s="6" t="str">
        <f>VLOOKUP(B799,Hoja1!A:G,3,FALSE)</f>
        <v>HUGO TOVAR GARCES</v>
      </c>
      <c r="D799" s="6" t="str">
        <f>VLOOKUP(B799,Hoja1!A:G,5,FALSE)</f>
        <v>WILSON MAURICIO YANGUMA LOZANO</v>
      </c>
      <c r="E799" s="6" t="e">
        <f>_xlfn.XLOOKUP(B799,#REF!,#REF!," ")</f>
        <v>#REF!</v>
      </c>
      <c r="F799" s="3" t="str">
        <f>VLOOKUP(B799,Hoja1!A:G,7,FALSE)</f>
        <v>SUGEY DIAZ TRIANA</v>
      </c>
      <c r="G799" s="11">
        <v>46051</v>
      </c>
      <c r="H799" s="12">
        <v>8</v>
      </c>
      <c r="I799" s="12">
        <v>240</v>
      </c>
      <c r="J799" s="13">
        <v>46064</v>
      </c>
      <c r="K799" s="5"/>
      <c r="L799" s="13">
        <v>46305</v>
      </c>
      <c r="M799" s="14"/>
      <c r="N799" s="15">
        <f t="shared" si="153"/>
        <v>46305</v>
      </c>
      <c r="O799" s="16">
        <v>44800000</v>
      </c>
      <c r="P799" s="17"/>
      <c r="Q799" s="17">
        <f t="shared" si="156"/>
        <v>44800000</v>
      </c>
      <c r="R799" s="18">
        <f t="shared" si="157"/>
        <v>5600000</v>
      </c>
      <c r="S799" s="17">
        <f t="shared" si="158"/>
        <v>186666.66666666666</v>
      </c>
      <c r="T799" s="19">
        <f t="shared" si="162"/>
        <v>5600000</v>
      </c>
      <c r="U799" s="20">
        <v>2</v>
      </c>
      <c r="V799" s="20">
        <v>9</v>
      </c>
      <c r="W799" s="20">
        <f>20+30</f>
        <v>50</v>
      </c>
      <c r="X799" s="21">
        <f t="shared" si="159"/>
        <v>0.20833333333333334</v>
      </c>
      <c r="Y799" s="22">
        <f t="shared" ca="1" si="160"/>
        <v>0.33750000000000002</v>
      </c>
      <c r="Z799" s="26" t="s">
        <v>4244</v>
      </c>
      <c r="AA799" s="26">
        <f>VLOOKUP(B799,Hoja2!A:H,8,FALSE)</f>
        <v>2039</v>
      </c>
      <c r="AB799" s="27">
        <v>46064</v>
      </c>
      <c r="AC799" s="26"/>
      <c r="AD799" s="27"/>
      <c r="AE799" s="24" t="s">
        <v>8</v>
      </c>
      <c r="AF799" s="24"/>
      <c r="AG799" s="24">
        <f>VLOOKUP(B799,ARL!A:Z,22,FALSE)</f>
        <v>1</v>
      </c>
      <c r="AH799" s="25" t="str">
        <f t="shared" ca="1" si="161"/>
        <v>VIGENTE</v>
      </c>
      <c r="AI799" s="44"/>
      <c r="AJ799" s="44"/>
      <c r="AK799" s="44"/>
      <c r="AL799" s="44"/>
      <c r="AM799" s="44"/>
      <c r="AN799" s="23"/>
      <c r="AO799" s="8" t="s">
        <v>2</v>
      </c>
      <c r="AP799" s="23">
        <v>46114</v>
      </c>
      <c r="AQ799" s="45"/>
      <c r="AR799" s="41">
        <v>51118001</v>
      </c>
      <c r="AS799" s="41">
        <v>24361502</v>
      </c>
      <c r="AT799" s="41"/>
      <c r="AU799" s="40"/>
    </row>
    <row r="800" spans="1:47" ht="48">
      <c r="A800" s="9" t="s">
        <v>9</v>
      </c>
      <c r="B800" s="10" t="s">
        <v>3427</v>
      </c>
      <c r="C800" s="6" t="str">
        <f>VLOOKUP(B800,Hoja1!A:G,3,FALSE)</f>
        <v>LILIANA ANDREA HERNANDEZ RODRIGUEZ</v>
      </c>
      <c r="D800" s="6" t="str">
        <f>VLOOKUP(B800,Hoja1!A:G,5,FALSE)</f>
        <v>WILSON MAURICIO YANGUMA LOZANO</v>
      </c>
      <c r="E800" s="6" t="e">
        <f>_xlfn.XLOOKUP(B800,#REF!,#REF!," ")</f>
        <v>#REF!</v>
      </c>
      <c r="F800" s="3" t="str">
        <f>VLOOKUP(B800,Hoja1!A:G,7,FALSE)</f>
        <v>SUGEY DIAZ TRIANA</v>
      </c>
      <c r="G800" s="11">
        <v>46051</v>
      </c>
      <c r="H800" s="12">
        <v>8</v>
      </c>
      <c r="I800" s="12">
        <v>240</v>
      </c>
      <c r="J800" s="13">
        <v>46064</v>
      </c>
      <c r="K800" s="5"/>
      <c r="L800" s="13">
        <v>46305</v>
      </c>
      <c r="M800" s="14"/>
      <c r="N800" s="15">
        <f t="shared" si="153"/>
        <v>46305</v>
      </c>
      <c r="O800" s="16">
        <v>44800000</v>
      </c>
      <c r="P800" s="17"/>
      <c r="Q800" s="17">
        <f t="shared" si="156"/>
        <v>44800000</v>
      </c>
      <c r="R800" s="18">
        <f t="shared" si="157"/>
        <v>5600000</v>
      </c>
      <c r="S800" s="17">
        <f t="shared" si="158"/>
        <v>186666.66666666666</v>
      </c>
      <c r="T800" s="19">
        <f t="shared" si="162"/>
        <v>5600000</v>
      </c>
      <c r="U800" s="20">
        <v>2</v>
      </c>
      <c r="V800" s="20">
        <v>9</v>
      </c>
      <c r="W800" s="20">
        <f>20+30</f>
        <v>50</v>
      </c>
      <c r="X800" s="21">
        <f t="shared" si="159"/>
        <v>0.20833333333333334</v>
      </c>
      <c r="Y800" s="22">
        <f t="shared" ca="1" si="160"/>
        <v>0.33750000000000002</v>
      </c>
      <c r="Z800" s="26" t="s">
        <v>4917</v>
      </c>
      <c r="AA800" s="26">
        <f>VLOOKUP(B800,Hoja2!A:H,8,FALSE)</f>
        <v>2031</v>
      </c>
      <c r="AB800" s="27">
        <v>46064</v>
      </c>
      <c r="AC800" s="26"/>
      <c r="AD800" s="27"/>
      <c r="AE800" s="24" t="s">
        <v>8</v>
      </c>
      <c r="AF800" s="24" t="s">
        <v>9</v>
      </c>
      <c r="AG800" s="24">
        <f>VLOOKUP(B800,ARL!A:Z,22,FALSE)</f>
        <v>1</v>
      </c>
      <c r="AH800" s="25" t="str">
        <f t="shared" ca="1" si="161"/>
        <v>VIGENTE</v>
      </c>
      <c r="AI800" s="44"/>
      <c r="AJ800" s="44"/>
      <c r="AK800" s="44"/>
      <c r="AL800" s="44"/>
      <c r="AM800" s="44"/>
      <c r="AN800" s="23"/>
      <c r="AO800" s="8" t="s">
        <v>2</v>
      </c>
      <c r="AP800" s="23">
        <v>46113</v>
      </c>
      <c r="AQ800" s="45"/>
      <c r="AR800" s="41">
        <v>51118001</v>
      </c>
      <c r="AS800" s="41">
        <v>24361502</v>
      </c>
      <c r="AT800" s="41"/>
      <c r="AU800" s="40"/>
    </row>
    <row r="801" spans="1:47" ht="48">
      <c r="A801" s="9" t="s">
        <v>5413</v>
      </c>
      <c r="B801" s="10" t="s">
        <v>3431</v>
      </c>
      <c r="C801" s="6" t="str">
        <f>VLOOKUP(B801,Hoja1!A:G,3,FALSE)</f>
        <v>ANDREA DEL PILAR RIVERA MACETA</v>
      </c>
      <c r="D801" s="6" t="str">
        <f>VLOOKUP(B801,Hoja1!A:G,5,FALSE)</f>
        <v>WILSON MAURICIO YANGUMA LOZANO</v>
      </c>
      <c r="E801" s="6" t="e">
        <f>_xlfn.XLOOKUP(B801,#REF!,#REF!," ")</f>
        <v>#REF!</v>
      </c>
      <c r="F801" s="3" t="str">
        <f>VLOOKUP(B801,Hoja1!A:G,7,FALSE)</f>
        <v>SUGEY DIAZ TRIANA</v>
      </c>
      <c r="G801" s="11">
        <v>46052</v>
      </c>
      <c r="H801" s="12">
        <v>8</v>
      </c>
      <c r="I801" s="12">
        <v>240</v>
      </c>
      <c r="J801" s="13">
        <v>46070</v>
      </c>
      <c r="K801" s="5"/>
      <c r="L801" s="13" t="s">
        <v>5752</v>
      </c>
      <c r="M801" s="14"/>
      <c r="N801" s="15" t="e">
        <f t="shared" si="153"/>
        <v>#VALUE!</v>
      </c>
      <c r="O801" s="16">
        <v>44800000</v>
      </c>
      <c r="P801" s="17"/>
      <c r="Q801" s="17">
        <f t="shared" si="156"/>
        <v>44800000</v>
      </c>
      <c r="R801" s="18">
        <f t="shared" si="157"/>
        <v>5600000</v>
      </c>
      <c r="S801" s="17">
        <f t="shared" si="158"/>
        <v>186666.66666666666</v>
      </c>
      <c r="T801" s="19">
        <f t="shared" si="162"/>
        <v>5600000</v>
      </c>
      <c r="U801" s="20">
        <v>2</v>
      </c>
      <c r="V801" s="20">
        <v>9</v>
      </c>
      <c r="W801" s="20">
        <f>14+30</f>
        <v>44</v>
      </c>
      <c r="X801" s="21">
        <f t="shared" si="159"/>
        <v>0.18333333333333332</v>
      </c>
      <c r="Y801" s="22">
        <f t="shared" ca="1" si="160"/>
        <v>0.3125</v>
      </c>
      <c r="Z801" s="26" t="s">
        <v>4726</v>
      </c>
      <c r="AA801" s="26">
        <f>VLOOKUP(B801,Hoja2!A:H,8,FALSE)</f>
        <v>2032</v>
      </c>
      <c r="AB801" s="27">
        <v>46064</v>
      </c>
      <c r="AC801" s="26"/>
      <c r="AD801" s="27"/>
      <c r="AE801" s="24" t="s">
        <v>4</v>
      </c>
      <c r="AF801" s="24" t="s">
        <v>8</v>
      </c>
      <c r="AG801" s="24">
        <f>VLOOKUP(B801,ARL!A:Z,22,FALSE)</f>
        <v>1</v>
      </c>
      <c r="AH801" s="25" t="e">
        <f t="shared" ca="1" si="161"/>
        <v>#VALUE!</v>
      </c>
      <c r="AI801" s="44"/>
      <c r="AJ801" s="44"/>
      <c r="AK801" s="44"/>
      <c r="AL801" s="44"/>
      <c r="AM801" s="44"/>
      <c r="AN801" s="23"/>
      <c r="AO801" s="8"/>
      <c r="AP801" s="23"/>
      <c r="AQ801" s="45"/>
      <c r="AR801" s="41">
        <v>51118001</v>
      </c>
      <c r="AS801" s="41">
        <v>24361502</v>
      </c>
      <c r="AT801" s="41"/>
      <c r="AU801" s="40"/>
    </row>
    <row r="802" spans="1:47" ht="48">
      <c r="A802" s="9" t="s">
        <v>9</v>
      </c>
      <c r="B802" s="10" t="s">
        <v>3431</v>
      </c>
      <c r="C802" s="6" t="str">
        <f>VLOOKUP(B802,Hoja1!A:G,3,FALSE)</f>
        <v>ANDREA DEL PILAR RIVERA MACETA</v>
      </c>
      <c r="D802" s="6" t="str">
        <f>VLOOKUP(B802,Hoja1!A:G,5,FALSE)</f>
        <v>WILSON MAURICIO YANGUMA LOZANO</v>
      </c>
      <c r="E802" s="6" t="e">
        <f>_xlfn.XLOOKUP(B802,#REF!,#REF!," ")</f>
        <v>#REF!</v>
      </c>
      <c r="F802" s="3" t="str">
        <f>VLOOKUP(B802,Hoja1!A:G,7,FALSE)</f>
        <v>SUGEY DIAZ TRIANA</v>
      </c>
      <c r="G802" s="11">
        <v>46052</v>
      </c>
      <c r="H802" s="12">
        <v>8</v>
      </c>
      <c r="I802" s="12">
        <v>240</v>
      </c>
      <c r="J802" s="13">
        <v>46070</v>
      </c>
      <c r="K802" s="5"/>
      <c r="L802" s="13" t="s">
        <v>5752</v>
      </c>
      <c r="M802" s="14"/>
      <c r="N802" s="15" t="e">
        <f t="shared" si="153"/>
        <v>#VALUE!</v>
      </c>
      <c r="O802" s="16">
        <v>44800000</v>
      </c>
      <c r="P802" s="17"/>
      <c r="Q802" s="17">
        <f t="shared" si="156"/>
        <v>44800000</v>
      </c>
      <c r="R802" s="18">
        <f t="shared" si="157"/>
        <v>5600000</v>
      </c>
      <c r="S802" s="17">
        <f t="shared" si="158"/>
        <v>186666.66666666666</v>
      </c>
      <c r="T802" s="19">
        <f t="shared" si="162"/>
        <v>5600000</v>
      </c>
      <c r="U802" s="20">
        <v>2</v>
      </c>
      <c r="V802" s="20">
        <v>9</v>
      </c>
      <c r="W802" s="20">
        <f>14+30</f>
        <v>44</v>
      </c>
      <c r="X802" s="21">
        <f t="shared" si="159"/>
        <v>0.18333333333333332</v>
      </c>
      <c r="Y802" s="22">
        <f t="shared" ca="1" si="160"/>
        <v>0.3125</v>
      </c>
      <c r="Z802" s="26" t="s">
        <v>4726</v>
      </c>
      <c r="AA802" s="26">
        <f>VLOOKUP(B802,Hoja2!A:H,8,FALSE)</f>
        <v>2032</v>
      </c>
      <c r="AB802" s="27">
        <v>46064</v>
      </c>
      <c r="AC802" s="26"/>
      <c r="AD802" s="27"/>
      <c r="AE802" s="24" t="s">
        <v>4</v>
      </c>
      <c r="AF802" s="24" t="s">
        <v>8</v>
      </c>
      <c r="AG802" s="24">
        <f>VLOOKUP(B802,ARL!A:Z,22,FALSE)</f>
        <v>1</v>
      </c>
      <c r="AH802" s="25" t="e">
        <f t="shared" ca="1" si="161"/>
        <v>#VALUE!</v>
      </c>
      <c r="AI802" s="44"/>
      <c r="AJ802" s="44"/>
      <c r="AK802" s="44"/>
      <c r="AL802" s="44"/>
      <c r="AM802" s="44"/>
      <c r="AN802" s="23"/>
      <c r="AO802" s="8" t="s">
        <v>2</v>
      </c>
      <c r="AP802" s="23">
        <v>46113</v>
      </c>
      <c r="AQ802" s="45"/>
      <c r="AR802" s="41">
        <v>51118001</v>
      </c>
      <c r="AS802" s="41">
        <v>24361502</v>
      </c>
      <c r="AT802" s="41"/>
      <c r="AU802" s="40"/>
    </row>
    <row r="803" spans="1:47" ht="43.7">
      <c r="A803" s="9" t="s">
        <v>9</v>
      </c>
      <c r="B803" s="10" t="s">
        <v>3435</v>
      </c>
      <c r="C803" s="6" t="str">
        <f>VLOOKUP(B803,Hoja1!A:G,3,FALSE)</f>
        <v>YOLANDA RODRIGUEZ BARON</v>
      </c>
      <c r="D803" s="6" t="str">
        <f>VLOOKUP(B803,Hoja1!A:G,5,FALSE)</f>
        <v>FABIO ANDRES ACUÑA BERNAL</v>
      </c>
      <c r="E803" s="6" t="e">
        <f>_xlfn.XLOOKUP(B803,#REF!,#REF!," ")</f>
        <v>#REF!</v>
      </c>
      <c r="F803" s="3" t="str">
        <f>VLOOKUP(B803,Hoja1!A:G,7,FALSE)</f>
        <v>MONICA ANDREA MIRANDA LOZADA</v>
      </c>
      <c r="G803" s="11">
        <v>46052</v>
      </c>
      <c r="H803" s="12">
        <v>8</v>
      </c>
      <c r="I803" s="12">
        <v>240</v>
      </c>
      <c r="J803" s="13">
        <v>46063</v>
      </c>
      <c r="K803" s="5"/>
      <c r="L803" s="13">
        <v>46304</v>
      </c>
      <c r="M803" s="14"/>
      <c r="N803" s="15">
        <f t="shared" si="153"/>
        <v>46304</v>
      </c>
      <c r="O803" s="16">
        <v>38400000</v>
      </c>
      <c r="P803" s="17"/>
      <c r="Q803" s="17">
        <f t="shared" si="156"/>
        <v>38400000</v>
      </c>
      <c r="R803" s="18">
        <f t="shared" si="157"/>
        <v>4800000</v>
      </c>
      <c r="S803" s="17">
        <f t="shared" si="158"/>
        <v>160000</v>
      </c>
      <c r="T803" s="19">
        <f>30*S803</f>
        <v>4800000</v>
      </c>
      <c r="U803" s="20">
        <v>2</v>
      </c>
      <c r="V803" s="20">
        <v>9</v>
      </c>
      <c r="W803" s="20">
        <v>51</v>
      </c>
      <c r="X803" s="21">
        <f t="shared" si="159"/>
        <v>0.21249999999999999</v>
      </c>
      <c r="Y803" s="22">
        <f t="shared" ca="1" si="160"/>
        <v>0.34166666666666667</v>
      </c>
      <c r="Z803" s="26" t="s">
        <v>4280</v>
      </c>
      <c r="AA803" s="26">
        <f>VLOOKUP(B803,Hoja2!A:H,8,FALSE)</f>
        <v>1927</v>
      </c>
      <c r="AB803" s="27">
        <v>46063</v>
      </c>
      <c r="AC803" s="26"/>
      <c r="AD803" s="27"/>
      <c r="AE803" s="24" t="s">
        <v>8</v>
      </c>
      <c r="AF803" s="24" t="s">
        <v>9</v>
      </c>
      <c r="AG803" s="24">
        <f>VLOOKUP(B803,ARL!A:Z,22,FALSE)</f>
        <v>3</v>
      </c>
      <c r="AH803" s="25" t="str">
        <f t="shared" ca="1" si="161"/>
        <v>VIGENTE</v>
      </c>
      <c r="AI803" s="44" t="s">
        <v>3</v>
      </c>
      <c r="AJ803" s="44" t="s">
        <v>3</v>
      </c>
      <c r="AK803" s="44" t="s">
        <v>3</v>
      </c>
      <c r="AL803" s="44" t="s">
        <v>3</v>
      </c>
      <c r="AM803" s="44" t="s">
        <v>3</v>
      </c>
      <c r="AN803" s="23" t="s">
        <v>5753</v>
      </c>
      <c r="AO803" s="8" t="s">
        <v>2</v>
      </c>
      <c r="AP803" s="23">
        <v>46112</v>
      </c>
      <c r="AQ803" s="45" t="s">
        <v>0</v>
      </c>
      <c r="AR803" s="41">
        <v>51118001</v>
      </c>
      <c r="AS803" s="41">
        <v>24361502</v>
      </c>
      <c r="AT803" s="41" t="s">
        <v>5422</v>
      </c>
      <c r="AU803" s="40" t="s">
        <v>5754</v>
      </c>
    </row>
    <row r="804" spans="1:47" ht="36">
      <c r="A804" s="9" t="s">
        <v>9</v>
      </c>
      <c r="B804" s="10" t="s">
        <v>3440</v>
      </c>
      <c r="C804" s="6" t="str">
        <f>VLOOKUP(B804,Hoja1!A:G,3,FALSE)</f>
        <v>LUIS FERNANDO RAMOS</v>
      </c>
      <c r="D804" s="6" t="str">
        <f>VLOOKUP(B804,Hoja1!A:G,5,FALSE)</f>
        <v>GIOVANNY ALBERTO ALFONSO MARIN</v>
      </c>
      <c r="E804" s="6" t="e">
        <f>_xlfn.XLOOKUP(B804,#REF!,#REF!," ")</f>
        <v>#REF!</v>
      </c>
      <c r="F804" s="3" t="str">
        <f>VLOOKUP(B804,Hoja1!A:G,7,FALSE)</f>
        <v>MONICA ANDREA MIRANDA LOZADA</v>
      </c>
      <c r="G804" s="11">
        <v>46051</v>
      </c>
      <c r="H804" s="12">
        <v>8</v>
      </c>
      <c r="I804" s="12">
        <v>240</v>
      </c>
      <c r="J804" s="13">
        <v>46063</v>
      </c>
      <c r="K804" s="5"/>
      <c r="L804" s="13">
        <v>46304</v>
      </c>
      <c r="M804" s="14"/>
      <c r="N804" s="15">
        <f t="shared" si="153"/>
        <v>46304</v>
      </c>
      <c r="O804" s="16">
        <v>24760000</v>
      </c>
      <c r="P804" s="17"/>
      <c r="Q804" s="17">
        <f t="shared" si="156"/>
        <v>24760000</v>
      </c>
      <c r="R804" s="18">
        <f t="shared" si="157"/>
        <v>3095000</v>
      </c>
      <c r="S804" s="17">
        <f t="shared" si="158"/>
        <v>103166.66666666667</v>
      </c>
      <c r="T804" s="19">
        <f>30*S804</f>
        <v>3095000</v>
      </c>
      <c r="U804" s="20">
        <v>2</v>
      </c>
      <c r="V804" s="20">
        <v>9</v>
      </c>
      <c r="W804" s="20">
        <v>51</v>
      </c>
      <c r="X804" s="21">
        <f t="shared" si="159"/>
        <v>0.21249999999999999</v>
      </c>
      <c r="Y804" s="22">
        <f t="shared" ca="1" si="160"/>
        <v>0.34166666666666667</v>
      </c>
      <c r="Z804" s="26" t="s">
        <v>4285</v>
      </c>
      <c r="AA804" s="26">
        <f>VLOOKUP(B804,Hoja2!A:H,8,FALSE)</f>
        <v>1855</v>
      </c>
      <c r="AB804" s="27">
        <v>46063</v>
      </c>
      <c r="AC804" s="26"/>
      <c r="AD804" s="27"/>
      <c r="AE804" s="24" t="s">
        <v>8</v>
      </c>
      <c r="AF804" s="24" t="s">
        <v>9</v>
      </c>
      <c r="AG804" s="24">
        <f>VLOOKUP(B804,ARL!A:Z,22,FALSE)</f>
        <v>5</v>
      </c>
      <c r="AH804" s="25" t="str">
        <f t="shared" ca="1" si="161"/>
        <v>VIGENTE</v>
      </c>
      <c r="AI804" s="44" t="s">
        <v>3</v>
      </c>
      <c r="AJ804" s="44" t="s">
        <v>3</v>
      </c>
      <c r="AK804" s="44" t="s">
        <v>3</v>
      </c>
      <c r="AL804" s="44" t="s">
        <v>3</v>
      </c>
      <c r="AM804" s="44" t="s">
        <v>3</v>
      </c>
      <c r="AN804" s="23">
        <v>46116</v>
      </c>
      <c r="AO804" s="8" t="s">
        <v>2</v>
      </c>
      <c r="AP804" s="23">
        <v>46118</v>
      </c>
      <c r="AQ804" s="45" t="s">
        <v>0</v>
      </c>
      <c r="AR804" s="41">
        <v>51118001</v>
      </c>
      <c r="AS804" s="41">
        <v>24361502</v>
      </c>
      <c r="AT804" s="41" t="s">
        <v>5422</v>
      </c>
      <c r="AU804" s="40" t="s">
        <v>5755</v>
      </c>
    </row>
    <row r="805" spans="1:47" ht="36">
      <c r="A805" s="9" t="s">
        <v>9</v>
      </c>
      <c r="B805" s="10" t="s">
        <v>3444</v>
      </c>
      <c r="C805" s="6" t="str">
        <f>VLOOKUP(B805,Hoja1!A:G,3,FALSE)</f>
        <v>ANGIE CATALINA DUEÑAS URBINA</v>
      </c>
      <c r="D805" s="6" t="str">
        <f>VLOOKUP(B805,Hoja1!A:G,5,FALSE)</f>
        <v>CARLOS ALBERTO MELENDEZ CAICEDO</v>
      </c>
      <c r="E805" s="6" t="e">
        <f>_xlfn.XLOOKUP(B805,#REF!,#REF!," ")</f>
        <v>#REF!</v>
      </c>
      <c r="F805" s="3" t="str">
        <f>VLOOKUP(B805,Hoja1!A:G,7,FALSE)</f>
        <v>FRANCY YOBANA GARCIA DAZA</v>
      </c>
      <c r="G805" s="11">
        <v>46051</v>
      </c>
      <c r="H805" s="12">
        <v>8</v>
      </c>
      <c r="I805" s="12">
        <v>240</v>
      </c>
      <c r="J805" s="13">
        <v>46063</v>
      </c>
      <c r="K805" s="5"/>
      <c r="L805" s="13">
        <v>46304</v>
      </c>
      <c r="M805" s="14"/>
      <c r="N805" s="15">
        <f t="shared" si="153"/>
        <v>46304</v>
      </c>
      <c r="O805" s="16">
        <v>44800000</v>
      </c>
      <c r="P805" s="17"/>
      <c r="Q805" s="17">
        <f t="shared" si="156"/>
        <v>44800000</v>
      </c>
      <c r="R805" s="18">
        <f t="shared" si="157"/>
        <v>5600000</v>
      </c>
      <c r="S805" s="17">
        <f t="shared" si="158"/>
        <v>186666.66666666666</v>
      </c>
      <c r="T805" s="19">
        <v>5600000</v>
      </c>
      <c r="U805" s="20">
        <v>2</v>
      </c>
      <c r="V805" s="20">
        <v>9</v>
      </c>
      <c r="W805" s="20">
        <f>21+30</f>
        <v>51</v>
      </c>
      <c r="X805" s="21">
        <f t="shared" si="159"/>
        <v>0.21249999999999999</v>
      </c>
      <c r="Y805" s="22">
        <f t="shared" ca="1" si="160"/>
        <v>0.34166666666666667</v>
      </c>
      <c r="Z805" s="26" t="s">
        <v>4541</v>
      </c>
      <c r="AA805" s="26">
        <f>VLOOKUP(B805,Hoja2!A:H,8,FALSE)</f>
        <v>1901</v>
      </c>
      <c r="AB805" s="27">
        <v>46063</v>
      </c>
      <c r="AC805" s="26"/>
      <c r="AD805" s="27"/>
      <c r="AE805" s="24" t="s">
        <v>4</v>
      </c>
      <c r="AF805" s="24" t="s">
        <v>8</v>
      </c>
      <c r="AG805" s="24">
        <f>VLOOKUP(B805,ARL!A:Z,22,FALSE)</f>
        <v>3</v>
      </c>
      <c r="AH805" s="25" t="str">
        <f t="shared" ca="1" si="161"/>
        <v>VIGENTE</v>
      </c>
      <c r="AI805" s="44"/>
      <c r="AJ805" s="44"/>
      <c r="AK805" s="44"/>
      <c r="AL805" s="44"/>
      <c r="AM805" s="44"/>
      <c r="AN805" s="23"/>
      <c r="AO805" s="8" t="s">
        <v>2</v>
      </c>
      <c r="AP805" s="23">
        <v>46111</v>
      </c>
      <c r="AQ805" s="45" t="s">
        <v>0</v>
      </c>
      <c r="AR805" s="41">
        <v>51118001</v>
      </c>
      <c r="AS805" s="41">
        <v>24361502</v>
      </c>
      <c r="AT805" s="41" t="s">
        <v>5505</v>
      </c>
      <c r="AU805" s="40"/>
    </row>
    <row r="806" spans="1:47" ht="36">
      <c r="A806" s="9" t="s">
        <v>9</v>
      </c>
      <c r="B806" s="10" t="s">
        <v>3449</v>
      </c>
      <c r="C806" s="6" t="str">
        <f>VLOOKUP(B806,Hoja1!A:G,3,FALSE)</f>
        <v>CARLOS HECTOR PINZON BALLESTEROS</v>
      </c>
      <c r="D806" s="6" t="str">
        <f>VLOOKUP(B806,Hoja1!A:G,5,FALSE)</f>
        <v>AHYDA ROCIO QUIROGA PIRAQUIVE</v>
      </c>
      <c r="E806" s="6" t="e">
        <f>_xlfn.XLOOKUP(B806,#REF!,#REF!," ")</f>
        <v>#REF!</v>
      </c>
      <c r="F806" s="3" t="str">
        <f>VLOOKUP(B806,Hoja1!A:G,7,FALSE)</f>
        <v>VICTOR MAURICIO ARDILA RODRIGUEZ</v>
      </c>
      <c r="G806" s="11">
        <v>46051</v>
      </c>
      <c r="H806" s="12">
        <v>8</v>
      </c>
      <c r="I806" s="12">
        <v>240</v>
      </c>
      <c r="J806" s="13">
        <v>46064</v>
      </c>
      <c r="K806" s="5"/>
      <c r="L806" s="13">
        <v>46305</v>
      </c>
      <c r="M806" s="14"/>
      <c r="N806" s="15">
        <f t="shared" si="153"/>
        <v>46305</v>
      </c>
      <c r="O806" s="16">
        <v>38400000</v>
      </c>
      <c r="P806" s="17"/>
      <c r="Q806" s="17">
        <f t="shared" si="156"/>
        <v>38400000</v>
      </c>
      <c r="R806" s="18">
        <f t="shared" si="157"/>
        <v>4800000</v>
      </c>
      <c r="S806" s="17">
        <f t="shared" si="158"/>
        <v>160000</v>
      </c>
      <c r="T806" s="19">
        <f>30*S806</f>
        <v>4800000</v>
      </c>
      <c r="U806" s="20">
        <v>2</v>
      </c>
      <c r="V806" s="20">
        <v>9</v>
      </c>
      <c r="W806" s="20">
        <f>20+30</f>
        <v>50</v>
      </c>
      <c r="X806" s="21">
        <f t="shared" si="159"/>
        <v>0.20833333333333334</v>
      </c>
      <c r="Y806" s="22">
        <f t="shared" ca="1" si="160"/>
        <v>0.33750000000000002</v>
      </c>
      <c r="Z806" s="26" t="s">
        <v>4302</v>
      </c>
      <c r="AA806" s="26">
        <f>VLOOKUP(B806,Hoja2!A:H,8,FALSE)</f>
        <v>2034</v>
      </c>
      <c r="AB806" s="27">
        <v>46064</v>
      </c>
      <c r="AC806" s="26"/>
      <c r="AD806" s="27"/>
      <c r="AE806" s="24" t="s">
        <v>8</v>
      </c>
      <c r="AF806" s="24" t="s">
        <v>8</v>
      </c>
      <c r="AG806" s="24">
        <f>VLOOKUP(B806,ARL!A:Z,22,FALSE)</f>
        <v>5</v>
      </c>
      <c r="AH806" s="25" t="str">
        <f t="shared" ca="1" si="161"/>
        <v>VIGENTE</v>
      </c>
      <c r="AI806" s="44"/>
      <c r="AJ806" s="44"/>
      <c r="AK806" s="44"/>
      <c r="AL806" s="44"/>
      <c r="AM806" s="44"/>
      <c r="AN806" s="23"/>
      <c r="AO806" s="8" t="s">
        <v>2</v>
      </c>
      <c r="AP806" s="23">
        <v>46109</v>
      </c>
      <c r="AQ806" s="45" t="s">
        <v>0</v>
      </c>
      <c r="AR806" s="41">
        <v>51118001</v>
      </c>
      <c r="AS806" s="41">
        <v>24361502</v>
      </c>
      <c r="AT806" s="41" t="s">
        <v>5407</v>
      </c>
      <c r="AU806" s="40" t="s">
        <v>5756</v>
      </c>
    </row>
    <row r="807" spans="1:47" ht="58.35">
      <c r="A807" s="9" t="s">
        <v>9</v>
      </c>
      <c r="B807" s="10" t="s">
        <v>3454</v>
      </c>
      <c r="C807" s="6" t="str">
        <f>VLOOKUP(B807,Hoja1!A:G,3,FALSE)</f>
        <v>RICHARD CASTAÑEDA GOMEZ</v>
      </c>
      <c r="D807" s="6" t="str">
        <f>VLOOKUP(B807,Hoja1!A:G,5,FALSE)</f>
        <v>ANA MARIA CANO ARDILA</v>
      </c>
      <c r="E807" s="6" t="e">
        <f>_xlfn.XLOOKUP(B807,#REF!,#REF!," ")</f>
        <v>#REF!</v>
      </c>
      <c r="F807" s="3" t="str">
        <f>VLOOKUP(B807,Hoja1!A:G,7,FALSE)</f>
        <v>DARWIN JOHAN CRISTANCHO MICAN</v>
      </c>
      <c r="G807" s="11">
        <v>46051</v>
      </c>
      <c r="H807" s="12">
        <v>8</v>
      </c>
      <c r="I807" s="12">
        <v>240</v>
      </c>
      <c r="J807" s="13">
        <v>46069</v>
      </c>
      <c r="K807" s="5" t="s">
        <v>4248</v>
      </c>
      <c r="L807" s="13">
        <v>46310</v>
      </c>
      <c r="M807" s="14">
        <v>0</v>
      </c>
      <c r="N807" s="15">
        <f t="shared" si="153"/>
        <v>46310</v>
      </c>
      <c r="O807" s="16">
        <v>48000000</v>
      </c>
      <c r="P807" s="17">
        <v>0</v>
      </c>
      <c r="Q807" s="17">
        <f t="shared" ref="Q807:Q838" si="163">+O807+P807</f>
        <v>48000000</v>
      </c>
      <c r="R807" s="18">
        <f t="shared" si="157"/>
        <v>6000000</v>
      </c>
      <c r="S807" s="17">
        <f t="shared" si="158"/>
        <v>200000</v>
      </c>
      <c r="T807" s="19">
        <f>30*S807</f>
        <v>6000000</v>
      </c>
      <c r="U807" s="20">
        <v>2</v>
      </c>
      <c r="V807" s="20">
        <v>9</v>
      </c>
      <c r="W807" s="20">
        <f>21+30</f>
        <v>51</v>
      </c>
      <c r="X807" s="21">
        <f t="shared" si="159"/>
        <v>0.21249999999999999</v>
      </c>
      <c r="Y807" s="22">
        <f t="shared" ca="1" si="160"/>
        <v>0.31666666666666665</v>
      </c>
      <c r="Z807" s="26" t="s">
        <v>4381</v>
      </c>
      <c r="AA807" s="26">
        <f>VLOOKUP(B807,Hoja2!A:H,8,FALSE)</f>
        <v>2525</v>
      </c>
      <c r="AB807" s="27">
        <v>46069</v>
      </c>
      <c r="AC807" s="26"/>
      <c r="AD807" s="27"/>
      <c r="AE807" s="24" t="s">
        <v>4</v>
      </c>
      <c r="AF807" s="24"/>
      <c r="AG807" s="24">
        <f>VLOOKUP(B807,ARL!A:Z,22,FALSE)</f>
        <v>3</v>
      </c>
      <c r="AH807" s="25" t="str">
        <f t="shared" ca="1" si="161"/>
        <v>VIGENTE</v>
      </c>
      <c r="AI807" s="44" t="s">
        <v>3</v>
      </c>
      <c r="AJ807" s="44" t="s">
        <v>3</v>
      </c>
      <c r="AK807" s="44" t="s">
        <v>0</v>
      </c>
      <c r="AL807" s="44" t="s">
        <v>3</v>
      </c>
      <c r="AM807" s="44" t="s">
        <v>3</v>
      </c>
      <c r="AN807" s="23">
        <v>46111</v>
      </c>
      <c r="AO807" s="8" t="s">
        <v>2</v>
      </c>
      <c r="AP807" s="23">
        <v>46112</v>
      </c>
      <c r="AQ807" s="45" t="s">
        <v>0</v>
      </c>
      <c r="AR807" s="41">
        <v>51118001</v>
      </c>
      <c r="AS807" s="41">
        <v>24361502</v>
      </c>
      <c r="AT807" s="41" t="s">
        <v>5460</v>
      </c>
      <c r="AU807" s="40" t="s">
        <v>5757</v>
      </c>
    </row>
    <row r="808" spans="1:47" ht="36">
      <c r="A808" s="9" t="s">
        <v>9</v>
      </c>
      <c r="B808" s="10" t="s">
        <v>3459</v>
      </c>
      <c r="C808" s="6" t="str">
        <f>VLOOKUP(B808,Hoja1!A:G,3,FALSE)</f>
        <v>ANDERSON DANIEL PINILLA CRUZ</v>
      </c>
      <c r="D808" s="6" t="str">
        <f>VLOOKUP(B808,Hoja1!A:G,5,FALSE)</f>
        <v>GIOVANNY ALBERTO ALFONSO MARIN</v>
      </c>
      <c r="E808" s="6" t="e">
        <f>_xlfn.XLOOKUP(B808,#REF!,#REF!," ")</f>
        <v>#REF!</v>
      </c>
      <c r="F808" s="3" t="str">
        <f>VLOOKUP(B808,Hoja1!A:G,7,FALSE)</f>
        <v>MONICA ANDREA MIRANDA LOZADA</v>
      </c>
      <c r="G808" s="11"/>
      <c r="H808" s="12">
        <v>8</v>
      </c>
      <c r="I808" s="12">
        <v>240</v>
      </c>
      <c r="J808" s="13"/>
      <c r="K808" s="5"/>
      <c r="L808" s="13"/>
      <c r="M808" s="14"/>
      <c r="N808" s="15">
        <f t="shared" si="153"/>
        <v>0</v>
      </c>
      <c r="O808" s="16"/>
      <c r="P808" s="17"/>
      <c r="Q808" s="17">
        <f t="shared" si="163"/>
        <v>0</v>
      </c>
      <c r="R808" s="18">
        <f t="shared" si="157"/>
        <v>0</v>
      </c>
      <c r="S808" s="17">
        <f t="shared" si="158"/>
        <v>0</v>
      </c>
      <c r="T808" s="19">
        <f>+AA808*S808</f>
        <v>0</v>
      </c>
      <c r="U808" s="20">
        <v>1</v>
      </c>
      <c r="V808" s="20">
        <v>9</v>
      </c>
      <c r="W808" s="20"/>
      <c r="X808" s="21">
        <f t="shared" si="159"/>
        <v>0</v>
      </c>
      <c r="Y808" s="22">
        <f t="shared" ca="1" si="160"/>
        <v>192.27083333333334</v>
      </c>
      <c r="Z808" s="26" t="s">
        <v>4285</v>
      </c>
      <c r="AA808" s="26">
        <f>VLOOKUP(B808,Hoja2!A:H,8,FALSE)</f>
        <v>1848</v>
      </c>
      <c r="AB808" s="27">
        <v>46063</v>
      </c>
      <c r="AC808" s="26"/>
      <c r="AD808" s="27"/>
      <c r="AE808" s="24"/>
      <c r="AF808" s="24"/>
      <c r="AG808" s="24">
        <f>VLOOKUP(B808,ARL!A:Z,22,FALSE)</f>
        <v>4</v>
      </c>
      <c r="AH808" s="25" t="str">
        <f t="shared" ca="1" si="161"/>
        <v>TERMINADO</v>
      </c>
      <c r="AI808" s="44"/>
      <c r="AJ808" s="44"/>
      <c r="AK808" s="44"/>
      <c r="AL808" s="44"/>
      <c r="AM808" s="44"/>
      <c r="AN808" s="23"/>
      <c r="AO808" s="8"/>
      <c r="AP808" s="23"/>
      <c r="AQ808" s="45"/>
      <c r="AR808" s="41">
        <v>51118001</v>
      </c>
      <c r="AS808" s="41">
        <v>24361502</v>
      </c>
      <c r="AT808" s="41"/>
      <c r="AU808" s="40"/>
    </row>
    <row r="809" spans="1:47" ht="36">
      <c r="A809" s="9" t="s">
        <v>9</v>
      </c>
      <c r="B809" s="10" t="s">
        <v>3463</v>
      </c>
      <c r="C809" s="6" t="str">
        <f>VLOOKUP(B809,Hoja1!A:G,3,FALSE)</f>
        <v>FLOR MARIA VARGAS MESA</v>
      </c>
      <c r="D809" s="6" t="str">
        <f>VLOOKUP(B809,Hoja1!A:G,5,FALSE)</f>
        <v>GIOVANNY ALBERTO ALFONSO MARIN</v>
      </c>
      <c r="E809" s="6" t="e">
        <f>_xlfn.XLOOKUP(B809,#REF!,#REF!," ")</f>
        <v>#REF!</v>
      </c>
      <c r="F809" s="3" t="str">
        <f>VLOOKUP(B809,Hoja1!A:G,7,FALSE)</f>
        <v>MONICA ANDREA MIRANDA LOZADA</v>
      </c>
      <c r="G809" s="11">
        <v>46051</v>
      </c>
      <c r="H809" s="12">
        <v>8</v>
      </c>
      <c r="I809" s="12">
        <v>240</v>
      </c>
      <c r="J809" s="13">
        <v>46063</v>
      </c>
      <c r="K809" s="5"/>
      <c r="L809" s="13">
        <v>46304</v>
      </c>
      <c r="M809" s="14"/>
      <c r="N809" s="15">
        <f t="shared" si="153"/>
        <v>46304</v>
      </c>
      <c r="O809" s="16">
        <v>24760000</v>
      </c>
      <c r="P809" s="17"/>
      <c r="Q809" s="17">
        <f t="shared" si="163"/>
        <v>24760000</v>
      </c>
      <c r="R809" s="18">
        <f t="shared" si="157"/>
        <v>3095000</v>
      </c>
      <c r="S809" s="17">
        <f t="shared" si="158"/>
        <v>103166.66666666667</v>
      </c>
      <c r="T809" s="19">
        <f>30*S809</f>
        <v>3095000</v>
      </c>
      <c r="U809" s="20">
        <v>2</v>
      </c>
      <c r="V809" s="20">
        <v>9</v>
      </c>
      <c r="W809" s="20">
        <v>51</v>
      </c>
      <c r="X809" s="21">
        <f t="shared" si="159"/>
        <v>0.21249999999999999</v>
      </c>
      <c r="Y809" s="22">
        <f t="shared" ca="1" si="160"/>
        <v>0.34166666666666667</v>
      </c>
      <c r="Z809" s="26" t="s">
        <v>4285</v>
      </c>
      <c r="AA809" s="26">
        <f>VLOOKUP(B809,Hoja2!A:H,8,FALSE)</f>
        <v>1858</v>
      </c>
      <c r="AB809" s="27">
        <v>46063</v>
      </c>
      <c r="AC809" s="26"/>
      <c r="AD809" s="27"/>
      <c r="AE809" s="24" t="s">
        <v>4</v>
      </c>
      <c r="AF809" s="24"/>
      <c r="AG809" s="24">
        <f>VLOOKUP(B809,ARL!A:Z,22,FALSE)</f>
        <v>5</v>
      </c>
      <c r="AH809" s="25" t="str">
        <f t="shared" ca="1" si="161"/>
        <v>VIGENTE</v>
      </c>
      <c r="AI809" s="44" t="s">
        <v>3</v>
      </c>
      <c r="AJ809" s="44" t="s">
        <v>3</v>
      </c>
      <c r="AK809" s="44" t="s">
        <v>3</v>
      </c>
      <c r="AL809" s="44" t="s">
        <v>3</v>
      </c>
      <c r="AM809" s="44" t="s">
        <v>3</v>
      </c>
      <c r="AN809" s="23">
        <v>46114</v>
      </c>
      <c r="AO809" s="8" t="s">
        <v>2</v>
      </c>
      <c r="AP809" s="23">
        <v>46118</v>
      </c>
      <c r="AQ809" s="45" t="s">
        <v>0</v>
      </c>
      <c r="AR809" s="41">
        <v>51118001</v>
      </c>
      <c r="AS809" s="41">
        <v>24361502</v>
      </c>
      <c r="AT809" s="41" t="s">
        <v>5422</v>
      </c>
      <c r="AU809" s="40" t="s">
        <v>5758</v>
      </c>
    </row>
    <row r="810" spans="1:47" ht="48">
      <c r="A810" s="9" t="s">
        <v>9</v>
      </c>
      <c r="B810" s="10" t="s">
        <v>3466</v>
      </c>
      <c r="C810" s="6" t="str">
        <f>VLOOKUP(B810,Hoja1!A:G,3,FALSE)</f>
        <v>GINA ALEJANDRA SAENZ CORTES</v>
      </c>
      <c r="D810" s="6" t="str">
        <f>VLOOKUP(B810,Hoja1!A:G,5,FALSE)</f>
        <v>CARLOS EDUARDO PEDREROS GARCIA</v>
      </c>
      <c r="E810" s="6" t="e">
        <f>_xlfn.XLOOKUP(B810,#REF!,#REF!," ")</f>
        <v>#REF!</v>
      </c>
      <c r="F810" s="3" t="str">
        <f>VLOOKUP(B810,Hoja1!A:G,7,FALSE)</f>
        <v>JAVIER CASTILLO GUERRERO</v>
      </c>
      <c r="G810" s="11">
        <v>46051</v>
      </c>
      <c r="H810" s="12">
        <v>8</v>
      </c>
      <c r="I810" s="12">
        <v>240</v>
      </c>
      <c r="J810" s="13">
        <v>46063</v>
      </c>
      <c r="K810" s="5"/>
      <c r="L810" s="13">
        <v>46304</v>
      </c>
      <c r="M810" s="14"/>
      <c r="N810" s="15">
        <f t="shared" ref="N810:N873" si="164">+L810+M810</f>
        <v>46304</v>
      </c>
      <c r="O810" s="16">
        <v>38400000</v>
      </c>
      <c r="P810" s="17"/>
      <c r="Q810" s="17">
        <f t="shared" si="163"/>
        <v>38400000</v>
      </c>
      <c r="R810" s="18">
        <f t="shared" si="157"/>
        <v>4800000</v>
      </c>
      <c r="S810" s="17">
        <f t="shared" si="158"/>
        <v>160000</v>
      </c>
      <c r="T810" s="19">
        <f>30*S810</f>
        <v>4800000</v>
      </c>
      <c r="U810" s="20">
        <v>2</v>
      </c>
      <c r="V810" s="20">
        <v>9</v>
      </c>
      <c r="W810" s="20">
        <f>21+30</f>
        <v>51</v>
      </c>
      <c r="X810" s="21">
        <f t="shared" si="159"/>
        <v>0.21249999999999999</v>
      </c>
      <c r="Y810" s="22">
        <f t="shared" ca="1" si="160"/>
        <v>0.34166666666666667</v>
      </c>
      <c r="Z810" s="26" t="s">
        <v>4678</v>
      </c>
      <c r="AA810" s="26">
        <f>VLOOKUP(B810,Hoja2!A:H,8,FALSE)</f>
        <v>1845</v>
      </c>
      <c r="AB810" s="27">
        <v>46063</v>
      </c>
      <c r="AC810" s="26"/>
      <c r="AD810" s="27"/>
      <c r="AE810" s="24" t="s">
        <v>8</v>
      </c>
      <c r="AF810" s="24" t="s">
        <v>8</v>
      </c>
      <c r="AG810" s="24">
        <f>VLOOKUP(B810,ARL!A:Z,22,FALSE)</f>
        <v>1</v>
      </c>
      <c r="AH810" s="25" t="str">
        <f t="shared" ca="1" si="161"/>
        <v>VIGENTE</v>
      </c>
      <c r="AI810" s="44"/>
      <c r="AJ810" s="44"/>
      <c r="AK810" s="44"/>
      <c r="AL810" s="44"/>
      <c r="AM810" s="44"/>
      <c r="AN810" s="23"/>
      <c r="AO810" s="8" t="s">
        <v>2</v>
      </c>
      <c r="AP810" s="23">
        <v>46111</v>
      </c>
      <c r="AQ810" s="45"/>
      <c r="AR810" s="41">
        <v>51118001</v>
      </c>
      <c r="AS810" s="41">
        <v>24361502</v>
      </c>
      <c r="AT810" s="41" t="s">
        <v>5460</v>
      </c>
      <c r="AU810" s="40"/>
    </row>
    <row r="811" spans="1:47" ht="36">
      <c r="A811" s="9" t="s">
        <v>9</v>
      </c>
      <c r="B811" s="10" t="s">
        <v>3470</v>
      </c>
      <c r="C811" s="6" t="str">
        <f>VLOOKUP(B811,Hoja1!A:G,3,FALSE)</f>
        <v>WILLIAN PORRAS ORTEGA</v>
      </c>
      <c r="D811" s="6" t="str">
        <f>VLOOKUP(B811,Hoja1!A:G,5,FALSE)</f>
        <v>JORGE ARMANDO SOLANO PEÑA</v>
      </c>
      <c r="E811" s="6" t="e">
        <f>_xlfn.XLOOKUP(B811,#REF!,#REF!," ")</f>
        <v>#REF!</v>
      </c>
      <c r="F811" s="3" t="str">
        <f>VLOOKUP(B811,Hoja1!A:G,7,FALSE)</f>
        <v>MARIA DEL PILAR BENAVIDES ALFONSO</v>
      </c>
      <c r="G811" s="11">
        <v>46052</v>
      </c>
      <c r="H811" s="12">
        <v>8</v>
      </c>
      <c r="I811" s="12">
        <v>240</v>
      </c>
      <c r="J811" s="13">
        <v>46064</v>
      </c>
      <c r="K811" s="5"/>
      <c r="L811" s="13">
        <v>46305</v>
      </c>
      <c r="M811" s="14"/>
      <c r="N811" s="15">
        <f t="shared" si="164"/>
        <v>46305</v>
      </c>
      <c r="O811" s="16">
        <v>54400000</v>
      </c>
      <c r="P811" s="17"/>
      <c r="Q811" s="17">
        <f t="shared" si="163"/>
        <v>54400000</v>
      </c>
      <c r="R811" s="18">
        <f t="shared" si="157"/>
        <v>6800000</v>
      </c>
      <c r="S811" s="17">
        <f t="shared" si="158"/>
        <v>226666.66666666666</v>
      </c>
      <c r="T811" s="19">
        <v>6800000</v>
      </c>
      <c r="U811" s="20">
        <v>2</v>
      </c>
      <c r="V811" s="20">
        <v>9</v>
      </c>
      <c r="W811" s="20">
        <f>20+30</f>
        <v>50</v>
      </c>
      <c r="X811" s="21">
        <f t="shared" si="159"/>
        <v>0.20833333333333334</v>
      </c>
      <c r="Y811" s="22">
        <f t="shared" ca="1" si="160"/>
        <v>0.33750000000000002</v>
      </c>
      <c r="Z811" s="26" t="s">
        <v>4244</v>
      </c>
      <c r="AA811" s="26">
        <f>VLOOKUP(B811,Hoja2!A:H,8,FALSE)</f>
        <v>2041</v>
      </c>
      <c r="AB811" s="27">
        <v>46064</v>
      </c>
      <c r="AC811" s="26"/>
      <c r="AD811" s="27"/>
      <c r="AE811" s="24" t="s">
        <v>8</v>
      </c>
      <c r="AF811" s="24" t="s">
        <v>9</v>
      </c>
      <c r="AG811" s="24">
        <f>VLOOKUP(B811,ARL!A:Z,22,FALSE)</f>
        <v>4</v>
      </c>
      <c r="AH811" s="25" t="str">
        <f t="shared" ca="1" si="161"/>
        <v>VIGENTE</v>
      </c>
      <c r="AI811" s="44" t="s">
        <v>5418</v>
      </c>
      <c r="AJ811" s="44" t="s">
        <v>5418</v>
      </c>
      <c r="AK811" s="44" t="s">
        <v>5418</v>
      </c>
      <c r="AL811" s="44" t="s">
        <v>5418</v>
      </c>
      <c r="AM811" s="44" t="s">
        <v>5418</v>
      </c>
      <c r="AN811" s="23"/>
      <c r="AO811" s="8" t="s">
        <v>2</v>
      </c>
      <c r="AP811" s="23">
        <v>46111</v>
      </c>
      <c r="AQ811" s="45" t="s">
        <v>0</v>
      </c>
      <c r="AR811" s="41">
        <v>51118001</v>
      </c>
      <c r="AS811" s="41">
        <v>24361502</v>
      </c>
      <c r="AT811" s="41" t="s">
        <v>5407</v>
      </c>
      <c r="AU811" s="40" t="s">
        <v>5445</v>
      </c>
    </row>
    <row r="812" spans="1:47" ht="36">
      <c r="A812" s="9" t="s">
        <v>9</v>
      </c>
      <c r="B812" s="10" t="s">
        <v>3474</v>
      </c>
      <c r="C812" s="6" t="str">
        <f>VLOOKUP(B812,Hoja1!A:G,3,FALSE)</f>
        <v>JORGE ANTONIO SEPÚLVEDA SALAZAR</v>
      </c>
      <c r="D812" s="6" t="str">
        <f>VLOOKUP(B812,Hoja1!A:G,5,FALSE)</f>
        <v>STEPHANIE MICHELY PINZON</v>
      </c>
      <c r="E812" s="6" t="e">
        <f>_xlfn.XLOOKUP(B812,#REF!,#REF!," ")</f>
        <v>#REF!</v>
      </c>
      <c r="F812" s="3" t="str">
        <f>VLOOKUP(B812,Hoja1!A:G,7,FALSE)</f>
        <v>MARIA DEL PILAR BENAVIDES ALFONSO</v>
      </c>
      <c r="G812" s="11">
        <v>46052</v>
      </c>
      <c r="H812" s="12">
        <v>8</v>
      </c>
      <c r="I812" s="12">
        <v>240</v>
      </c>
      <c r="J812" s="13">
        <v>46064</v>
      </c>
      <c r="K812" s="5"/>
      <c r="L812" s="13">
        <v>46305</v>
      </c>
      <c r="M812" s="14"/>
      <c r="N812" s="15">
        <f t="shared" si="164"/>
        <v>46305</v>
      </c>
      <c r="O812" s="16">
        <v>23200000</v>
      </c>
      <c r="P812" s="17"/>
      <c r="Q812" s="17">
        <f t="shared" si="163"/>
        <v>23200000</v>
      </c>
      <c r="R812" s="18">
        <f t="shared" si="157"/>
        <v>2900000</v>
      </c>
      <c r="S812" s="17">
        <f t="shared" si="158"/>
        <v>96666.666666666672</v>
      </c>
      <c r="T812" s="19">
        <v>2900000</v>
      </c>
      <c r="U812" s="20">
        <v>2</v>
      </c>
      <c r="V812" s="20">
        <v>9</v>
      </c>
      <c r="W812" s="20">
        <f>20+30</f>
        <v>50</v>
      </c>
      <c r="X812" s="21">
        <f t="shared" si="159"/>
        <v>0.20833333333333334</v>
      </c>
      <c r="Y812" s="22">
        <f t="shared" ca="1" si="160"/>
        <v>0.33750000000000002</v>
      </c>
      <c r="Z812" s="26" t="s">
        <v>4244</v>
      </c>
      <c r="AA812" s="26">
        <f>VLOOKUP(B812,Hoja2!A:H,8,FALSE)</f>
        <v>2042</v>
      </c>
      <c r="AB812" s="27">
        <v>46064</v>
      </c>
      <c r="AC812" s="26"/>
      <c r="AD812" s="27"/>
      <c r="AE812" s="24" t="s">
        <v>6</v>
      </c>
      <c r="AF812" s="24" t="s">
        <v>8</v>
      </c>
      <c r="AG812" s="24">
        <f>VLOOKUP(B812,ARL!A:Z,22,FALSE)</f>
        <v>5</v>
      </c>
      <c r="AH812" s="25" t="str">
        <f t="shared" ca="1" si="161"/>
        <v>VIGENTE</v>
      </c>
      <c r="AI812" s="44" t="s">
        <v>5418</v>
      </c>
      <c r="AJ812" s="44" t="s">
        <v>5418</v>
      </c>
      <c r="AK812" s="44" t="s">
        <v>5418</v>
      </c>
      <c r="AL812" s="44" t="s">
        <v>5418</v>
      </c>
      <c r="AM812" s="44" t="s">
        <v>5418</v>
      </c>
      <c r="AN812" s="23">
        <v>46110</v>
      </c>
      <c r="AO812" s="8" t="s">
        <v>2</v>
      </c>
      <c r="AP812" s="23">
        <v>46111</v>
      </c>
      <c r="AQ812" s="45" t="s">
        <v>0</v>
      </c>
      <c r="AR812" s="41">
        <v>51118001</v>
      </c>
      <c r="AS812" s="41">
        <v>24361502</v>
      </c>
      <c r="AT812" s="41" t="s">
        <v>5439</v>
      </c>
      <c r="AU812" s="40" t="s">
        <v>5759</v>
      </c>
    </row>
    <row r="813" spans="1:47" ht="48">
      <c r="A813" s="9" t="s">
        <v>9</v>
      </c>
      <c r="B813" s="10" t="s">
        <v>3480</v>
      </c>
      <c r="C813" s="6" t="str">
        <f>VLOOKUP(B813,Hoja1!A:G,3,FALSE)</f>
        <v>DEYSI JOHANA MORA VARGAS</v>
      </c>
      <c r="D813" s="6" t="str">
        <f>VLOOKUP(B813,Hoja1!A:G,5,FALSE)</f>
        <v>MARIO ALEXANDER MORALES HERRERA</v>
      </c>
      <c r="E813" s="6" t="s">
        <v>173</v>
      </c>
      <c r="F813" s="3" t="str">
        <f>VLOOKUP(B813,Hoja1!A:G,7,FALSE)</f>
        <v>ANA MATILDE GUTIERREZ BOLIVAR</v>
      </c>
      <c r="G813" s="11">
        <v>46051</v>
      </c>
      <c r="H813" s="12">
        <v>8</v>
      </c>
      <c r="I813" s="12">
        <v>240</v>
      </c>
      <c r="J813" s="13">
        <v>46063</v>
      </c>
      <c r="K813" s="5"/>
      <c r="L813" s="13">
        <v>46304</v>
      </c>
      <c r="M813" s="14"/>
      <c r="N813" s="15">
        <f t="shared" si="164"/>
        <v>46304</v>
      </c>
      <c r="O813" s="16">
        <v>24760000</v>
      </c>
      <c r="P813" s="17"/>
      <c r="Q813" s="17">
        <f t="shared" si="163"/>
        <v>24760000</v>
      </c>
      <c r="R813" s="18">
        <f t="shared" si="157"/>
        <v>3095000</v>
      </c>
      <c r="S813" s="17">
        <f t="shared" si="158"/>
        <v>103166.66666666667</v>
      </c>
      <c r="T813" s="19">
        <v>3095000</v>
      </c>
      <c r="U813" s="20">
        <v>2</v>
      </c>
      <c r="V813" s="20">
        <v>9</v>
      </c>
      <c r="W813" s="20">
        <f>21+30</f>
        <v>51</v>
      </c>
      <c r="X813" s="21">
        <f t="shared" si="159"/>
        <v>0.21249999999999999</v>
      </c>
      <c r="Y813" s="22">
        <f t="shared" ca="1" si="160"/>
        <v>0.34166666666666667</v>
      </c>
      <c r="Z813" s="26" t="s">
        <v>4285</v>
      </c>
      <c r="AA813" s="26">
        <f>VLOOKUP(B813,Hoja2!A:H,8,FALSE)</f>
        <v>1898</v>
      </c>
      <c r="AB813" s="27">
        <v>46063</v>
      </c>
      <c r="AC813" s="26"/>
      <c r="AD813" s="27"/>
      <c r="AE813" s="24" t="s">
        <v>4</v>
      </c>
      <c r="AF813" s="24" t="s">
        <v>8</v>
      </c>
      <c r="AG813" s="24">
        <f>VLOOKUP(B813,ARL!A:Z,22,FALSE)</f>
        <v>5</v>
      </c>
      <c r="AH813" s="25" t="str">
        <f t="shared" ca="1" si="161"/>
        <v>VIGENTE</v>
      </c>
      <c r="AI813" s="44" t="s">
        <v>3</v>
      </c>
      <c r="AJ813" s="44" t="s">
        <v>3</v>
      </c>
      <c r="AK813" s="44" t="s">
        <v>3</v>
      </c>
      <c r="AL813" s="44" t="s">
        <v>3</v>
      </c>
      <c r="AM813" s="44" t="s">
        <v>3</v>
      </c>
      <c r="AN813" s="23">
        <v>46109</v>
      </c>
      <c r="AO813" s="8" t="s">
        <v>2</v>
      </c>
      <c r="AP813" s="23">
        <v>46111</v>
      </c>
      <c r="AQ813" s="45" t="s">
        <v>0</v>
      </c>
      <c r="AR813" s="41">
        <v>51118001</v>
      </c>
      <c r="AS813" s="41">
        <v>24361502</v>
      </c>
      <c r="AT813" s="41" t="s">
        <v>5477</v>
      </c>
      <c r="AU813" s="40" t="s">
        <v>5760</v>
      </c>
    </row>
    <row r="814" spans="1:47" ht="36">
      <c r="A814" s="9" t="s">
        <v>9</v>
      </c>
      <c r="B814" s="10" t="s">
        <v>3484</v>
      </c>
      <c r="C814" s="6" t="str">
        <f>VLOOKUP(B814,Hoja1!A:G,3,FALSE)</f>
        <v>JUAN PABLO GARCIA ARIZA</v>
      </c>
      <c r="D814" s="6" t="str">
        <f>VLOOKUP(B814,Hoja1!A:G,5,FALSE)</f>
        <v>GIOVANNY ALBERTO ALFONSO MARIN</v>
      </c>
      <c r="E814" s="6" t="e">
        <f>_xlfn.XLOOKUP(B814,#REF!,#REF!," ")</f>
        <v>#REF!</v>
      </c>
      <c r="F814" s="3" t="str">
        <f>VLOOKUP(B814,Hoja1!A:G,7,FALSE)</f>
        <v>MONICA ANDREA MIRANDA LOZADA</v>
      </c>
      <c r="G814" s="11">
        <v>46051</v>
      </c>
      <c r="H814" s="12">
        <v>8</v>
      </c>
      <c r="I814" s="12">
        <v>240</v>
      </c>
      <c r="J814" s="13">
        <v>46069</v>
      </c>
      <c r="K814" s="5"/>
      <c r="L814" s="13">
        <v>46310</v>
      </c>
      <c r="M814" s="14"/>
      <c r="N814" s="15">
        <f t="shared" si="164"/>
        <v>46310</v>
      </c>
      <c r="O814" s="16">
        <v>44800000</v>
      </c>
      <c r="P814" s="17"/>
      <c r="Q814" s="17">
        <f t="shared" si="163"/>
        <v>44800000</v>
      </c>
      <c r="R814" s="18">
        <f t="shared" si="157"/>
        <v>5600000</v>
      </c>
      <c r="S814" s="17">
        <f t="shared" si="158"/>
        <v>186666.66666666666</v>
      </c>
      <c r="T814" s="19">
        <f>30*S814</f>
        <v>5600000</v>
      </c>
      <c r="U814" s="20">
        <v>2</v>
      </c>
      <c r="V814" s="20">
        <v>9</v>
      </c>
      <c r="W814" s="20">
        <v>45</v>
      </c>
      <c r="X814" s="21">
        <f t="shared" si="159"/>
        <v>0.1875</v>
      </c>
      <c r="Y814" s="22">
        <f t="shared" ca="1" si="160"/>
        <v>0.31666666666666665</v>
      </c>
      <c r="Z814" s="26" t="s">
        <v>4515</v>
      </c>
      <c r="AA814" s="26">
        <f>VLOOKUP(B814,Hoja2!A:H,8,FALSE)</f>
        <v>2519</v>
      </c>
      <c r="AB814" s="27">
        <v>46069</v>
      </c>
      <c r="AC814" s="26"/>
      <c r="AD814" s="27"/>
      <c r="AE814" s="24"/>
      <c r="AF814" s="24" t="s">
        <v>8</v>
      </c>
      <c r="AG814" s="24">
        <f>VLOOKUP(B814,ARL!A:Z,22,FALSE)</f>
        <v>1</v>
      </c>
      <c r="AH814" s="25" t="str">
        <f t="shared" ca="1" si="161"/>
        <v>VIGENTE</v>
      </c>
      <c r="AI814" s="44" t="s">
        <v>3</v>
      </c>
      <c r="AJ814" s="44" t="s">
        <v>3</v>
      </c>
      <c r="AK814" s="44" t="s">
        <v>3</v>
      </c>
      <c r="AL814" s="44" t="s">
        <v>3</v>
      </c>
      <c r="AM814" s="44" t="s">
        <v>3</v>
      </c>
      <c r="AN814" s="23"/>
      <c r="AO814" s="8" t="s">
        <v>2</v>
      </c>
      <c r="AP814" s="23">
        <v>46112</v>
      </c>
      <c r="AQ814" s="45" t="s">
        <v>0</v>
      </c>
      <c r="AR814" s="41">
        <v>51118001</v>
      </c>
      <c r="AS814" s="41">
        <v>24361502</v>
      </c>
      <c r="AT814" s="41" t="s">
        <v>5422</v>
      </c>
      <c r="AU814" s="40"/>
    </row>
    <row r="815" spans="1:47" ht="48">
      <c r="A815" s="9" t="s">
        <v>9</v>
      </c>
      <c r="B815" s="10" t="s">
        <v>3488</v>
      </c>
      <c r="C815" s="6" t="str">
        <f>VLOOKUP(B815,Hoja1!A:G,3,FALSE)</f>
        <v>OSCAR FERNANDO SANCHEZ SUAREZ</v>
      </c>
      <c r="D815" s="6" t="str">
        <f>VLOOKUP(B815,Hoja1!A:G,5,FALSE)</f>
        <v>MARIO ALEXANDER MORALES HERRERA</v>
      </c>
      <c r="E815" s="6" t="e">
        <f>_xlfn.XLOOKUP(B815,#REF!,#REF!," ")</f>
        <v>#REF!</v>
      </c>
      <c r="F815" s="3" t="str">
        <f>VLOOKUP(B815,Hoja1!A:G,7,FALSE)</f>
        <v>ANA MATILDE GUTIERREZ BOLIVAR</v>
      </c>
      <c r="G815" s="11"/>
      <c r="H815" s="12">
        <v>8</v>
      </c>
      <c r="I815" s="12">
        <v>240</v>
      </c>
      <c r="J815" s="13"/>
      <c r="K815" s="5"/>
      <c r="L815" s="13"/>
      <c r="M815" s="14"/>
      <c r="N815" s="15">
        <f t="shared" si="164"/>
        <v>0</v>
      </c>
      <c r="O815" s="16"/>
      <c r="P815" s="17"/>
      <c r="Q815" s="17">
        <f t="shared" si="163"/>
        <v>0</v>
      </c>
      <c r="R815" s="18">
        <f t="shared" si="157"/>
        <v>0</v>
      </c>
      <c r="S815" s="17">
        <f t="shared" si="158"/>
        <v>0</v>
      </c>
      <c r="T815" s="19">
        <f>+AA815*S815</f>
        <v>0</v>
      </c>
      <c r="U815" s="20">
        <v>1</v>
      </c>
      <c r="V815" s="20">
        <v>9</v>
      </c>
      <c r="W815" s="20"/>
      <c r="X815" s="21">
        <f t="shared" si="159"/>
        <v>0</v>
      </c>
      <c r="Y815" s="22">
        <f t="shared" ca="1" si="160"/>
        <v>192.27083333333334</v>
      </c>
      <c r="Z815" s="26" t="s">
        <v>4285</v>
      </c>
      <c r="AA815" s="26">
        <f>VLOOKUP(B815,Hoja2!A:H,8,FALSE)</f>
        <v>1907</v>
      </c>
      <c r="AB815" s="27">
        <v>46063</v>
      </c>
      <c r="AC815" s="26"/>
      <c r="AD815" s="27"/>
      <c r="AE815" s="24"/>
      <c r="AF815" s="24"/>
      <c r="AG815" s="24">
        <f>VLOOKUP(B815,ARL!A:Z,22,FALSE)</f>
        <v>5</v>
      </c>
      <c r="AH815" s="25" t="str">
        <f t="shared" ca="1" si="161"/>
        <v>TERMINADO</v>
      </c>
      <c r="AI815" s="44" t="s">
        <v>3</v>
      </c>
      <c r="AJ815" s="44" t="s">
        <v>3</v>
      </c>
      <c r="AK815" s="44" t="s">
        <v>3</v>
      </c>
      <c r="AL815" s="44" t="s">
        <v>3</v>
      </c>
      <c r="AM815" s="44" t="s">
        <v>3</v>
      </c>
      <c r="AN815" s="23"/>
      <c r="AO815" s="8"/>
      <c r="AP815" s="23"/>
      <c r="AQ815" s="45"/>
      <c r="AR815" s="41">
        <v>51118001</v>
      </c>
      <c r="AS815" s="41">
        <v>24361502</v>
      </c>
      <c r="AT815" s="41" t="s">
        <v>5477</v>
      </c>
      <c r="AU815" s="40"/>
    </row>
    <row r="816" spans="1:47" ht="36">
      <c r="A816" s="9" t="s">
        <v>9</v>
      </c>
      <c r="B816" s="10" t="s">
        <v>3492</v>
      </c>
      <c r="C816" s="6" t="str">
        <f>VLOOKUP(B816,Hoja1!A:G,3,FALSE)</f>
        <v>ALEXANDER BARRETO CALDERON</v>
      </c>
      <c r="D816" s="6" t="str">
        <f>VLOOKUP(B816,Hoja1!A:G,5,FALSE)</f>
        <v>YORX NICOLAS FEDERICO GORDILLO LEON</v>
      </c>
      <c r="E816" s="6" t="e">
        <f>_xlfn.XLOOKUP(B816,#REF!,#REF!," ")</f>
        <v>#REF!</v>
      </c>
      <c r="F816" s="3" t="str">
        <f>VLOOKUP(B816,Hoja1!A:G,7,FALSE)</f>
        <v>JAVIER CASTILLO GUERRERO</v>
      </c>
      <c r="G816" s="11">
        <v>46051</v>
      </c>
      <c r="H816" s="12">
        <v>8</v>
      </c>
      <c r="I816" s="12">
        <v>240</v>
      </c>
      <c r="J816" s="13">
        <v>46063</v>
      </c>
      <c r="K816" s="5"/>
      <c r="L816" s="13">
        <v>46304</v>
      </c>
      <c r="M816" s="14"/>
      <c r="N816" s="15">
        <f t="shared" si="164"/>
        <v>46304</v>
      </c>
      <c r="O816" s="16">
        <v>44800000</v>
      </c>
      <c r="P816" s="17"/>
      <c r="Q816" s="17">
        <f t="shared" si="163"/>
        <v>44800000</v>
      </c>
      <c r="R816" s="18">
        <f t="shared" si="157"/>
        <v>5600000</v>
      </c>
      <c r="S816" s="17">
        <f t="shared" si="158"/>
        <v>186666.66666666666</v>
      </c>
      <c r="T816" s="19">
        <f>+AA816*S816</f>
        <v>358026666.66666663</v>
      </c>
      <c r="U816" s="20">
        <v>2</v>
      </c>
      <c r="V816" s="20">
        <v>9</v>
      </c>
      <c r="W816" s="20">
        <f>21+30</f>
        <v>51</v>
      </c>
      <c r="X816" s="21">
        <f t="shared" si="159"/>
        <v>0.21249999999999999</v>
      </c>
      <c r="Y816" s="22">
        <f t="shared" ca="1" si="160"/>
        <v>0.34166666666666667</v>
      </c>
      <c r="Z816" s="26" t="s">
        <v>4244</v>
      </c>
      <c r="AA816" s="26">
        <f>VLOOKUP(B816,Hoja2!A:H,8,FALSE)</f>
        <v>1918</v>
      </c>
      <c r="AB816" s="27">
        <v>46063</v>
      </c>
      <c r="AC816" s="26"/>
      <c r="AD816" s="27"/>
      <c r="AE816" s="24" t="s">
        <v>8</v>
      </c>
      <c r="AF816" s="24" t="s">
        <v>9</v>
      </c>
      <c r="AG816" s="24">
        <f>VLOOKUP(B816,ARL!A:Z,22,FALSE)</f>
        <v>2</v>
      </c>
      <c r="AH816" s="25" t="str">
        <f t="shared" ca="1" si="161"/>
        <v>VIGENTE</v>
      </c>
      <c r="AI816" s="44"/>
      <c r="AJ816" s="44"/>
      <c r="AK816" s="44"/>
      <c r="AL816" s="44"/>
      <c r="AM816" s="44"/>
      <c r="AN816" s="23"/>
      <c r="AO816" s="8" t="s">
        <v>2</v>
      </c>
      <c r="AP816" s="23">
        <v>46112</v>
      </c>
      <c r="AQ816" s="45"/>
      <c r="AR816" s="41">
        <v>51118001</v>
      </c>
      <c r="AS816" s="41">
        <v>24361502</v>
      </c>
      <c r="AT816" s="41" t="s">
        <v>5460</v>
      </c>
      <c r="AU816" s="40"/>
    </row>
    <row r="817" spans="1:47" ht="48">
      <c r="A817" s="9" t="s">
        <v>9</v>
      </c>
      <c r="B817" s="10" t="s">
        <v>3496</v>
      </c>
      <c r="C817" s="6" t="str">
        <f>VLOOKUP(B817,Hoja1!A:G,3,FALSE)</f>
        <v>SORAYA ELVIRA RAMIREZ CASTRO</v>
      </c>
      <c r="D817" s="6" t="str">
        <f>VLOOKUP(B817,Hoja1!A:G,5,FALSE)</f>
        <v>WILSON MAURICIO YANGUMA LOZANO</v>
      </c>
      <c r="E817" s="6" t="e">
        <f>_xlfn.XLOOKUP(B817,#REF!,#REF!," ")</f>
        <v>#REF!</v>
      </c>
      <c r="F817" s="3" t="str">
        <f>VLOOKUP(B817,Hoja1!A:G,7,FALSE)</f>
        <v>SUGEY DIAZ TRIANA</v>
      </c>
      <c r="G817" s="11">
        <v>46051</v>
      </c>
      <c r="H817" s="12">
        <v>8</v>
      </c>
      <c r="I817" s="12">
        <v>240</v>
      </c>
      <c r="J817" s="13">
        <v>46063</v>
      </c>
      <c r="K817" s="5"/>
      <c r="L817" s="13">
        <v>46304</v>
      </c>
      <c r="M817" s="14"/>
      <c r="N817" s="15">
        <f t="shared" si="164"/>
        <v>46304</v>
      </c>
      <c r="O817" s="16">
        <v>38400000</v>
      </c>
      <c r="P817" s="17"/>
      <c r="Q817" s="17">
        <f t="shared" si="163"/>
        <v>38400000</v>
      </c>
      <c r="R817" s="18">
        <f t="shared" si="157"/>
        <v>4800000</v>
      </c>
      <c r="S817" s="17">
        <f t="shared" si="158"/>
        <v>160000</v>
      </c>
      <c r="T817" s="19">
        <f t="shared" ref="T817:T818" si="165">30*S817</f>
        <v>4800000</v>
      </c>
      <c r="U817" s="20">
        <v>2</v>
      </c>
      <c r="V817" s="20">
        <v>9</v>
      </c>
      <c r="W817" s="20">
        <f>21+30</f>
        <v>51</v>
      </c>
      <c r="X817" s="21">
        <f t="shared" si="159"/>
        <v>0.21249999999999999</v>
      </c>
      <c r="Y817" s="22">
        <f t="shared" ca="1" si="160"/>
        <v>0.34166666666666667</v>
      </c>
      <c r="Z817" s="26" t="s">
        <v>4244</v>
      </c>
      <c r="AA817" s="26" t="e">
        <f>VLOOKUP(B817,Hoja2!A:H,8,FALSE)</f>
        <v>#N/A</v>
      </c>
      <c r="AB817" s="27" t="e">
        <v>#N/A</v>
      </c>
      <c r="AC817" s="26"/>
      <c r="AD817" s="27"/>
      <c r="AE817" s="24"/>
      <c r="AF817" s="24" t="s">
        <v>8</v>
      </c>
      <c r="AG817" s="24">
        <f>VLOOKUP(B817,ARL!A:Z,22,FALSE)</f>
        <v>1</v>
      </c>
      <c r="AH817" s="25" t="str">
        <f t="shared" ca="1" si="161"/>
        <v>VIGENTE</v>
      </c>
      <c r="AI817" s="44"/>
      <c r="AJ817" s="44"/>
      <c r="AK817" s="44"/>
      <c r="AL817" s="44"/>
      <c r="AM817" s="44"/>
      <c r="AN817" s="23"/>
      <c r="AO817" s="8" t="s">
        <v>2</v>
      </c>
      <c r="AP817" s="23">
        <v>46116</v>
      </c>
      <c r="AQ817" s="45" t="s">
        <v>0</v>
      </c>
      <c r="AR817" s="41">
        <v>51118001</v>
      </c>
      <c r="AS817" s="41">
        <v>24361502</v>
      </c>
      <c r="AT817" s="41"/>
      <c r="AU817" s="40"/>
    </row>
    <row r="818" spans="1:47" ht="48">
      <c r="A818" s="9" t="s">
        <v>9</v>
      </c>
      <c r="B818" s="10" t="s">
        <v>3502</v>
      </c>
      <c r="C818" s="6" t="str">
        <f>VLOOKUP(B818,Hoja1!A:G,3,FALSE)</f>
        <v>JOSE JAVIER GONZALEZ FONSECA</v>
      </c>
      <c r="D818" s="6" t="str">
        <f>VLOOKUP(B818,Hoja1!A:G,5,FALSE)</f>
        <v>WILSON MAURICIO YANGUMA LOZANO</v>
      </c>
      <c r="E818" s="6" t="e">
        <f>_xlfn.XLOOKUP(B818,#REF!,#REF!," ")</f>
        <v>#REF!</v>
      </c>
      <c r="F818" s="3" t="str">
        <f>VLOOKUP(B818,Hoja1!A:G,7,FALSE)</f>
        <v>SUGEY DIAZ TRIANA</v>
      </c>
      <c r="G818" s="11">
        <v>46051</v>
      </c>
      <c r="H818" s="12">
        <v>8</v>
      </c>
      <c r="I818" s="12">
        <v>240</v>
      </c>
      <c r="J818" s="13">
        <v>45698</v>
      </c>
      <c r="K818" s="5"/>
      <c r="L818" s="13">
        <v>46304</v>
      </c>
      <c r="M818" s="14"/>
      <c r="N818" s="15">
        <f t="shared" si="164"/>
        <v>46304</v>
      </c>
      <c r="O818" s="16">
        <v>54400000</v>
      </c>
      <c r="P818" s="17"/>
      <c r="Q818" s="17">
        <f t="shared" si="163"/>
        <v>54400000</v>
      </c>
      <c r="R818" s="18">
        <f t="shared" si="157"/>
        <v>6800000</v>
      </c>
      <c r="S818" s="17">
        <f t="shared" si="158"/>
        <v>226666.66666666666</v>
      </c>
      <c r="T818" s="19">
        <f t="shared" si="165"/>
        <v>6800000</v>
      </c>
      <c r="U818" s="20">
        <v>2</v>
      </c>
      <c r="V818" s="20">
        <v>9</v>
      </c>
      <c r="W818" s="20">
        <f>21+30</f>
        <v>51</v>
      </c>
      <c r="X818" s="21">
        <f t="shared" si="159"/>
        <v>0.21249999999999999</v>
      </c>
      <c r="Y818" s="22">
        <f t="shared" ca="1" si="160"/>
        <v>1.8625</v>
      </c>
      <c r="Z818" s="26" t="s">
        <v>4879</v>
      </c>
      <c r="AA818" s="26">
        <f>VLOOKUP(B818,Hoja2!A:H,8,FALSE)</f>
        <v>1945</v>
      </c>
      <c r="AB818" s="27">
        <v>46063</v>
      </c>
      <c r="AC818" s="26"/>
      <c r="AD818" s="27"/>
      <c r="AE818" s="24" t="s">
        <v>8</v>
      </c>
      <c r="AF818" s="24" t="s">
        <v>9</v>
      </c>
      <c r="AG818" s="24">
        <f>VLOOKUP(B818,ARL!A:Z,22,FALSE)</f>
        <v>1</v>
      </c>
      <c r="AH818" s="25" t="str">
        <f t="shared" ca="1" si="161"/>
        <v>VIGENTE</v>
      </c>
      <c r="AI818" s="44"/>
      <c r="AJ818" s="44"/>
      <c r="AK818" s="44"/>
      <c r="AL818" s="44"/>
      <c r="AM818" s="44"/>
      <c r="AN818" s="23"/>
      <c r="AO818" s="8" t="s">
        <v>2</v>
      </c>
      <c r="AP818" s="23">
        <v>46113</v>
      </c>
      <c r="AQ818" s="45"/>
      <c r="AR818" s="41">
        <v>51118001</v>
      </c>
      <c r="AS818" s="41">
        <v>24361502</v>
      </c>
      <c r="AT818" s="41"/>
      <c r="AU818" s="40"/>
    </row>
    <row r="819" spans="1:47" ht="36">
      <c r="A819" s="9" t="s">
        <v>9</v>
      </c>
      <c r="B819" s="10" t="s">
        <v>3506</v>
      </c>
      <c r="C819" s="6" t="str">
        <f>VLOOKUP(B819,Hoja1!A:G,3,FALSE)</f>
        <v>YEIMY YULVANIA RODRIGUEZ VARGAS</v>
      </c>
      <c r="D819" s="6" t="str">
        <f>VLOOKUP(B819,Hoja1!A:G,5,FALSE)</f>
        <v>GIOVANNY ALBERTO ALFONSO MARIN</v>
      </c>
      <c r="E819" s="6" t="e">
        <f>_xlfn.XLOOKUP(B819,#REF!,#REF!," ")</f>
        <v>#REF!</v>
      </c>
      <c r="F819" s="3" t="str">
        <f>VLOOKUP(B819,Hoja1!A:G,7,FALSE)</f>
        <v>MONICA ANDREA MIRANDA LOZADA</v>
      </c>
      <c r="G819" s="11">
        <v>46051</v>
      </c>
      <c r="H819" s="12">
        <v>8</v>
      </c>
      <c r="I819" s="12">
        <v>240</v>
      </c>
      <c r="J819" s="13">
        <v>46063</v>
      </c>
      <c r="K819" s="5"/>
      <c r="L819" s="13">
        <v>46304</v>
      </c>
      <c r="M819" s="14"/>
      <c r="N819" s="15">
        <f t="shared" si="164"/>
        <v>46304</v>
      </c>
      <c r="O819" s="16">
        <v>24760000</v>
      </c>
      <c r="P819" s="17"/>
      <c r="Q819" s="17">
        <f t="shared" si="163"/>
        <v>24760000</v>
      </c>
      <c r="R819" s="18">
        <f t="shared" si="157"/>
        <v>3095000</v>
      </c>
      <c r="S819" s="17">
        <f t="shared" si="158"/>
        <v>103166.66666666667</v>
      </c>
      <c r="T819" s="19">
        <f>30*S819</f>
        <v>3095000</v>
      </c>
      <c r="U819" s="20">
        <v>2</v>
      </c>
      <c r="V819" s="20">
        <v>9</v>
      </c>
      <c r="W819" s="20">
        <v>51</v>
      </c>
      <c r="X819" s="21">
        <f t="shared" si="159"/>
        <v>0.21249999999999999</v>
      </c>
      <c r="Y819" s="22">
        <f t="shared" ca="1" si="160"/>
        <v>0.34166666666666667</v>
      </c>
      <c r="Z819" s="26" t="s">
        <v>4285</v>
      </c>
      <c r="AA819" s="26">
        <f>VLOOKUP(B819,Hoja2!A:H,8,FALSE)</f>
        <v>1857</v>
      </c>
      <c r="AB819" s="27">
        <v>46063</v>
      </c>
      <c r="AC819" s="26"/>
      <c r="AD819" s="27"/>
      <c r="AE819" s="24" t="s">
        <v>4</v>
      </c>
      <c r="AF819" s="24"/>
      <c r="AG819" s="24">
        <f>VLOOKUP(B819,ARL!A:Z,22,FALSE)</f>
        <v>5</v>
      </c>
      <c r="AH819" s="25" t="str">
        <f t="shared" ca="1" si="161"/>
        <v>VIGENTE</v>
      </c>
      <c r="AI819" s="44" t="s">
        <v>3</v>
      </c>
      <c r="AJ819" s="44" t="s">
        <v>3</v>
      </c>
      <c r="AK819" s="44" t="s">
        <v>3</v>
      </c>
      <c r="AL819" s="44" t="s">
        <v>3</v>
      </c>
      <c r="AM819" s="44" t="s">
        <v>3</v>
      </c>
      <c r="AN819" s="23"/>
      <c r="AO819" s="8" t="s">
        <v>2</v>
      </c>
      <c r="AP819" s="23">
        <v>46114</v>
      </c>
      <c r="AQ819" s="45"/>
      <c r="AR819" s="41">
        <v>51118001</v>
      </c>
      <c r="AS819" s="41">
        <v>24361502</v>
      </c>
      <c r="AT819" s="41" t="s">
        <v>5422</v>
      </c>
      <c r="AU819" s="40"/>
    </row>
    <row r="820" spans="1:47" ht="36">
      <c r="A820" s="9" t="s">
        <v>9</v>
      </c>
      <c r="B820" s="10" t="s">
        <v>3510</v>
      </c>
      <c r="C820" s="6" t="str">
        <f>VLOOKUP(B820,Hoja1!A:G,3,FALSE)</f>
        <v>YEHIMI KATHERINE RODRIGUEZ GONZALEZ</v>
      </c>
      <c r="D820" s="6" t="str">
        <f>VLOOKUP(B820,Hoja1!A:G,5,FALSE)</f>
        <v>GIOVANNY ALBERTO ALFONSO MARIN</v>
      </c>
      <c r="E820" s="6" t="e">
        <f>_xlfn.XLOOKUP(B820,#REF!,#REF!," ")</f>
        <v>#REF!</v>
      </c>
      <c r="F820" s="3" t="str">
        <f>VLOOKUP(B820,Hoja1!A:G,7,FALSE)</f>
        <v>MONICA ANDREA MIRANDA LOZADA</v>
      </c>
      <c r="G820" s="11">
        <v>46051</v>
      </c>
      <c r="H820" s="12">
        <v>8</v>
      </c>
      <c r="I820" s="12">
        <v>240</v>
      </c>
      <c r="J820" s="13">
        <v>46063</v>
      </c>
      <c r="K820" s="5"/>
      <c r="L820" s="13">
        <v>46304</v>
      </c>
      <c r="M820" s="14"/>
      <c r="N820" s="15">
        <f t="shared" si="164"/>
        <v>46304</v>
      </c>
      <c r="O820" s="16">
        <v>24760000</v>
      </c>
      <c r="P820" s="17"/>
      <c r="Q820" s="17">
        <f t="shared" si="163"/>
        <v>24760000</v>
      </c>
      <c r="R820" s="18">
        <f t="shared" si="157"/>
        <v>3095000</v>
      </c>
      <c r="S820" s="17">
        <f t="shared" si="158"/>
        <v>103166.66666666667</v>
      </c>
      <c r="T820" s="19">
        <f>30*S820</f>
        <v>3095000</v>
      </c>
      <c r="U820" s="20">
        <v>2</v>
      </c>
      <c r="V820" s="20">
        <v>9</v>
      </c>
      <c r="W820" s="20">
        <v>51</v>
      </c>
      <c r="X820" s="21">
        <f t="shared" si="159"/>
        <v>0.21249999999999999</v>
      </c>
      <c r="Y820" s="22">
        <f t="shared" ca="1" si="160"/>
        <v>0.34166666666666667</v>
      </c>
      <c r="Z820" s="26" t="s">
        <v>4285</v>
      </c>
      <c r="AA820" s="26">
        <f>VLOOKUP(B820,Hoja2!A:H,8,FALSE)</f>
        <v>1860</v>
      </c>
      <c r="AB820" s="27">
        <v>46063</v>
      </c>
      <c r="AC820" s="26"/>
      <c r="AD820" s="27"/>
      <c r="AE820" s="24" t="s">
        <v>4</v>
      </c>
      <c r="AF820" s="24" t="s">
        <v>8</v>
      </c>
      <c r="AG820" s="24">
        <f>VLOOKUP(B820,ARL!A:Z,22,FALSE)</f>
        <v>5</v>
      </c>
      <c r="AH820" s="25" t="str">
        <f t="shared" ca="1" si="161"/>
        <v>VIGENTE</v>
      </c>
      <c r="AI820" s="44" t="s">
        <v>3</v>
      </c>
      <c r="AJ820" s="44" t="s">
        <v>3</v>
      </c>
      <c r="AK820" s="44" t="s">
        <v>3</v>
      </c>
      <c r="AL820" s="44" t="s">
        <v>3</v>
      </c>
      <c r="AM820" s="44" t="s">
        <v>3</v>
      </c>
      <c r="AN820" s="23"/>
      <c r="AO820" s="8" t="s">
        <v>2</v>
      </c>
      <c r="AP820" s="23">
        <v>46112</v>
      </c>
      <c r="AQ820" s="45" t="s">
        <v>0</v>
      </c>
      <c r="AR820" s="41">
        <v>51118001</v>
      </c>
      <c r="AS820" s="41">
        <v>24361502</v>
      </c>
      <c r="AT820" s="41" t="s">
        <v>5422</v>
      </c>
      <c r="AU820" s="40"/>
    </row>
    <row r="821" spans="1:47" ht="48">
      <c r="A821" s="9" t="s">
        <v>9</v>
      </c>
      <c r="B821" s="10" t="s">
        <v>3514</v>
      </c>
      <c r="C821" s="6" t="str">
        <f>VLOOKUP(B821,Hoja1!A:G,3,FALSE)</f>
        <v>MARIA EUGENIA CANO MORENO</v>
      </c>
      <c r="D821" s="6" t="str">
        <f>VLOOKUP(B821,Hoja1!A:G,5,FALSE)</f>
        <v>MARIO ALEXANDER MORALES HERRERA</v>
      </c>
      <c r="E821" s="6" t="s">
        <v>173</v>
      </c>
      <c r="F821" s="3" t="str">
        <f>VLOOKUP(B821,Hoja1!A:G,7,FALSE)</f>
        <v>ANA MATILDE GUTIERREZ BOLIVAR</v>
      </c>
      <c r="G821" s="11"/>
      <c r="H821" s="12">
        <v>8</v>
      </c>
      <c r="I821" s="12">
        <v>240</v>
      </c>
      <c r="J821" s="13">
        <v>46063</v>
      </c>
      <c r="K821" s="5"/>
      <c r="L821" s="13">
        <v>46304</v>
      </c>
      <c r="M821" s="14"/>
      <c r="N821" s="15">
        <f t="shared" si="164"/>
        <v>46304</v>
      </c>
      <c r="O821" s="16">
        <v>24760000</v>
      </c>
      <c r="P821" s="17"/>
      <c r="Q821" s="17">
        <f t="shared" si="163"/>
        <v>24760000</v>
      </c>
      <c r="R821" s="18">
        <f t="shared" si="157"/>
        <v>3095000</v>
      </c>
      <c r="S821" s="17">
        <f t="shared" si="158"/>
        <v>103166.66666666667</v>
      </c>
      <c r="T821" s="19">
        <v>3095000</v>
      </c>
      <c r="U821" s="20">
        <v>2</v>
      </c>
      <c r="V821" s="20">
        <v>9</v>
      </c>
      <c r="W821" s="20">
        <f>21+30</f>
        <v>51</v>
      </c>
      <c r="X821" s="21">
        <f t="shared" si="159"/>
        <v>0.21249999999999999</v>
      </c>
      <c r="Y821" s="22">
        <f t="shared" ca="1" si="160"/>
        <v>0.34166666666666667</v>
      </c>
      <c r="Z821" s="26" t="s">
        <v>4285</v>
      </c>
      <c r="AA821" s="26">
        <f>VLOOKUP(B821,Hoja2!A:H,8,FALSE)</f>
        <v>1905</v>
      </c>
      <c r="AB821" s="27">
        <v>46063</v>
      </c>
      <c r="AC821" s="26"/>
      <c r="AD821" s="27"/>
      <c r="AE821" s="24" t="s">
        <v>8</v>
      </c>
      <c r="AF821" s="24" t="s">
        <v>9</v>
      </c>
      <c r="AG821" s="24">
        <f>VLOOKUP(B821,ARL!A:Z,22,FALSE)</f>
        <v>5</v>
      </c>
      <c r="AH821" s="25" t="str">
        <f t="shared" ca="1" si="161"/>
        <v>VIGENTE</v>
      </c>
      <c r="AI821" s="44" t="s">
        <v>3</v>
      </c>
      <c r="AJ821" s="44" t="s">
        <v>3</v>
      </c>
      <c r="AK821" s="44" t="s">
        <v>3</v>
      </c>
      <c r="AL821" s="44" t="s">
        <v>3</v>
      </c>
      <c r="AM821" s="44" t="s">
        <v>3</v>
      </c>
      <c r="AN821" s="23">
        <v>46109</v>
      </c>
      <c r="AO821" s="8" t="s">
        <v>2</v>
      </c>
      <c r="AP821" s="23">
        <v>46111</v>
      </c>
      <c r="AQ821" s="45" t="s">
        <v>0</v>
      </c>
      <c r="AR821" s="41">
        <v>51118001</v>
      </c>
      <c r="AS821" s="41">
        <v>24361502</v>
      </c>
      <c r="AT821" s="41" t="s">
        <v>5477</v>
      </c>
      <c r="AU821" s="40" t="s">
        <v>5761</v>
      </c>
    </row>
    <row r="822" spans="1:47" ht="36">
      <c r="A822" s="9" t="s">
        <v>9</v>
      </c>
      <c r="B822" s="10" t="s">
        <v>3979</v>
      </c>
      <c r="C822" s="6" t="str">
        <f>VLOOKUP(B822,Hoja1!A:G,3,FALSE)</f>
        <v>JHON JAIRO ROJAS LUGO</v>
      </c>
      <c r="D822" s="6" t="str">
        <f>VLOOKUP(B822,Hoja1!A:G,5,FALSE)</f>
        <v>AHYDA ROCIO QUIROGA PIRAQUIVE</v>
      </c>
      <c r="E822" s="6" t="e">
        <f>_xlfn.XLOOKUP(B822,#REF!,#REF!," ")</f>
        <v>#REF!</v>
      </c>
      <c r="F822" s="3" t="str">
        <f>VLOOKUP(B822,Hoja1!A:G,7,FALSE)</f>
        <v>VICTOR MAURICIO ARDILA RODRIGUEZ</v>
      </c>
      <c r="G822" s="11">
        <v>46052</v>
      </c>
      <c r="H822" s="12">
        <v>8</v>
      </c>
      <c r="I822" s="12">
        <v>240</v>
      </c>
      <c r="J822" s="13">
        <v>46064</v>
      </c>
      <c r="K822" s="5"/>
      <c r="L822" s="13">
        <v>46305</v>
      </c>
      <c r="M822" s="14"/>
      <c r="N822" s="15">
        <f t="shared" si="164"/>
        <v>46305</v>
      </c>
      <c r="O822" s="16">
        <v>24760000</v>
      </c>
      <c r="P822" s="17"/>
      <c r="Q822" s="17">
        <f t="shared" si="163"/>
        <v>24760000</v>
      </c>
      <c r="R822" s="18">
        <f t="shared" si="157"/>
        <v>3095000</v>
      </c>
      <c r="S822" s="17">
        <f t="shared" si="158"/>
        <v>103166.66666666667</v>
      </c>
      <c r="T822" s="19">
        <f>30*S822</f>
        <v>3095000</v>
      </c>
      <c r="U822" s="20">
        <v>2</v>
      </c>
      <c r="V822" s="20">
        <v>9</v>
      </c>
      <c r="W822" s="20">
        <f>20+30</f>
        <v>50</v>
      </c>
      <c r="X822" s="21">
        <f t="shared" si="159"/>
        <v>0.20833333333333334</v>
      </c>
      <c r="Y822" s="22">
        <f t="shared" ca="1" si="160"/>
        <v>0.33750000000000002</v>
      </c>
      <c r="Z822" s="26" t="s">
        <v>4302</v>
      </c>
      <c r="AA822" s="26">
        <f>VLOOKUP(B822,Hoja2!A:H,8,FALSE)</f>
        <v>2009</v>
      </c>
      <c r="AB822" s="27">
        <v>46064</v>
      </c>
      <c r="AC822" s="26"/>
      <c r="AD822" s="27"/>
      <c r="AE822" s="24"/>
      <c r="AF822" s="24" t="s">
        <v>8</v>
      </c>
      <c r="AG822" s="24">
        <f>VLOOKUP(B822,ARL!A:Z,22,FALSE)</f>
        <v>5</v>
      </c>
      <c r="AH822" s="25" t="str">
        <f t="shared" ca="1" si="161"/>
        <v>VIGENTE</v>
      </c>
      <c r="AI822" s="44"/>
      <c r="AJ822" s="44"/>
      <c r="AK822" s="44"/>
      <c r="AL822" s="44"/>
      <c r="AM822" s="44"/>
      <c r="AN822" s="23"/>
      <c r="AO822" s="8" t="s">
        <v>2</v>
      </c>
      <c r="AP822" s="23">
        <v>46112</v>
      </c>
      <c r="AQ822" s="45" t="s">
        <v>0</v>
      </c>
      <c r="AR822" s="41">
        <v>51118001</v>
      </c>
      <c r="AS822" s="41">
        <v>24361502</v>
      </c>
      <c r="AT822" s="41" t="s">
        <v>5407</v>
      </c>
      <c r="AU822" s="40">
        <v>1000615670</v>
      </c>
    </row>
    <row r="823" spans="1:47" ht="48">
      <c r="A823" s="9" t="s">
        <v>9</v>
      </c>
      <c r="B823" s="10" t="s">
        <v>3519</v>
      </c>
      <c r="C823" s="6" t="str">
        <f>VLOOKUP(B823,Hoja1!A:G,3,FALSE)</f>
        <v>ANDRES CAMILO GUERRA RODRÍGUEZ</v>
      </c>
      <c r="D823" s="6" t="str">
        <f>VLOOKUP(B823,Hoja1!A:G,5,FALSE)</f>
        <v>MARIO ALEXANDER MORALES HERRERA</v>
      </c>
      <c r="E823" s="6" t="s">
        <v>5762</v>
      </c>
      <c r="F823" s="3" t="str">
        <f>VLOOKUP(B823,Hoja1!A:G,7,FALSE)</f>
        <v>ANA MATILDE GUTIERREZ BOLIVAR</v>
      </c>
      <c r="G823" s="11">
        <v>46051</v>
      </c>
      <c r="H823" s="12">
        <v>8</v>
      </c>
      <c r="I823" s="12">
        <v>240</v>
      </c>
      <c r="J823" s="13">
        <v>46063</v>
      </c>
      <c r="K823" s="5"/>
      <c r="L823" s="13">
        <v>46304</v>
      </c>
      <c r="M823" s="14"/>
      <c r="N823" s="15">
        <f t="shared" si="164"/>
        <v>46304</v>
      </c>
      <c r="O823" s="16">
        <v>24760000</v>
      </c>
      <c r="P823" s="17"/>
      <c r="Q823" s="17">
        <f t="shared" si="163"/>
        <v>24760000</v>
      </c>
      <c r="R823" s="18">
        <f t="shared" si="157"/>
        <v>3095000</v>
      </c>
      <c r="S823" s="17">
        <f t="shared" si="158"/>
        <v>103166.66666666667</v>
      </c>
      <c r="T823" s="19">
        <v>3095000</v>
      </c>
      <c r="U823" s="20">
        <v>2</v>
      </c>
      <c r="V823" s="20">
        <v>9</v>
      </c>
      <c r="W823" s="20">
        <f>21+30</f>
        <v>51</v>
      </c>
      <c r="X823" s="21">
        <f t="shared" si="159"/>
        <v>0.21249999999999999</v>
      </c>
      <c r="Y823" s="22">
        <f t="shared" ca="1" si="160"/>
        <v>0.34166666666666667</v>
      </c>
      <c r="Z823" s="26" t="s">
        <v>4274</v>
      </c>
      <c r="AA823" s="26">
        <f>VLOOKUP(B823,Hoja2!A:H,8,FALSE)</f>
        <v>1913</v>
      </c>
      <c r="AB823" s="27">
        <v>46063</v>
      </c>
      <c r="AC823" s="26"/>
      <c r="AD823" s="27"/>
      <c r="AE823" s="24" t="s">
        <v>8</v>
      </c>
      <c r="AF823" s="24" t="s">
        <v>9</v>
      </c>
      <c r="AG823" s="24">
        <f>VLOOKUP(B823,ARL!A:Z,22,FALSE)</f>
        <v>5</v>
      </c>
      <c r="AH823" s="25" t="str">
        <f t="shared" ca="1" si="161"/>
        <v>VIGENTE</v>
      </c>
      <c r="AI823" s="44" t="s">
        <v>3</v>
      </c>
      <c r="AJ823" s="44" t="s">
        <v>3</v>
      </c>
      <c r="AK823" s="44" t="s">
        <v>3</v>
      </c>
      <c r="AL823" s="44" t="s">
        <v>3</v>
      </c>
      <c r="AM823" s="44" t="s">
        <v>3</v>
      </c>
      <c r="AN823" s="23"/>
      <c r="AO823" s="8" t="s">
        <v>2</v>
      </c>
      <c r="AP823" s="23">
        <v>46118</v>
      </c>
      <c r="AQ823" s="45" t="s">
        <v>0</v>
      </c>
      <c r="AR823" s="41">
        <v>51118001</v>
      </c>
      <c r="AS823" s="41">
        <v>24361502</v>
      </c>
      <c r="AT823" s="41" t="s">
        <v>5477</v>
      </c>
      <c r="AU823" s="40"/>
    </row>
    <row r="824" spans="1:47" ht="48">
      <c r="A824" s="9" t="s">
        <v>5413</v>
      </c>
      <c r="B824" s="10" t="s">
        <v>3523</v>
      </c>
      <c r="C824" s="6" t="str">
        <f>VLOOKUP(B824,Hoja1!A:G,3,FALSE)</f>
        <v>LEYDIDY LAURA GAITAN</v>
      </c>
      <c r="D824" s="6" t="str">
        <f>VLOOKUP(B824,Hoja1!A:G,5,FALSE)</f>
        <v>MARIO ALEXANDER MORALES HERRERA</v>
      </c>
      <c r="E824" s="6" t="e">
        <f>_xlfn.XLOOKUP(B824,#REF!,#REF!," ")</f>
        <v>#REF!</v>
      </c>
      <c r="F824" s="3" t="str">
        <f>VLOOKUP(B824,Hoja1!A:G,7,FALSE)</f>
        <v>ANA MATILDE GUTIERREZ BOLIVAR</v>
      </c>
      <c r="G824" s="11">
        <v>46052</v>
      </c>
      <c r="H824" s="12">
        <v>8</v>
      </c>
      <c r="I824" s="12">
        <v>240</v>
      </c>
      <c r="J824" s="13">
        <v>46063</v>
      </c>
      <c r="K824" s="5"/>
      <c r="L824" s="13">
        <v>46304</v>
      </c>
      <c r="M824" s="14"/>
      <c r="N824" s="15">
        <f t="shared" si="164"/>
        <v>46304</v>
      </c>
      <c r="O824" s="16">
        <v>24760000</v>
      </c>
      <c r="P824" s="17"/>
      <c r="Q824" s="17">
        <f t="shared" si="163"/>
        <v>24760000</v>
      </c>
      <c r="R824" s="18">
        <f t="shared" si="157"/>
        <v>3095000</v>
      </c>
      <c r="S824" s="17">
        <f t="shared" si="158"/>
        <v>103166.66666666667</v>
      </c>
      <c r="T824" s="19">
        <f>+S824*W824</f>
        <v>2166500</v>
      </c>
      <c r="U824" s="20">
        <v>1</v>
      </c>
      <c r="V824" s="20">
        <v>9</v>
      </c>
      <c r="W824" s="20">
        <f>21</f>
        <v>21</v>
      </c>
      <c r="X824" s="21">
        <f t="shared" si="159"/>
        <v>8.7499999999999994E-2</v>
      </c>
      <c r="Y824" s="22">
        <f t="shared" ca="1" si="160"/>
        <v>0.34166666666666667</v>
      </c>
      <c r="Z824" s="26" t="s">
        <v>4274</v>
      </c>
      <c r="AA824" s="26">
        <f>VLOOKUP(B824,Hoja2!A:H,8,FALSE)</f>
        <v>1912</v>
      </c>
      <c r="AB824" s="27">
        <v>46063</v>
      </c>
      <c r="AC824" s="26"/>
      <c r="AD824" s="27"/>
      <c r="AE824" s="24" t="s">
        <v>4</v>
      </c>
      <c r="AF824" s="24" t="s">
        <v>8</v>
      </c>
      <c r="AG824" s="24">
        <f>VLOOKUP(B824,ARL!A:Z,22,FALSE)</f>
        <v>5</v>
      </c>
      <c r="AH824" s="25" t="str">
        <f t="shared" ca="1" si="161"/>
        <v>VIGENTE</v>
      </c>
      <c r="AI824" s="44"/>
      <c r="AJ824" s="44"/>
      <c r="AK824" s="44"/>
      <c r="AL824" s="44"/>
      <c r="AM824" s="44"/>
      <c r="AN824" s="23"/>
      <c r="AO824" s="8" t="s">
        <v>2</v>
      </c>
      <c r="AP824" s="23">
        <v>46120</v>
      </c>
      <c r="AQ824" s="45" t="s">
        <v>0</v>
      </c>
      <c r="AR824" s="41">
        <v>51118001</v>
      </c>
      <c r="AS824" s="41">
        <v>24361502</v>
      </c>
      <c r="AT824" s="41" t="s">
        <v>5477</v>
      </c>
      <c r="AU824" s="40"/>
    </row>
    <row r="825" spans="1:47" ht="48">
      <c r="A825" s="9" t="s">
        <v>9</v>
      </c>
      <c r="B825" s="10" t="s">
        <v>3523</v>
      </c>
      <c r="C825" s="6" t="str">
        <f>VLOOKUP(B825,Hoja1!A:G,3,FALSE)</f>
        <v>LEYDIDY LAURA GAITAN</v>
      </c>
      <c r="D825" s="6" t="str">
        <f>VLOOKUP(B825,Hoja1!A:G,5,FALSE)</f>
        <v>MARIO ALEXANDER MORALES HERRERA</v>
      </c>
      <c r="E825" s="6" t="e">
        <f>_xlfn.XLOOKUP(B825,#REF!,#REF!," ")</f>
        <v>#REF!</v>
      </c>
      <c r="F825" s="3" t="str">
        <f>VLOOKUP(B825,Hoja1!A:G,7,FALSE)</f>
        <v>ANA MATILDE GUTIERREZ BOLIVAR</v>
      </c>
      <c r="G825" s="11">
        <v>46052</v>
      </c>
      <c r="H825" s="12">
        <v>8</v>
      </c>
      <c r="I825" s="12">
        <v>240</v>
      </c>
      <c r="J825" s="13">
        <v>46063</v>
      </c>
      <c r="K825" s="5"/>
      <c r="L825" s="13">
        <v>46304</v>
      </c>
      <c r="M825" s="14"/>
      <c r="N825" s="15">
        <f t="shared" si="164"/>
        <v>46304</v>
      </c>
      <c r="O825" s="16">
        <v>24760000</v>
      </c>
      <c r="P825" s="17"/>
      <c r="Q825" s="17">
        <f t="shared" si="163"/>
        <v>24760000</v>
      </c>
      <c r="R825" s="18">
        <f t="shared" si="157"/>
        <v>3095000</v>
      </c>
      <c r="S825" s="17">
        <f t="shared" si="158"/>
        <v>103166.66666666667</v>
      </c>
      <c r="T825" s="19">
        <v>3095000</v>
      </c>
      <c r="U825" s="20">
        <v>2</v>
      </c>
      <c r="V825" s="20">
        <v>9</v>
      </c>
      <c r="W825" s="20">
        <f>21+30</f>
        <v>51</v>
      </c>
      <c r="X825" s="21">
        <f t="shared" si="159"/>
        <v>0.21249999999999999</v>
      </c>
      <c r="Y825" s="22">
        <f t="shared" ca="1" si="160"/>
        <v>0.34166666666666667</v>
      </c>
      <c r="Z825" s="26" t="s">
        <v>4274</v>
      </c>
      <c r="AA825" s="26">
        <f>VLOOKUP(B825,Hoja2!A:H,8,FALSE)</f>
        <v>1912</v>
      </c>
      <c r="AB825" s="27">
        <v>46063</v>
      </c>
      <c r="AC825" s="26"/>
      <c r="AD825" s="27"/>
      <c r="AE825" s="24" t="s">
        <v>8</v>
      </c>
      <c r="AF825" s="24" t="s">
        <v>8</v>
      </c>
      <c r="AG825" s="24">
        <f>VLOOKUP(B825,ARL!A:Z,22,FALSE)</f>
        <v>5</v>
      </c>
      <c r="AH825" s="25" t="str">
        <f t="shared" ca="1" si="161"/>
        <v>VIGENTE</v>
      </c>
      <c r="AI825" s="44"/>
      <c r="AJ825" s="44"/>
      <c r="AK825" s="44"/>
      <c r="AL825" s="44"/>
      <c r="AM825" s="44"/>
      <c r="AN825" s="23"/>
      <c r="AO825" s="8" t="s">
        <v>2</v>
      </c>
      <c r="AP825" s="23">
        <v>46120</v>
      </c>
      <c r="AQ825" s="45" t="s">
        <v>0</v>
      </c>
      <c r="AR825" s="41">
        <v>51118001</v>
      </c>
      <c r="AS825" s="41">
        <v>24361502</v>
      </c>
      <c r="AT825" s="41" t="s">
        <v>5477</v>
      </c>
      <c r="AU825" s="40"/>
    </row>
    <row r="826" spans="1:47" ht="48">
      <c r="A826" s="9" t="s">
        <v>9</v>
      </c>
      <c r="B826" s="10" t="s">
        <v>3527</v>
      </c>
      <c r="C826" s="6" t="str">
        <f>VLOOKUP(B826,Hoja1!A:G,3,FALSE)</f>
        <v>MONICA ANDREA LOPEZ TRUJILLO</v>
      </c>
      <c r="D826" s="6" t="str">
        <f>VLOOKUP(B826,Hoja1!A:G,5,FALSE)</f>
        <v>WILSON MAURICIO YANGUMA LOZANO</v>
      </c>
      <c r="E826" s="6" t="e">
        <f>_xlfn.XLOOKUP(B826,#REF!,#REF!," ")</f>
        <v>#REF!</v>
      </c>
      <c r="F826" s="3" t="str">
        <f>VLOOKUP(B826,Hoja1!A:G,7,FALSE)</f>
        <v>SUGEY DIAZ TRIANA</v>
      </c>
      <c r="G826" s="11">
        <v>46051</v>
      </c>
      <c r="H826" s="12">
        <v>8</v>
      </c>
      <c r="I826" s="12">
        <v>240</v>
      </c>
      <c r="J826" s="13">
        <v>46064</v>
      </c>
      <c r="K826" s="5"/>
      <c r="L826" s="13">
        <v>46305</v>
      </c>
      <c r="M826" s="14"/>
      <c r="N826" s="15">
        <f t="shared" si="164"/>
        <v>46305</v>
      </c>
      <c r="O826" s="16">
        <v>44800000</v>
      </c>
      <c r="P826" s="17"/>
      <c r="Q826" s="17">
        <f t="shared" si="163"/>
        <v>44800000</v>
      </c>
      <c r="R826" s="18">
        <f t="shared" si="157"/>
        <v>5600000</v>
      </c>
      <c r="S826" s="17">
        <f t="shared" si="158"/>
        <v>186666.66666666666</v>
      </c>
      <c r="T826" s="19">
        <f>30*S826</f>
        <v>5600000</v>
      </c>
      <c r="U826" s="20">
        <v>2</v>
      </c>
      <c r="V826" s="20">
        <v>9</v>
      </c>
      <c r="W826" s="20">
        <f>20+30</f>
        <v>50</v>
      </c>
      <c r="X826" s="21">
        <f t="shared" si="159"/>
        <v>0.20833333333333334</v>
      </c>
      <c r="Y826" s="22">
        <f t="shared" ca="1" si="160"/>
        <v>0.33750000000000002</v>
      </c>
      <c r="Z826" s="26" t="s">
        <v>4381</v>
      </c>
      <c r="AA826" s="26">
        <f>VLOOKUP(B826,Hoja2!A:H,8,FALSE)</f>
        <v>2046</v>
      </c>
      <c r="AB826" s="27">
        <v>46064</v>
      </c>
      <c r="AC826" s="26"/>
      <c r="AD826" s="27"/>
      <c r="AE826" s="24"/>
      <c r="AF826" s="24" t="s">
        <v>9</v>
      </c>
      <c r="AG826" s="24">
        <f>VLOOKUP(B826,ARL!A:Z,22,FALSE)</f>
        <v>1</v>
      </c>
      <c r="AH826" s="25" t="str">
        <f t="shared" ca="1" si="161"/>
        <v>VIGENTE</v>
      </c>
      <c r="AI826" s="44"/>
      <c r="AJ826" s="44"/>
      <c r="AK826" s="44"/>
      <c r="AL826" s="44"/>
      <c r="AM826" s="44"/>
      <c r="AN826" s="23"/>
      <c r="AO826" s="8" t="s">
        <v>2</v>
      </c>
      <c r="AP826" s="23">
        <v>46113</v>
      </c>
      <c r="AQ826" s="45"/>
      <c r="AR826" s="41">
        <v>51118001</v>
      </c>
      <c r="AS826" s="41">
        <v>24361502</v>
      </c>
      <c r="AT826" s="41"/>
      <c r="AU826" s="40"/>
    </row>
    <row r="827" spans="1:47" ht="36">
      <c r="A827" s="9" t="s">
        <v>9</v>
      </c>
      <c r="B827" s="10" t="s">
        <v>3531</v>
      </c>
      <c r="C827" s="6" t="str">
        <f>VLOOKUP(B827,Hoja1!A:G,3,FALSE)</f>
        <v>YENNY LORENA GONZALEZ SANABRIA</v>
      </c>
      <c r="D827" s="6" t="str">
        <f>VLOOKUP(B827,Hoja1!A:G,5,FALSE)</f>
        <v>KARINA ROCIRIS LEON RIAÑO</v>
      </c>
      <c r="E827" s="6" t="s">
        <v>522</v>
      </c>
      <c r="F827" s="3" t="str">
        <f>VLOOKUP(B827,Hoja1!A:G,7,FALSE)</f>
        <v>ANA MATILDE GUTIERREZ BOLIVAR</v>
      </c>
      <c r="G827" s="11">
        <v>46051</v>
      </c>
      <c r="H827" s="12">
        <v>8</v>
      </c>
      <c r="I827" s="12">
        <v>240</v>
      </c>
      <c r="J827" s="13">
        <v>46064</v>
      </c>
      <c r="K827" s="5"/>
      <c r="L827" s="13">
        <v>46305</v>
      </c>
      <c r="M827" s="14"/>
      <c r="N827" s="15">
        <f t="shared" si="164"/>
        <v>46305</v>
      </c>
      <c r="O827" s="16">
        <v>44800000</v>
      </c>
      <c r="P827" s="17"/>
      <c r="Q827" s="17">
        <f t="shared" si="163"/>
        <v>44800000</v>
      </c>
      <c r="R827" s="18">
        <f t="shared" si="157"/>
        <v>5600000</v>
      </c>
      <c r="S827" s="17">
        <f t="shared" si="158"/>
        <v>186666.66666666666</v>
      </c>
      <c r="T827" s="19">
        <v>5600000</v>
      </c>
      <c r="U827" s="20">
        <v>2</v>
      </c>
      <c r="V827" s="20">
        <v>9</v>
      </c>
      <c r="W827" s="20">
        <f>20+30</f>
        <v>50</v>
      </c>
      <c r="X827" s="21">
        <f t="shared" si="159"/>
        <v>0.20833333333333334</v>
      </c>
      <c r="Y827" s="22">
        <f t="shared" ca="1" si="160"/>
        <v>0.33750000000000002</v>
      </c>
      <c r="Z827" s="26" t="s">
        <v>4381</v>
      </c>
      <c r="AA827" s="26">
        <f>VLOOKUP(B827,Hoja2!A:H,8,FALSE)</f>
        <v>2053</v>
      </c>
      <c r="AB827" s="27">
        <v>46064</v>
      </c>
      <c r="AC827" s="26"/>
      <c r="AD827" s="27"/>
      <c r="AE827" s="24" t="s">
        <v>8</v>
      </c>
      <c r="AF827" s="24" t="s">
        <v>9</v>
      </c>
      <c r="AG827" s="24">
        <f>VLOOKUP(B827,ARL!A:Z,22,FALSE)</f>
        <v>1</v>
      </c>
      <c r="AH827" s="25" t="str">
        <f t="shared" ca="1" si="161"/>
        <v>VIGENTE</v>
      </c>
      <c r="AI827" s="44" t="s">
        <v>3</v>
      </c>
      <c r="AJ827" s="44" t="s">
        <v>3</v>
      </c>
      <c r="AK827" s="44" t="s">
        <v>3</v>
      </c>
      <c r="AL827" s="44" t="s">
        <v>3</v>
      </c>
      <c r="AM827" s="44" t="s">
        <v>0</v>
      </c>
      <c r="AN827" s="23"/>
      <c r="AO827" s="8" t="s">
        <v>2</v>
      </c>
      <c r="AP827" s="23">
        <v>46118</v>
      </c>
      <c r="AQ827" s="45" t="s">
        <v>0</v>
      </c>
      <c r="AR827" s="41">
        <v>51118001</v>
      </c>
      <c r="AS827" s="41">
        <v>24361502</v>
      </c>
      <c r="AT827" s="41" t="s">
        <v>5477</v>
      </c>
      <c r="AU827" s="40"/>
    </row>
    <row r="828" spans="1:47" ht="48">
      <c r="A828" s="9" t="s">
        <v>9</v>
      </c>
      <c r="B828" s="10" t="s">
        <v>3535</v>
      </c>
      <c r="C828" s="6" t="str">
        <f>VLOOKUP(B828,Hoja1!A:G,3,FALSE)</f>
        <v>PEDRO DE JESUS GARCIA SABOGAL</v>
      </c>
      <c r="D828" s="6" t="str">
        <f>VLOOKUP(B828,Hoja1!A:G,5,FALSE)</f>
        <v>MARIO ALEXANDER MORALES HERRERA</v>
      </c>
      <c r="E828" s="6" t="s">
        <v>5591</v>
      </c>
      <c r="F828" s="3" t="str">
        <f>VLOOKUP(B828,Hoja1!A:G,7,FALSE)</f>
        <v>ANA MATILDE GUTIERREZ BOLIVAR</v>
      </c>
      <c r="G828" s="11">
        <v>46052</v>
      </c>
      <c r="H828" s="12">
        <v>8</v>
      </c>
      <c r="I828" s="12">
        <v>240</v>
      </c>
      <c r="J828" s="13">
        <v>46063</v>
      </c>
      <c r="K828" s="5"/>
      <c r="L828" s="13">
        <v>46304</v>
      </c>
      <c r="M828" s="14"/>
      <c r="N828" s="15">
        <f t="shared" si="164"/>
        <v>46304</v>
      </c>
      <c r="O828" s="16">
        <v>24760000</v>
      </c>
      <c r="P828" s="17"/>
      <c r="Q828" s="17">
        <f t="shared" si="163"/>
        <v>24760000</v>
      </c>
      <c r="R828" s="18">
        <f t="shared" si="157"/>
        <v>3095000</v>
      </c>
      <c r="S828" s="17">
        <f t="shared" si="158"/>
        <v>103166.66666666667</v>
      </c>
      <c r="T828" s="19">
        <v>3095000</v>
      </c>
      <c r="U828" s="20">
        <v>2</v>
      </c>
      <c r="V828" s="20">
        <v>9</v>
      </c>
      <c r="W828" s="20">
        <f>21+30</f>
        <v>51</v>
      </c>
      <c r="X828" s="21">
        <f t="shared" si="159"/>
        <v>0.21249999999999999</v>
      </c>
      <c r="Y828" s="22">
        <f t="shared" ca="1" si="160"/>
        <v>0.34166666666666667</v>
      </c>
      <c r="Z828" s="26" t="s">
        <v>4274</v>
      </c>
      <c r="AA828" s="26">
        <f>VLOOKUP(B828,Hoja2!A:H,8,FALSE)</f>
        <v>1908</v>
      </c>
      <c r="AB828" s="27">
        <v>46063</v>
      </c>
      <c r="AC828" s="26"/>
      <c r="AD828" s="27"/>
      <c r="AE828" s="24" t="s">
        <v>8</v>
      </c>
      <c r="AF828" s="24" t="s">
        <v>8</v>
      </c>
      <c r="AG828" s="24">
        <f>VLOOKUP(B828,ARL!A:Z,22,FALSE)</f>
        <v>5</v>
      </c>
      <c r="AH828" s="25" t="str">
        <f t="shared" ca="1" si="161"/>
        <v>VIGENTE</v>
      </c>
      <c r="AI828" s="44" t="s">
        <v>3</v>
      </c>
      <c r="AJ828" s="44" t="s">
        <v>3</v>
      </c>
      <c r="AK828" s="44" t="s">
        <v>3</v>
      </c>
      <c r="AL828" s="44" t="s">
        <v>3</v>
      </c>
      <c r="AM828" s="44" t="s">
        <v>3</v>
      </c>
      <c r="AN828" s="23"/>
      <c r="AO828" s="8" t="s">
        <v>2</v>
      </c>
      <c r="AP828" s="23">
        <v>46112</v>
      </c>
      <c r="AQ828" s="45" t="s">
        <v>0</v>
      </c>
      <c r="AR828" s="41">
        <v>51118001</v>
      </c>
      <c r="AS828" s="41">
        <v>24361502</v>
      </c>
      <c r="AT828" s="41" t="s">
        <v>5477</v>
      </c>
      <c r="AU828" s="40"/>
    </row>
    <row r="829" spans="1:47" ht="36">
      <c r="A829" s="9" t="s">
        <v>9</v>
      </c>
      <c r="B829" s="10" t="s">
        <v>3539</v>
      </c>
      <c r="C829" s="6" t="str">
        <f>VLOOKUP(B829,Hoja1!A:G,3,FALSE)</f>
        <v>JOSE JAIRO CABUYA MURCIA</v>
      </c>
      <c r="D829" s="6" t="str">
        <f>VLOOKUP(B829,Hoja1!A:G,5,FALSE)</f>
        <v>AHYDA ROCIO QUIROGA PIRAQUIVE</v>
      </c>
      <c r="E829" s="6" t="e">
        <f>_xlfn.XLOOKUP(B829,#REF!,#REF!," ")</f>
        <v>#REF!</v>
      </c>
      <c r="F829" s="3" t="str">
        <f>VLOOKUP(B829,Hoja1!A:G,7,FALSE)</f>
        <v>VICTOR MAURICIO ARDILA RODRIGUEZ</v>
      </c>
      <c r="G829" s="11">
        <v>46051</v>
      </c>
      <c r="H829" s="12">
        <v>8</v>
      </c>
      <c r="I829" s="12">
        <v>240</v>
      </c>
      <c r="J829" s="13">
        <v>46064</v>
      </c>
      <c r="K829" s="5"/>
      <c r="L829" s="13">
        <v>46305</v>
      </c>
      <c r="M829" s="14"/>
      <c r="N829" s="15">
        <f t="shared" si="164"/>
        <v>46305</v>
      </c>
      <c r="O829" s="16">
        <v>24760000</v>
      </c>
      <c r="P829" s="17"/>
      <c r="Q829" s="17">
        <f t="shared" si="163"/>
        <v>24760000</v>
      </c>
      <c r="R829" s="18">
        <f t="shared" si="157"/>
        <v>3095000</v>
      </c>
      <c r="S829" s="17">
        <f t="shared" si="158"/>
        <v>103166.66666666667</v>
      </c>
      <c r="T829" s="19">
        <f>30*S829</f>
        <v>3095000</v>
      </c>
      <c r="U829" s="20">
        <v>2</v>
      </c>
      <c r="V829" s="20">
        <v>9</v>
      </c>
      <c r="W829" s="20">
        <f>20+30</f>
        <v>50</v>
      </c>
      <c r="X829" s="21">
        <f t="shared" si="159"/>
        <v>0.20833333333333334</v>
      </c>
      <c r="Y829" s="22">
        <f t="shared" ca="1" si="160"/>
        <v>0.33750000000000002</v>
      </c>
      <c r="Z829" s="26" t="s">
        <v>4302</v>
      </c>
      <c r="AA829" s="26">
        <f>VLOOKUP(B829,Hoja2!A:H,8,FALSE)</f>
        <v>2012</v>
      </c>
      <c r="AB829" s="27">
        <v>46064</v>
      </c>
      <c r="AC829" s="26"/>
      <c r="AD829" s="27"/>
      <c r="AE829" s="24" t="s">
        <v>8</v>
      </c>
      <c r="AF829" s="24" t="s">
        <v>9</v>
      </c>
      <c r="AG829" s="24">
        <f>VLOOKUP(B829,ARL!A:Z,22,FALSE)</f>
        <v>5</v>
      </c>
      <c r="AH829" s="25" t="str">
        <f t="shared" ca="1" si="161"/>
        <v>VIGENTE</v>
      </c>
      <c r="AI829" s="44"/>
      <c r="AJ829" s="44"/>
      <c r="AK829" s="44"/>
      <c r="AL829" s="44"/>
      <c r="AM829" s="44"/>
      <c r="AN829" s="23"/>
      <c r="AO829" s="8" t="s">
        <v>2</v>
      </c>
      <c r="AP829" s="23">
        <v>46110</v>
      </c>
      <c r="AQ829" s="45" t="s">
        <v>0</v>
      </c>
      <c r="AR829" s="41">
        <v>51118001</v>
      </c>
      <c r="AS829" s="41">
        <v>24361502</v>
      </c>
      <c r="AT829" s="41" t="s">
        <v>5407</v>
      </c>
      <c r="AU829" s="40" t="s">
        <v>5472</v>
      </c>
    </row>
    <row r="830" spans="1:47" ht="48">
      <c r="A830" s="9" t="s">
        <v>9</v>
      </c>
      <c r="B830" s="10" t="s">
        <v>3543</v>
      </c>
      <c r="C830" s="6" t="str">
        <f>VLOOKUP(B830,Hoja1!A:G,3,FALSE)</f>
        <v>GIOVANNI CANCINO CONTENTO</v>
      </c>
      <c r="D830" s="6" t="str">
        <f>VLOOKUP(B830,Hoja1!A:G,5,FALSE)</f>
        <v>WILSON MAURICIO YANGUMA LOZANO</v>
      </c>
      <c r="E830" s="6" t="e">
        <f>_xlfn.XLOOKUP(B830,#REF!,#REF!," ")</f>
        <v>#REF!</v>
      </c>
      <c r="F830" s="3" t="str">
        <f>VLOOKUP(B830,Hoja1!A:G,7,FALSE)</f>
        <v>SUGEY DIAZ TRIANA</v>
      </c>
      <c r="G830" s="11">
        <v>46051</v>
      </c>
      <c r="H830" s="12">
        <v>8</v>
      </c>
      <c r="I830" s="12">
        <v>240</v>
      </c>
      <c r="J830" s="13">
        <v>46063</v>
      </c>
      <c r="K830" s="5"/>
      <c r="L830" s="13">
        <v>46304</v>
      </c>
      <c r="M830" s="14"/>
      <c r="N830" s="15">
        <f t="shared" si="164"/>
        <v>46304</v>
      </c>
      <c r="O830" s="16">
        <v>38400000</v>
      </c>
      <c r="P830" s="17"/>
      <c r="Q830" s="17">
        <f t="shared" si="163"/>
        <v>38400000</v>
      </c>
      <c r="R830" s="18">
        <f t="shared" si="157"/>
        <v>4800000</v>
      </c>
      <c r="S830" s="17">
        <f t="shared" si="158"/>
        <v>160000</v>
      </c>
      <c r="T830" s="19">
        <f>30*S830</f>
        <v>4800000</v>
      </c>
      <c r="U830" s="20">
        <v>2</v>
      </c>
      <c r="V830" s="20">
        <v>9</v>
      </c>
      <c r="W830" s="20">
        <f>21+30</f>
        <v>51</v>
      </c>
      <c r="X830" s="21">
        <f t="shared" si="159"/>
        <v>0.21249999999999999</v>
      </c>
      <c r="Y830" s="22">
        <f t="shared" ca="1" si="160"/>
        <v>0.34166666666666667</v>
      </c>
      <c r="Z830" s="26" t="s">
        <v>4519</v>
      </c>
      <c r="AA830" s="26">
        <f>VLOOKUP(B830,Hoja2!A:H,8,FALSE)</f>
        <v>1934</v>
      </c>
      <c r="AB830" s="27">
        <v>46063</v>
      </c>
      <c r="AC830" s="26"/>
      <c r="AD830" s="27"/>
      <c r="AE830" s="24"/>
      <c r="AF830" s="24" t="s">
        <v>8</v>
      </c>
      <c r="AG830" s="24">
        <f>VLOOKUP(B830,ARL!A:Z,22,FALSE)</f>
        <v>3</v>
      </c>
      <c r="AH830" s="25" t="str">
        <f t="shared" ca="1" si="161"/>
        <v>VIGENTE</v>
      </c>
      <c r="AI830" s="44"/>
      <c r="AJ830" s="44"/>
      <c r="AK830" s="44"/>
      <c r="AL830" s="44"/>
      <c r="AM830" s="44"/>
      <c r="AN830" s="23"/>
      <c r="AO830" s="8" t="s">
        <v>2</v>
      </c>
      <c r="AP830" s="23">
        <v>46111</v>
      </c>
      <c r="AQ830" s="45"/>
      <c r="AR830" s="41">
        <v>51118001</v>
      </c>
      <c r="AS830" s="41">
        <v>24361502</v>
      </c>
      <c r="AT830" s="41"/>
      <c r="AU830" s="40"/>
    </row>
    <row r="831" spans="1:47" ht="48">
      <c r="A831" s="9" t="s">
        <v>9</v>
      </c>
      <c r="B831" s="10" t="s">
        <v>3548</v>
      </c>
      <c r="C831" s="6" t="str">
        <f>VLOOKUP(B831,Hoja1!A:G,3,FALSE)</f>
        <v>WILLIAM FERNANDO REYES PEÑA</v>
      </c>
      <c r="D831" s="6" t="str">
        <f>VLOOKUP(B831,Hoja1!A:G,5,FALSE)</f>
        <v>MARIO ALEXANDER MORALES HERRERA</v>
      </c>
      <c r="E831" s="6" t="s">
        <v>173</v>
      </c>
      <c r="F831" s="3" t="str">
        <f>VLOOKUP(B831,Hoja1!A:G,7,FALSE)</f>
        <v>ANA MATILDE GUTIERREZ BOLIVAR</v>
      </c>
      <c r="G831" s="11">
        <v>46051</v>
      </c>
      <c r="H831" s="12">
        <v>8</v>
      </c>
      <c r="I831" s="12">
        <v>240</v>
      </c>
      <c r="J831" s="13">
        <v>46063</v>
      </c>
      <c r="K831" s="5"/>
      <c r="L831" s="13">
        <v>46304</v>
      </c>
      <c r="M831" s="14"/>
      <c r="N831" s="15">
        <f t="shared" si="164"/>
        <v>46304</v>
      </c>
      <c r="O831" s="16">
        <v>24760000</v>
      </c>
      <c r="P831" s="17"/>
      <c r="Q831" s="17">
        <f t="shared" si="163"/>
        <v>24760000</v>
      </c>
      <c r="R831" s="18">
        <f t="shared" si="157"/>
        <v>3095000</v>
      </c>
      <c r="S831" s="17">
        <f t="shared" si="158"/>
        <v>103166.66666666667</v>
      </c>
      <c r="T831" s="19">
        <v>3095000</v>
      </c>
      <c r="U831" s="20">
        <v>2</v>
      </c>
      <c r="V831" s="20">
        <v>9</v>
      </c>
      <c r="W831" s="20">
        <f>21+30</f>
        <v>51</v>
      </c>
      <c r="X831" s="21">
        <f t="shared" si="159"/>
        <v>0.21249999999999999</v>
      </c>
      <c r="Y831" s="22">
        <f t="shared" ca="1" si="160"/>
        <v>0.34166666666666667</v>
      </c>
      <c r="Z831" s="26" t="s">
        <v>4274</v>
      </c>
      <c r="AA831" s="26">
        <f>VLOOKUP(B831,Hoja2!A:H,8,FALSE)</f>
        <v>1916</v>
      </c>
      <c r="AB831" s="27">
        <v>46063</v>
      </c>
      <c r="AC831" s="26"/>
      <c r="AD831" s="27"/>
      <c r="AE831" s="24" t="s">
        <v>4</v>
      </c>
      <c r="AF831" s="24" t="s">
        <v>8</v>
      </c>
      <c r="AG831" s="24">
        <f>VLOOKUP(B831,ARL!A:Z,22,FALSE)</f>
        <v>5</v>
      </c>
      <c r="AH831" s="25" t="str">
        <f t="shared" ca="1" si="161"/>
        <v>VIGENTE</v>
      </c>
      <c r="AI831" s="44" t="s">
        <v>3</v>
      </c>
      <c r="AJ831" s="44" t="s">
        <v>3</v>
      </c>
      <c r="AK831" s="44" t="s">
        <v>3</v>
      </c>
      <c r="AL831" s="44" t="s">
        <v>3</v>
      </c>
      <c r="AM831" s="44" t="s">
        <v>3</v>
      </c>
      <c r="AN831" s="23"/>
      <c r="AO831" s="8" t="s">
        <v>2</v>
      </c>
      <c r="AP831" s="23">
        <v>46118</v>
      </c>
      <c r="AQ831" s="45" t="s">
        <v>0</v>
      </c>
      <c r="AR831" s="41">
        <v>51118001</v>
      </c>
      <c r="AS831" s="41">
        <v>24361502</v>
      </c>
      <c r="AT831" s="41" t="s">
        <v>5477</v>
      </c>
      <c r="AU831" s="40"/>
    </row>
    <row r="832" spans="1:47" ht="36">
      <c r="A832" s="9" t="s">
        <v>9</v>
      </c>
      <c r="B832" s="10" t="s">
        <v>3552</v>
      </c>
      <c r="C832" s="6" t="str">
        <f>VLOOKUP(B832,Hoja1!A:G,3,FALSE)</f>
        <v>DIEGO ALEXANDER RINCON  DIAZ</v>
      </c>
      <c r="D832" s="6" t="str">
        <f>VLOOKUP(B832,Hoja1!A:G,5,FALSE)</f>
        <v>AHYDA ROCIO QUIROGA PIRAQUIVE</v>
      </c>
      <c r="E832" s="6" t="e">
        <f>_xlfn.XLOOKUP(B832,#REF!,#REF!," ")</f>
        <v>#REF!</v>
      </c>
      <c r="F832" s="3" t="str">
        <f>VLOOKUP(B832,Hoja1!A:G,7,FALSE)</f>
        <v>VICTOR MAURICIO ARDILA RODRIGUEZ</v>
      </c>
      <c r="G832" s="11">
        <v>46051</v>
      </c>
      <c r="H832" s="12">
        <v>8</v>
      </c>
      <c r="I832" s="12">
        <v>240</v>
      </c>
      <c r="J832" s="13">
        <v>46064</v>
      </c>
      <c r="K832" s="5"/>
      <c r="L832" s="13">
        <v>46305</v>
      </c>
      <c r="M832" s="14"/>
      <c r="N832" s="15">
        <f t="shared" si="164"/>
        <v>46305</v>
      </c>
      <c r="O832" s="16">
        <v>24760000</v>
      </c>
      <c r="P832" s="17"/>
      <c r="Q832" s="17">
        <f t="shared" si="163"/>
        <v>24760000</v>
      </c>
      <c r="R832" s="18">
        <f t="shared" si="157"/>
        <v>3095000</v>
      </c>
      <c r="S832" s="17">
        <f t="shared" si="158"/>
        <v>103166.66666666667</v>
      </c>
      <c r="T832" s="19">
        <f>30*S832</f>
        <v>3095000</v>
      </c>
      <c r="U832" s="20">
        <v>2</v>
      </c>
      <c r="V832" s="20">
        <v>9</v>
      </c>
      <c r="W832" s="20">
        <f>20+30</f>
        <v>50</v>
      </c>
      <c r="X832" s="21">
        <f t="shared" si="159"/>
        <v>0.20833333333333334</v>
      </c>
      <c r="Y832" s="22">
        <f t="shared" ca="1" si="160"/>
        <v>0.33750000000000002</v>
      </c>
      <c r="Z832" s="26" t="s">
        <v>4302</v>
      </c>
      <c r="AA832" s="26">
        <f>VLOOKUP(B832,Hoja2!A:H,8,FALSE)</f>
        <v>2004</v>
      </c>
      <c r="AB832" s="27">
        <v>46064</v>
      </c>
      <c r="AC832" s="26"/>
      <c r="AD832" s="27"/>
      <c r="AE832" s="24" t="s">
        <v>4</v>
      </c>
      <c r="AF832" s="24" t="s">
        <v>8</v>
      </c>
      <c r="AG832" s="24">
        <f>VLOOKUP(B832,ARL!A:Z,22,FALSE)</f>
        <v>5</v>
      </c>
      <c r="AH832" s="25" t="str">
        <f t="shared" ca="1" si="161"/>
        <v>VIGENTE</v>
      </c>
      <c r="AI832" s="44"/>
      <c r="AJ832" s="44"/>
      <c r="AK832" s="44"/>
      <c r="AL832" s="44" t="s">
        <v>3</v>
      </c>
      <c r="AM832" s="44" t="s">
        <v>3</v>
      </c>
      <c r="AN832" s="23"/>
      <c r="AO832" s="8" t="s">
        <v>2</v>
      </c>
      <c r="AP832" s="23">
        <v>46109</v>
      </c>
      <c r="AQ832" s="45" t="s">
        <v>0</v>
      </c>
      <c r="AR832" s="41">
        <v>51118001</v>
      </c>
      <c r="AS832" s="41">
        <v>24361502</v>
      </c>
      <c r="AT832" s="41" t="s">
        <v>5407</v>
      </c>
      <c r="AU832" s="40" t="s">
        <v>5472</v>
      </c>
    </row>
    <row r="833" spans="1:47">
      <c r="A833" s="9" t="s">
        <v>9</v>
      </c>
      <c r="B833" s="10" t="s">
        <v>5763</v>
      </c>
      <c r="C833" s="6" t="e">
        <f>VLOOKUP(B833,Hoja1!A:G,3,FALSE)</f>
        <v>#N/A</v>
      </c>
      <c r="D833" s="6" t="e">
        <f>VLOOKUP(B833,Hoja1!A:G,5,FALSE)</f>
        <v>#N/A</v>
      </c>
      <c r="E833" s="6" t="e">
        <f>_xlfn.XLOOKUP(B833,#REF!,#REF!," ")</f>
        <v>#REF!</v>
      </c>
      <c r="F833" s="3" t="e">
        <f>VLOOKUP(B833,Hoja1!A:G,7,FALSE)</f>
        <v>#N/A</v>
      </c>
      <c r="G833" s="11"/>
      <c r="H833" s="12">
        <v>8</v>
      </c>
      <c r="I833" s="12">
        <v>240</v>
      </c>
      <c r="J833" s="13"/>
      <c r="K833" s="5"/>
      <c r="L833" s="13"/>
      <c r="M833" s="14"/>
      <c r="N833" s="15">
        <f t="shared" si="164"/>
        <v>0</v>
      </c>
      <c r="O833" s="16"/>
      <c r="P833" s="17"/>
      <c r="Q833" s="17">
        <f t="shared" si="163"/>
        <v>0</v>
      </c>
      <c r="R833" s="18">
        <f t="shared" si="157"/>
        <v>0</v>
      </c>
      <c r="S833" s="17">
        <f t="shared" si="158"/>
        <v>0</v>
      </c>
      <c r="T833" s="19" t="e">
        <f>+AA833*S833</f>
        <v>#N/A</v>
      </c>
      <c r="U833" s="20">
        <v>1</v>
      </c>
      <c r="V833" s="20">
        <v>9</v>
      </c>
      <c r="W833" s="20"/>
      <c r="X833" s="21">
        <f t="shared" si="159"/>
        <v>0</v>
      </c>
      <c r="Y833" s="22">
        <f t="shared" ca="1" si="160"/>
        <v>192.27083333333334</v>
      </c>
      <c r="Z833" s="26" t="e">
        <v>#N/A</v>
      </c>
      <c r="AA833" s="26" t="e">
        <f>VLOOKUP(B833,Hoja2!A:H,8,FALSE)</f>
        <v>#N/A</v>
      </c>
      <c r="AB833" s="27" t="e">
        <v>#N/A</v>
      </c>
      <c r="AC833" s="26"/>
      <c r="AD833" s="27"/>
      <c r="AE833" s="24"/>
      <c r="AF833" s="24"/>
      <c r="AG833" s="24" t="e">
        <f>VLOOKUP(B833,ARL!A:Z,22,FALSE)</f>
        <v>#N/A</v>
      </c>
      <c r="AH833" s="25" t="str">
        <f t="shared" ca="1" si="161"/>
        <v>TERMINADO</v>
      </c>
      <c r="AI833" s="44"/>
      <c r="AJ833" s="44"/>
      <c r="AK833" s="44"/>
      <c r="AL833" s="44"/>
      <c r="AM833" s="44"/>
      <c r="AN833" s="23"/>
      <c r="AO833" s="8"/>
      <c r="AP833" s="23"/>
      <c r="AQ833" s="45"/>
      <c r="AR833" s="41">
        <v>51118001</v>
      </c>
      <c r="AS833" s="41">
        <v>24361502</v>
      </c>
      <c r="AT833" s="41"/>
      <c r="AU833" s="40"/>
    </row>
    <row r="834" spans="1:47" ht="48">
      <c r="A834" s="9" t="s">
        <v>9</v>
      </c>
      <c r="B834" s="10" t="s">
        <v>3556</v>
      </c>
      <c r="C834" s="6" t="str">
        <f>VLOOKUP(B834,Hoja1!A:G,3,FALSE)</f>
        <v>YURY DANIELA VILLANUEVA GOMEZ</v>
      </c>
      <c r="D834" s="6" t="str">
        <f>VLOOKUP(B834,Hoja1!A:G,5,FALSE)</f>
        <v>MARIO ALEXANDER MORALES HERRERA</v>
      </c>
      <c r="E834" s="6" t="s">
        <v>173</v>
      </c>
      <c r="F834" s="3" t="str">
        <f>VLOOKUP(B834,Hoja1!A:G,7,FALSE)</f>
        <v>ANA MATILDE GUTIERREZ BOLIVAR</v>
      </c>
      <c r="G834" s="11">
        <v>46052</v>
      </c>
      <c r="H834" s="12">
        <v>8</v>
      </c>
      <c r="I834" s="12">
        <v>240</v>
      </c>
      <c r="J834" s="13">
        <v>46063</v>
      </c>
      <c r="K834" s="5"/>
      <c r="L834" s="13">
        <v>46304</v>
      </c>
      <c r="M834" s="14"/>
      <c r="N834" s="15">
        <f t="shared" si="164"/>
        <v>46304</v>
      </c>
      <c r="O834" s="16">
        <v>24760000</v>
      </c>
      <c r="P834" s="17"/>
      <c r="Q834" s="17">
        <f t="shared" si="163"/>
        <v>24760000</v>
      </c>
      <c r="R834" s="18">
        <f t="shared" si="157"/>
        <v>3095000</v>
      </c>
      <c r="S834" s="17">
        <f t="shared" si="158"/>
        <v>103166.66666666667</v>
      </c>
      <c r="T834" s="19">
        <v>3095000</v>
      </c>
      <c r="U834" s="20">
        <v>2</v>
      </c>
      <c r="V834" s="20">
        <v>9</v>
      </c>
      <c r="W834" s="20">
        <f>21+30</f>
        <v>51</v>
      </c>
      <c r="X834" s="21">
        <f t="shared" si="159"/>
        <v>0.21249999999999999</v>
      </c>
      <c r="Y834" s="22">
        <f t="shared" ca="1" si="160"/>
        <v>0.34166666666666667</v>
      </c>
      <c r="Z834" s="26" t="s">
        <v>4274</v>
      </c>
      <c r="AA834" s="26">
        <f>VLOOKUP(B834,Hoja2!A:H,8,FALSE)</f>
        <v>1909</v>
      </c>
      <c r="AB834" s="27">
        <v>46063</v>
      </c>
      <c r="AC834" s="26"/>
      <c r="AD834" s="27"/>
      <c r="AE834" s="24" t="s">
        <v>4</v>
      </c>
      <c r="AF834" s="24" t="s">
        <v>8</v>
      </c>
      <c r="AG834" s="24">
        <f>VLOOKUP(B834,ARL!A:Z,22,FALSE)</f>
        <v>5</v>
      </c>
      <c r="AH834" s="25" t="str">
        <f t="shared" ca="1" si="161"/>
        <v>VIGENTE</v>
      </c>
      <c r="AI834" s="44" t="s">
        <v>3</v>
      </c>
      <c r="AJ834" s="44" t="s">
        <v>3</v>
      </c>
      <c r="AK834" s="44" t="s">
        <v>3</v>
      </c>
      <c r="AL834" s="44" t="s">
        <v>3</v>
      </c>
      <c r="AM834" s="44" t="s">
        <v>3</v>
      </c>
      <c r="AN834" s="23"/>
      <c r="AO834" s="8" t="s">
        <v>2</v>
      </c>
      <c r="AP834" s="23">
        <v>46118</v>
      </c>
      <c r="AQ834" s="45" t="s">
        <v>0</v>
      </c>
      <c r="AR834" s="41">
        <v>51118001</v>
      </c>
      <c r="AS834" s="41">
        <v>24361502</v>
      </c>
      <c r="AT834" s="41" t="s">
        <v>5477</v>
      </c>
      <c r="AU834" s="40"/>
    </row>
    <row r="835" spans="1:47" ht="36">
      <c r="A835" s="9" t="s">
        <v>9</v>
      </c>
      <c r="B835" s="10" t="s">
        <v>3560</v>
      </c>
      <c r="C835" s="6" t="str">
        <f>VLOOKUP(B835,Hoja1!A:G,3,FALSE)</f>
        <v>SANDRA MIREYA AGUDELO AGUDELO</v>
      </c>
      <c r="D835" s="6" t="str">
        <f>VLOOKUP(B835,Hoja1!A:G,5,FALSE)</f>
        <v>GIOVANNY ALBERTO ALFONSO MARIN</v>
      </c>
      <c r="E835" s="6" t="e">
        <f>_xlfn.XLOOKUP(B835,#REF!,#REF!," ")</f>
        <v>#REF!</v>
      </c>
      <c r="F835" s="3" t="str">
        <f>VLOOKUP(B835,Hoja1!A:G,7,FALSE)</f>
        <v>MONICA ANDREA MIRANDA LOZADA</v>
      </c>
      <c r="G835" s="11">
        <v>46051</v>
      </c>
      <c r="H835" s="12">
        <v>8</v>
      </c>
      <c r="I835" s="12">
        <v>240</v>
      </c>
      <c r="J835" s="13">
        <v>46063</v>
      </c>
      <c r="K835" s="5"/>
      <c r="L835" s="13">
        <v>46304</v>
      </c>
      <c r="M835" s="14"/>
      <c r="N835" s="15">
        <f t="shared" si="164"/>
        <v>46304</v>
      </c>
      <c r="O835" s="16">
        <v>24760000</v>
      </c>
      <c r="P835" s="17"/>
      <c r="Q835" s="17">
        <f t="shared" si="163"/>
        <v>24760000</v>
      </c>
      <c r="R835" s="18">
        <f t="shared" si="157"/>
        <v>3095000</v>
      </c>
      <c r="S835" s="17">
        <f t="shared" si="158"/>
        <v>103166.66666666667</v>
      </c>
      <c r="T835" s="19">
        <f>30*S835</f>
        <v>3095000</v>
      </c>
      <c r="U835" s="20">
        <v>2</v>
      </c>
      <c r="V835" s="20">
        <v>9</v>
      </c>
      <c r="W835" s="20">
        <v>51</v>
      </c>
      <c r="X835" s="21">
        <f t="shared" si="159"/>
        <v>0.21249999999999999</v>
      </c>
      <c r="Y835" s="22">
        <f t="shared" ca="1" si="160"/>
        <v>0.34166666666666667</v>
      </c>
      <c r="Z835" s="26" t="s">
        <v>4285</v>
      </c>
      <c r="AA835" s="26">
        <f>VLOOKUP(B835,Hoja2!A:H,8,FALSE)</f>
        <v>1850</v>
      </c>
      <c r="AB835" s="27">
        <v>46063</v>
      </c>
      <c r="AC835" s="26"/>
      <c r="AD835" s="27"/>
      <c r="AE835" s="24" t="s">
        <v>8</v>
      </c>
      <c r="AF835" s="24" t="s">
        <v>8</v>
      </c>
      <c r="AG835" s="24">
        <f>VLOOKUP(B835,ARL!A:Z,22,FALSE)</f>
        <v>5</v>
      </c>
      <c r="AH835" s="25" t="str">
        <f t="shared" ca="1" si="161"/>
        <v>VIGENTE</v>
      </c>
      <c r="AI835" s="44" t="s">
        <v>3</v>
      </c>
      <c r="AJ835" s="44" t="s">
        <v>3</v>
      </c>
      <c r="AK835" s="44" t="s">
        <v>3</v>
      </c>
      <c r="AL835" s="44" t="s">
        <v>3</v>
      </c>
      <c r="AM835" s="44" t="s">
        <v>3</v>
      </c>
      <c r="AN835" s="23"/>
      <c r="AO835" s="8" t="s">
        <v>2</v>
      </c>
      <c r="AP835" s="23">
        <v>46116</v>
      </c>
      <c r="AQ835" s="45" t="s">
        <v>0</v>
      </c>
      <c r="AR835" s="41">
        <v>51118001</v>
      </c>
      <c r="AS835" s="41">
        <v>24361502</v>
      </c>
      <c r="AT835" s="41" t="s">
        <v>5422</v>
      </c>
      <c r="AU835" s="40"/>
    </row>
    <row r="836" spans="1:47" ht="58.35">
      <c r="A836" s="9" t="s">
        <v>9</v>
      </c>
      <c r="B836" s="10" t="s">
        <v>3564</v>
      </c>
      <c r="C836" s="6" t="str">
        <f>VLOOKUP(B836,Hoja1!A:G,3,FALSE)</f>
        <v>MIGUEL ANGEL CLAVIJO COLORADO</v>
      </c>
      <c r="D836" s="6" t="str">
        <f>VLOOKUP(B836,Hoja1!A:G,5,FALSE)</f>
        <v>GIOVANNY ALBERTO ALFONSO MARIN</v>
      </c>
      <c r="E836" s="6" t="e">
        <f>_xlfn.XLOOKUP(B836,#REF!,#REF!," ")</f>
        <v>#REF!</v>
      </c>
      <c r="F836" s="3" t="str">
        <f>VLOOKUP(B836,Hoja1!A:G,7,FALSE)</f>
        <v>MONICA ANDREA MIRANDA LOZADA</v>
      </c>
      <c r="G836" s="11">
        <v>46051</v>
      </c>
      <c r="H836" s="12">
        <v>8</v>
      </c>
      <c r="I836" s="12">
        <v>240</v>
      </c>
      <c r="J836" s="13">
        <v>46063</v>
      </c>
      <c r="K836" s="5"/>
      <c r="L836" s="13">
        <v>46304</v>
      </c>
      <c r="M836" s="14"/>
      <c r="N836" s="15">
        <f t="shared" si="164"/>
        <v>46304</v>
      </c>
      <c r="O836" s="16">
        <v>38400000</v>
      </c>
      <c r="P836" s="17"/>
      <c r="Q836" s="17">
        <f t="shared" si="163"/>
        <v>38400000</v>
      </c>
      <c r="R836" s="18">
        <f t="shared" si="157"/>
        <v>4800000</v>
      </c>
      <c r="S836" s="17">
        <f t="shared" si="158"/>
        <v>160000</v>
      </c>
      <c r="T836" s="19">
        <f>30*S836</f>
        <v>4800000</v>
      </c>
      <c r="U836" s="20">
        <v>2</v>
      </c>
      <c r="V836" s="20">
        <v>9</v>
      </c>
      <c r="W836" s="20">
        <v>51</v>
      </c>
      <c r="X836" s="21">
        <f t="shared" si="159"/>
        <v>0.21249999999999999</v>
      </c>
      <c r="Y836" s="22">
        <f t="shared" ca="1" si="160"/>
        <v>0.34166666666666667</v>
      </c>
      <c r="Z836" s="26" t="s">
        <v>4285</v>
      </c>
      <c r="AA836" s="26">
        <f>VLOOKUP(B836,Hoja2!A:H,8,FALSE)</f>
        <v>1849</v>
      </c>
      <c r="AB836" s="27">
        <v>46063</v>
      </c>
      <c r="AC836" s="26"/>
      <c r="AD836" s="27"/>
      <c r="AE836" s="24" t="s">
        <v>4</v>
      </c>
      <c r="AF836" s="24"/>
      <c r="AG836" s="24">
        <f>VLOOKUP(B836,ARL!A:Z,22,FALSE)</f>
        <v>4</v>
      </c>
      <c r="AH836" s="25" t="str">
        <f t="shared" ca="1" si="161"/>
        <v>VIGENTE</v>
      </c>
      <c r="AI836" s="44" t="s">
        <v>3</v>
      </c>
      <c r="AJ836" s="44" t="s">
        <v>3</v>
      </c>
      <c r="AK836" s="44" t="s">
        <v>3</v>
      </c>
      <c r="AL836" s="44" t="s">
        <v>3</v>
      </c>
      <c r="AM836" s="44" t="s">
        <v>3</v>
      </c>
      <c r="AN836" s="23" t="s">
        <v>5764</v>
      </c>
      <c r="AO836" s="8" t="s">
        <v>5</v>
      </c>
      <c r="AP836" s="23"/>
      <c r="AQ836" s="45"/>
      <c r="AR836" s="41">
        <v>51118001</v>
      </c>
      <c r="AS836" s="41">
        <v>24361502</v>
      </c>
      <c r="AT836" s="41"/>
      <c r="AU836" s="40" t="s">
        <v>5765</v>
      </c>
    </row>
    <row r="837" spans="1:47" ht="48">
      <c r="A837" s="9" t="s">
        <v>5413</v>
      </c>
      <c r="B837" s="10" t="s">
        <v>3568</v>
      </c>
      <c r="C837" s="6" t="str">
        <f>VLOOKUP(B837,Hoja1!A:G,3,FALSE)</f>
        <v>JARBIN STIVEN JIMENEZ MURILLO</v>
      </c>
      <c r="D837" s="6" t="str">
        <f>VLOOKUP(B837,Hoja1!A:G,5,FALSE)</f>
        <v>WILSON MAURICIO YANGUMA LOZANO</v>
      </c>
      <c r="E837" s="6" t="e">
        <f>_xlfn.XLOOKUP(B837,#REF!,#REF!," ")</f>
        <v>#REF!</v>
      </c>
      <c r="F837" s="3" t="str">
        <f>VLOOKUP(B837,Hoja1!A:G,7,FALSE)</f>
        <v>SUGEY DIAZ TRIANA</v>
      </c>
      <c r="G837" s="11">
        <v>46052</v>
      </c>
      <c r="H837" s="12">
        <v>8</v>
      </c>
      <c r="I837" s="12">
        <v>240</v>
      </c>
      <c r="J837" s="13">
        <v>46063</v>
      </c>
      <c r="K837" s="5"/>
      <c r="L837" s="13">
        <v>46275</v>
      </c>
      <c r="M837" s="14"/>
      <c r="N837" s="15">
        <f t="shared" si="164"/>
        <v>46275</v>
      </c>
      <c r="O837" s="16">
        <v>38400000</v>
      </c>
      <c r="P837" s="17"/>
      <c r="Q837" s="17">
        <f t="shared" si="163"/>
        <v>38400000</v>
      </c>
      <c r="R837" s="18">
        <f t="shared" si="157"/>
        <v>4800000</v>
      </c>
      <c r="S837" s="17">
        <f t="shared" si="158"/>
        <v>160000</v>
      </c>
      <c r="T837" s="19">
        <f t="shared" ref="T837:T841" si="166">30*S837</f>
        <v>4800000</v>
      </c>
      <c r="U837" s="20">
        <v>2</v>
      </c>
      <c r="V837" s="20">
        <v>9</v>
      </c>
      <c r="W837" s="19">
        <f>21+30</f>
        <v>51</v>
      </c>
      <c r="X837" s="21">
        <f t="shared" si="159"/>
        <v>0.21249999999999999</v>
      </c>
      <c r="Y837" s="22">
        <f t="shared" ca="1" si="160"/>
        <v>0.34166666666666667</v>
      </c>
      <c r="Z837" s="26" t="s">
        <v>4931</v>
      </c>
      <c r="AA837" s="26">
        <f>VLOOKUP(B837,Hoja2!A:H,8,FALSE)</f>
        <v>1943</v>
      </c>
      <c r="AB837" s="27">
        <v>46063</v>
      </c>
      <c r="AC837" s="26"/>
      <c r="AD837" s="27"/>
      <c r="AE837" s="24"/>
      <c r="AF837" s="24" t="s">
        <v>8</v>
      </c>
      <c r="AG837" s="24">
        <f>VLOOKUP(B837,ARL!A:Z,22,FALSE)</f>
        <v>1</v>
      </c>
      <c r="AH837" s="25" t="str">
        <f t="shared" ca="1" si="161"/>
        <v>VIGENTE</v>
      </c>
      <c r="AI837" s="44"/>
      <c r="AJ837" s="44"/>
      <c r="AK837" s="44"/>
      <c r="AL837" s="44"/>
      <c r="AM837" s="44"/>
      <c r="AN837" s="23"/>
      <c r="AO837" s="8"/>
      <c r="AP837" s="23"/>
      <c r="AQ837" s="45"/>
      <c r="AR837" s="41">
        <v>51118001</v>
      </c>
      <c r="AS837" s="41">
        <v>24361502</v>
      </c>
      <c r="AT837" s="41"/>
      <c r="AU837" s="40"/>
    </row>
    <row r="838" spans="1:47" ht="48">
      <c r="A838" s="9" t="s">
        <v>9</v>
      </c>
      <c r="B838" s="10" t="s">
        <v>3568</v>
      </c>
      <c r="C838" s="6" t="str">
        <f>VLOOKUP(B838,Hoja1!A:G,3,FALSE)</f>
        <v>JARBIN STIVEN JIMENEZ MURILLO</v>
      </c>
      <c r="D838" s="6" t="str">
        <f>VLOOKUP(B838,Hoja1!A:G,5,FALSE)</f>
        <v>WILSON MAURICIO YANGUMA LOZANO</v>
      </c>
      <c r="E838" s="6" t="e">
        <f>_xlfn.XLOOKUP(B838,#REF!,#REF!," ")</f>
        <v>#REF!</v>
      </c>
      <c r="F838" s="3" t="str">
        <f>VLOOKUP(B838,Hoja1!A:G,7,FALSE)</f>
        <v>SUGEY DIAZ TRIANA</v>
      </c>
      <c r="G838" s="11">
        <v>46052</v>
      </c>
      <c r="H838" s="12">
        <v>8</v>
      </c>
      <c r="I838" s="12">
        <v>240</v>
      </c>
      <c r="J838" s="13">
        <v>46063</v>
      </c>
      <c r="K838" s="5"/>
      <c r="L838" s="13">
        <v>46275</v>
      </c>
      <c r="M838" s="14"/>
      <c r="N838" s="15">
        <f t="shared" si="164"/>
        <v>46275</v>
      </c>
      <c r="O838" s="16">
        <v>38400000</v>
      </c>
      <c r="P838" s="17"/>
      <c r="Q838" s="17">
        <f t="shared" si="163"/>
        <v>38400000</v>
      </c>
      <c r="R838" s="18">
        <f t="shared" si="157"/>
        <v>4800000</v>
      </c>
      <c r="S838" s="17">
        <f t="shared" si="158"/>
        <v>160000</v>
      </c>
      <c r="T838" s="19">
        <f t="shared" si="166"/>
        <v>4800000</v>
      </c>
      <c r="U838" s="20">
        <v>2</v>
      </c>
      <c r="V838" s="20">
        <v>9</v>
      </c>
      <c r="W838" s="19">
        <f>21+30</f>
        <v>51</v>
      </c>
      <c r="X838" s="21">
        <f t="shared" si="159"/>
        <v>0.21249999999999999</v>
      </c>
      <c r="Y838" s="22">
        <f t="shared" ca="1" si="160"/>
        <v>0.34166666666666667</v>
      </c>
      <c r="Z838" s="26" t="s">
        <v>4931</v>
      </c>
      <c r="AA838" s="26">
        <f>VLOOKUP(B838,Hoja2!A:H,8,FALSE)</f>
        <v>1943</v>
      </c>
      <c r="AB838" s="27">
        <v>46063</v>
      </c>
      <c r="AC838" s="26"/>
      <c r="AD838" s="27"/>
      <c r="AE838" s="24"/>
      <c r="AF838" s="24" t="s">
        <v>8</v>
      </c>
      <c r="AG838" s="24">
        <f>VLOOKUP(B838,ARL!A:Z,22,FALSE)</f>
        <v>1</v>
      </c>
      <c r="AH838" s="25" t="str">
        <f t="shared" ca="1" si="161"/>
        <v>VIGENTE</v>
      </c>
      <c r="AI838" s="44"/>
      <c r="AJ838" s="44"/>
      <c r="AK838" s="44"/>
      <c r="AL838" s="44"/>
      <c r="AM838" s="44"/>
      <c r="AN838" s="23"/>
      <c r="AO838" s="8" t="s">
        <v>2</v>
      </c>
      <c r="AP838" s="23">
        <v>46113</v>
      </c>
      <c r="AQ838" s="45"/>
      <c r="AR838" s="41">
        <v>51118001</v>
      </c>
      <c r="AS838" s="41">
        <v>24361502</v>
      </c>
      <c r="AT838" s="41"/>
      <c r="AU838" s="40"/>
    </row>
    <row r="839" spans="1:47" ht="48">
      <c r="A839" s="9" t="s">
        <v>9</v>
      </c>
      <c r="B839" s="10" t="s">
        <v>3572</v>
      </c>
      <c r="C839" s="6" t="str">
        <f>VLOOKUP(B839,Hoja1!A:G,3,FALSE)</f>
        <v>NIKO STHEVE ANDRADE JIMENEZ</v>
      </c>
      <c r="D839" s="6" t="str">
        <f>VLOOKUP(B839,Hoja1!A:G,5,FALSE)</f>
        <v>WILSON MAURICIO YANGUMA LOZANO</v>
      </c>
      <c r="E839" s="6" t="e">
        <f>_xlfn.XLOOKUP(B839,#REF!,#REF!," ")</f>
        <v>#REF!</v>
      </c>
      <c r="F839" s="3" t="str">
        <f>VLOOKUP(B839,Hoja1!A:G,7,FALSE)</f>
        <v>SUGEY DIAZ TRIANA</v>
      </c>
      <c r="G839" s="11"/>
      <c r="H839" s="12">
        <v>8</v>
      </c>
      <c r="I839" s="12">
        <v>240</v>
      </c>
      <c r="J839" s="13"/>
      <c r="K839" s="5"/>
      <c r="L839" s="13"/>
      <c r="M839" s="14"/>
      <c r="N839" s="15">
        <f t="shared" si="164"/>
        <v>0</v>
      </c>
      <c r="O839" s="16"/>
      <c r="P839" s="17"/>
      <c r="Q839" s="17">
        <f t="shared" ref="Q839:Q870" si="167">+O839+P839</f>
        <v>0</v>
      </c>
      <c r="R839" s="18">
        <f t="shared" si="157"/>
        <v>0</v>
      </c>
      <c r="S839" s="17">
        <f t="shared" si="158"/>
        <v>0</v>
      </c>
      <c r="T839" s="19">
        <f t="shared" si="166"/>
        <v>0</v>
      </c>
      <c r="U839" s="20">
        <v>1</v>
      </c>
      <c r="V839" s="20">
        <v>9</v>
      </c>
      <c r="W839" s="20"/>
      <c r="X839" s="21">
        <f t="shared" si="159"/>
        <v>0</v>
      </c>
      <c r="Y839" s="22">
        <f t="shared" ca="1" si="160"/>
        <v>192.27083333333334</v>
      </c>
      <c r="Z839" s="26" t="s">
        <v>4931</v>
      </c>
      <c r="AA839" s="26">
        <f>VLOOKUP(B839,Hoja2!A:H,8,FALSE)</f>
        <v>2109</v>
      </c>
      <c r="AB839" s="27">
        <v>46064</v>
      </c>
      <c r="AC839" s="26"/>
      <c r="AD839" s="27"/>
      <c r="AE839" s="24"/>
      <c r="AF839" s="24"/>
      <c r="AG839" s="24">
        <f>VLOOKUP(B839,ARL!A:Z,22,FALSE)</f>
        <v>1</v>
      </c>
      <c r="AH839" s="25" t="str">
        <f t="shared" ca="1" si="161"/>
        <v>TERMINADO</v>
      </c>
      <c r="AI839" s="44"/>
      <c r="AJ839" s="44"/>
      <c r="AK839" s="44"/>
      <c r="AL839" s="44"/>
      <c r="AM839" s="44"/>
      <c r="AN839" s="23"/>
      <c r="AO839" s="8"/>
      <c r="AP839" s="23"/>
      <c r="AQ839" s="45"/>
      <c r="AR839" s="41">
        <v>51118001</v>
      </c>
      <c r="AS839" s="41">
        <v>24361502</v>
      </c>
      <c r="AT839" s="41"/>
      <c r="AU839" s="40"/>
    </row>
    <row r="840" spans="1:47" ht="48">
      <c r="A840" s="9" t="s">
        <v>5413</v>
      </c>
      <c r="B840" s="10" t="s">
        <v>3577</v>
      </c>
      <c r="C840" s="6" t="str">
        <f>VLOOKUP(B840,Hoja1!A:G,3,FALSE)</f>
        <v>FABIAN LEONARDO BOCANEGRA LINARES</v>
      </c>
      <c r="D840" s="6" t="str">
        <f>VLOOKUP(B840,Hoja1!A:G,5,FALSE)</f>
        <v>WILSON MAURICIO YANGUMA LOZANO</v>
      </c>
      <c r="E840" s="6" t="e">
        <f>_xlfn.XLOOKUP(B840,#REF!,#REF!," ")</f>
        <v>#REF!</v>
      </c>
      <c r="F840" s="3" t="str">
        <f>VLOOKUP(B840,Hoja1!A:G,7,FALSE)</f>
        <v>SUGEY DIAZ TRIANA</v>
      </c>
      <c r="G840" s="11">
        <v>46051</v>
      </c>
      <c r="H840" s="12">
        <v>8</v>
      </c>
      <c r="I840" s="12">
        <v>240</v>
      </c>
      <c r="J840" s="13">
        <v>46069</v>
      </c>
      <c r="K840" s="5"/>
      <c r="L840" s="13">
        <v>46310</v>
      </c>
      <c r="M840" s="14"/>
      <c r="N840" s="15">
        <f t="shared" si="164"/>
        <v>46310</v>
      </c>
      <c r="O840" s="16">
        <v>44800000</v>
      </c>
      <c r="P840" s="17"/>
      <c r="Q840" s="17">
        <f t="shared" si="167"/>
        <v>44800000</v>
      </c>
      <c r="R840" s="18">
        <f t="shared" si="157"/>
        <v>5600000</v>
      </c>
      <c r="S840" s="17">
        <f t="shared" si="158"/>
        <v>186666.66666666666</v>
      </c>
      <c r="T840" s="19">
        <f t="shared" si="166"/>
        <v>5600000</v>
      </c>
      <c r="U840" s="20">
        <v>2</v>
      </c>
      <c r="V840" s="20">
        <v>9</v>
      </c>
      <c r="W840" s="20">
        <f>15+30</f>
        <v>45</v>
      </c>
      <c r="X840" s="21">
        <f t="shared" si="159"/>
        <v>0.1875</v>
      </c>
      <c r="Y840" s="22">
        <f t="shared" ca="1" si="160"/>
        <v>0.31666666666666665</v>
      </c>
      <c r="Z840" s="26" t="s">
        <v>4917</v>
      </c>
      <c r="AA840" s="26">
        <f>VLOOKUP(B840,Hoja2!A:H,8,FALSE)</f>
        <v>2067</v>
      </c>
      <c r="AB840" s="27">
        <v>46064</v>
      </c>
      <c r="AC840" s="26"/>
      <c r="AD840" s="27"/>
      <c r="AE840" s="24" t="s">
        <v>8</v>
      </c>
      <c r="AF840" s="24" t="s">
        <v>9</v>
      </c>
      <c r="AG840" s="24">
        <f>VLOOKUP(B840,ARL!A:Z,22,FALSE)</f>
        <v>1</v>
      </c>
      <c r="AH840" s="25" t="str">
        <f t="shared" ca="1" si="161"/>
        <v>VIGENTE</v>
      </c>
      <c r="AI840" s="44"/>
      <c r="AJ840" s="44"/>
      <c r="AK840" s="44"/>
      <c r="AL840" s="44"/>
      <c r="AM840" s="44"/>
      <c r="AN840" s="23"/>
      <c r="AO840" s="8"/>
      <c r="AP840" s="23"/>
      <c r="AQ840" s="45"/>
      <c r="AR840" s="41">
        <v>51118001</v>
      </c>
      <c r="AS840" s="41">
        <v>24361502</v>
      </c>
      <c r="AT840" s="41"/>
      <c r="AU840" s="40"/>
    </row>
    <row r="841" spans="1:47" ht="48">
      <c r="A841" s="9" t="s">
        <v>9</v>
      </c>
      <c r="B841" s="10" t="s">
        <v>3577</v>
      </c>
      <c r="C841" s="6" t="str">
        <f>VLOOKUP(B841,Hoja1!A:G,3,FALSE)</f>
        <v>FABIAN LEONARDO BOCANEGRA LINARES</v>
      </c>
      <c r="D841" s="6" t="str">
        <f>VLOOKUP(B841,Hoja1!A:G,5,FALSE)</f>
        <v>WILSON MAURICIO YANGUMA LOZANO</v>
      </c>
      <c r="E841" s="6" t="e">
        <f>_xlfn.XLOOKUP(B841,#REF!,#REF!," ")</f>
        <v>#REF!</v>
      </c>
      <c r="F841" s="3" t="str">
        <f>VLOOKUP(B841,Hoja1!A:G,7,FALSE)</f>
        <v>SUGEY DIAZ TRIANA</v>
      </c>
      <c r="G841" s="11">
        <v>46051</v>
      </c>
      <c r="H841" s="12">
        <v>8</v>
      </c>
      <c r="I841" s="12">
        <v>240</v>
      </c>
      <c r="J841" s="13">
        <v>46069</v>
      </c>
      <c r="K841" s="5"/>
      <c r="L841" s="13">
        <v>46310</v>
      </c>
      <c r="M841" s="14"/>
      <c r="N841" s="15">
        <f t="shared" si="164"/>
        <v>46310</v>
      </c>
      <c r="O841" s="16">
        <v>44800000</v>
      </c>
      <c r="P841" s="17"/>
      <c r="Q841" s="17">
        <f t="shared" si="167"/>
        <v>44800000</v>
      </c>
      <c r="R841" s="18">
        <f t="shared" si="157"/>
        <v>5600000</v>
      </c>
      <c r="S841" s="17">
        <f t="shared" si="158"/>
        <v>186666.66666666666</v>
      </c>
      <c r="T841" s="19">
        <f t="shared" si="166"/>
        <v>5600000</v>
      </c>
      <c r="U841" s="20">
        <v>2</v>
      </c>
      <c r="V841" s="20">
        <v>9</v>
      </c>
      <c r="W841" s="20">
        <f>15+30</f>
        <v>45</v>
      </c>
      <c r="X841" s="21">
        <f t="shared" si="159"/>
        <v>0.1875</v>
      </c>
      <c r="Y841" s="22">
        <f t="shared" ca="1" si="160"/>
        <v>0.31666666666666665</v>
      </c>
      <c r="Z841" s="26" t="s">
        <v>4917</v>
      </c>
      <c r="AA841" s="26">
        <f>VLOOKUP(B841,Hoja2!A:H,8,FALSE)</f>
        <v>2067</v>
      </c>
      <c r="AB841" s="27">
        <v>46064</v>
      </c>
      <c r="AC841" s="26"/>
      <c r="AD841" s="27"/>
      <c r="AE841" s="24" t="s">
        <v>8</v>
      </c>
      <c r="AF841" s="24" t="s">
        <v>9</v>
      </c>
      <c r="AG841" s="24">
        <f>VLOOKUP(B841,ARL!A:Z,22,FALSE)</f>
        <v>1</v>
      </c>
      <c r="AH841" s="25" t="str">
        <f t="shared" ca="1" si="161"/>
        <v>VIGENTE</v>
      </c>
      <c r="AI841" s="44"/>
      <c r="AJ841" s="44"/>
      <c r="AK841" s="44"/>
      <c r="AL841" s="44"/>
      <c r="AM841" s="44"/>
      <c r="AN841" s="23"/>
      <c r="AO841" s="8" t="s">
        <v>2</v>
      </c>
      <c r="AP841" s="23">
        <v>46113</v>
      </c>
      <c r="AQ841" s="45"/>
      <c r="AR841" s="41">
        <v>51118001</v>
      </c>
      <c r="AS841" s="41">
        <v>24361502</v>
      </c>
      <c r="AT841" s="41"/>
      <c r="AU841" s="40"/>
    </row>
    <row r="842" spans="1:47" ht="24">
      <c r="A842" s="9" t="s">
        <v>9</v>
      </c>
      <c r="B842" s="10" t="s">
        <v>3581</v>
      </c>
      <c r="C842" s="6" t="str">
        <f>VLOOKUP(B842,Hoja1!A:G,3,FALSE)</f>
        <v>JEISSON ANDRES MAYORGA RIVAS</v>
      </c>
      <c r="D842" s="6" t="str">
        <f>VLOOKUP(B842,Hoja1!A:G,5,FALSE)</f>
        <v>ANA MARIA CANO ARDILA</v>
      </c>
      <c r="E842" s="6" t="e">
        <f>_xlfn.XLOOKUP(B842,#REF!,#REF!," ")</f>
        <v>#REF!</v>
      </c>
      <c r="F842" s="3" t="str">
        <f>VLOOKUP(B842,Hoja1!A:G,7,FALSE)</f>
        <v>DARWIN JOHAN CRISTANCHO MICAN</v>
      </c>
      <c r="G842" s="11">
        <v>46051</v>
      </c>
      <c r="H842" s="12">
        <v>8</v>
      </c>
      <c r="I842" s="12">
        <v>240</v>
      </c>
      <c r="J842" s="13">
        <v>46063</v>
      </c>
      <c r="K842" s="5" t="s">
        <v>4248</v>
      </c>
      <c r="L842" s="13">
        <v>46304</v>
      </c>
      <c r="M842" s="14">
        <v>0</v>
      </c>
      <c r="N842" s="15">
        <f t="shared" si="164"/>
        <v>46304</v>
      </c>
      <c r="O842" s="16">
        <v>48000000</v>
      </c>
      <c r="P842" s="17">
        <v>0</v>
      </c>
      <c r="Q842" s="17">
        <f t="shared" si="167"/>
        <v>48000000</v>
      </c>
      <c r="R842" s="18">
        <f t="shared" si="157"/>
        <v>6000000</v>
      </c>
      <c r="S842" s="17">
        <f t="shared" si="158"/>
        <v>200000</v>
      </c>
      <c r="T842" s="19">
        <f>30*S842</f>
        <v>6000000</v>
      </c>
      <c r="U842" s="20">
        <v>2</v>
      </c>
      <c r="V842" s="20">
        <v>9</v>
      </c>
      <c r="W842" s="20">
        <f>21+30</f>
        <v>51</v>
      </c>
      <c r="X842" s="21">
        <f t="shared" si="159"/>
        <v>0.21249999999999999</v>
      </c>
      <c r="Y842" s="22">
        <f t="shared" ca="1" si="160"/>
        <v>0.34166666666666667</v>
      </c>
      <c r="Z842" s="26" t="s">
        <v>4381</v>
      </c>
      <c r="AA842" s="26">
        <f>VLOOKUP(B842,Hoja2!A:H,8,FALSE)</f>
        <v>1972</v>
      </c>
      <c r="AB842" s="27">
        <v>46063</v>
      </c>
      <c r="AC842" s="26"/>
      <c r="AD842" s="27"/>
      <c r="AE842" s="24" t="s">
        <v>8</v>
      </c>
      <c r="AF842" s="24" t="s">
        <v>9</v>
      </c>
      <c r="AG842" s="24">
        <f>VLOOKUP(B842,ARL!A:Z,22,FALSE)</f>
        <v>3</v>
      </c>
      <c r="AH842" s="25" t="str">
        <f t="shared" ca="1" si="161"/>
        <v>VIGENTE</v>
      </c>
      <c r="AI842" s="44" t="s">
        <v>3</v>
      </c>
      <c r="AJ842" s="44" t="s">
        <v>3</v>
      </c>
      <c r="AK842" s="44" t="s">
        <v>3</v>
      </c>
      <c r="AL842" s="44" t="s">
        <v>3</v>
      </c>
      <c r="AM842" s="44" t="s">
        <v>3</v>
      </c>
      <c r="AN842" s="23"/>
      <c r="AO842" s="8" t="s">
        <v>2</v>
      </c>
      <c r="AP842" s="23">
        <v>46111</v>
      </c>
      <c r="AQ842" s="45" t="s">
        <v>0</v>
      </c>
      <c r="AR842" s="41">
        <v>51118001</v>
      </c>
      <c r="AS842" s="41">
        <v>24361502</v>
      </c>
      <c r="AT842" s="41" t="s">
        <v>5460</v>
      </c>
      <c r="AU842" s="40"/>
    </row>
    <row r="843" spans="1:47" ht="36">
      <c r="A843" s="9" t="s">
        <v>9</v>
      </c>
      <c r="B843" s="10" t="s">
        <v>3585</v>
      </c>
      <c r="C843" s="6" t="str">
        <f>VLOOKUP(B843,Hoja1!A:G,3,FALSE)</f>
        <v>MARIA CAROLINA REYES AVILA</v>
      </c>
      <c r="D843" s="6" t="str">
        <f>VLOOKUP(B843,Hoja1!A:G,5,FALSE)</f>
        <v>YORX NICOLAS FEDERICO GORDILLO LEON</v>
      </c>
      <c r="E843" s="6" t="e">
        <f>_xlfn.XLOOKUP(B843,#REF!,#REF!," ")</f>
        <v>#REF!</v>
      </c>
      <c r="F843" s="3" t="str">
        <f>VLOOKUP(B843,Hoja1!A:G,7,FALSE)</f>
        <v>JAVIER CASTILLO GUERRERO</v>
      </c>
      <c r="G843" s="11">
        <v>46051</v>
      </c>
      <c r="H843" s="12">
        <v>8</v>
      </c>
      <c r="I843" s="12">
        <v>240</v>
      </c>
      <c r="J843" s="13">
        <v>46078</v>
      </c>
      <c r="K843" s="5"/>
      <c r="L843" s="13">
        <v>46319</v>
      </c>
      <c r="M843" s="14"/>
      <c r="N843" s="15">
        <f t="shared" si="164"/>
        <v>46319</v>
      </c>
      <c r="O843" s="16">
        <v>48000000</v>
      </c>
      <c r="P843" s="17"/>
      <c r="Q843" s="17">
        <f t="shared" si="167"/>
        <v>48000000</v>
      </c>
      <c r="R843" s="18">
        <f t="shared" si="157"/>
        <v>6000000</v>
      </c>
      <c r="S843" s="17">
        <f t="shared" si="158"/>
        <v>200000</v>
      </c>
      <c r="T843" s="19">
        <f>20*S843</f>
        <v>4000000</v>
      </c>
      <c r="U843" s="20">
        <v>1</v>
      </c>
      <c r="V843" s="20">
        <v>9</v>
      </c>
      <c r="W843" s="20">
        <v>20</v>
      </c>
      <c r="X843" s="21">
        <f t="shared" si="159"/>
        <v>8.3333333333333329E-2</v>
      </c>
      <c r="Y843" s="22">
        <f t="shared" ca="1" si="160"/>
        <v>0.27916666666666667</v>
      </c>
      <c r="Z843" s="26" t="s">
        <v>4654</v>
      </c>
      <c r="AA843" s="26">
        <f>VLOOKUP(B843,Hoja2!A:H,8,FALSE)</f>
        <v>2558</v>
      </c>
      <c r="AB843" s="27">
        <v>46078</v>
      </c>
      <c r="AC843" s="26"/>
      <c r="AD843" s="27"/>
      <c r="AE843" s="24" t="s">
        <v>1</v>
      </c>
      <c r="AF843" s="24" t="s">
        <v>4</v>
      </c>
      <c r="AG843" s="24">
        <f>VLOOKUP(B843,ARL!A:Z,22,FALSE)</f>
        <v>2</v>
      </c>
      <c r="AH843" s="25" t="str">
        <f t="shared" ca="1" si="161"/>
        <v>VIGENTE</v>
      </c>
      <c r="AI843" s="44"/>
      <c r="AJ843" s="44"/>
      <c r="AK843" s="44"/>
      <c r="AL843" s="44"/>
      <c r="AM843" s="44"/>
      <c r="AN843" s="23"/>
      <c r="AO843" s="8" t="s">
        <v>2</v>
      </c>
      <c r="AP843" s="23">
        <v>46119</v>
      </c>
      <c r="AQ843" s="45"/>
      <c r="AR843" s="41">
        <v>51118001</v>
      </c>
      <c r="AS843" s="41">
        <v>24361502</v>
      </c>
      <c r="AT843" s="41" t="s">
        <v>5460</v>
      </c>
      <c r="AU843" s="40"/>
    </row>
    <row r="844" spans="1:47" ht="43.7">
      <c r="A844" s="9" t="s">
        <v>9</v>
      </c>
      <c r="B844" s="10" t="s">
        <v>3589</v>
      </c>
      <c r="C844" s="6" t="str">
        <f>VLOOKUP(B844,Hoja1!A:G,3,FALSE)</f>
        <v>CAMILO ENRIQUE RUBIO MARIN</v>
      </c>
      <c r="D844" s="6" t="str">
        <f>VLOOKUP(B844,Hoja1!A:G,5,FALSE)</f>
        <v>ANA MARIA CANO ARDILA</v>
      </c>
      <c r="E844" s="6" t="s">
        <v>1394</v>
      </c>
      <c r="F844" s="3" t="str">
        <f>VLOOKUP(B844,Hoja1!A:G,7,FALSE)</f>
        <v>DARWIN JOHAN CRISTANCHO MICAN</v>
      </c>
      <c r="G844" s="11">
        <v>46052</v>
      </c>
      <c r="H844" s="12">
        <v>8</v>
      </c>
      <c r="I844" s="12">
        <v>240</v>
      </c>
      <c r="J844" s="13">
        <v>46063</v>
      </c>
      <c r="K844" s="5" t="s">
        <v>4248</v>
      </c>
      <c r="L844" s="13">
        <v>46304</v>
      </c>
      <c r="M844" s="14">
        <v>0</v>
      </c>
      <c r="N844" s="15">
        <f t="shared" si="164"/>
        <v>46304</v>
      </c>
      <c r="O844" s="16">
        <v>48000000</v>
      </c>
      <c r="P844" s="17">
        <v>0</v>
      </c>
      <c r="Q844" s="17">
        <f t="shared" si="167"/>
        <v>48000000</v>
      </c>
      <c r="R844" s="18">
        <f t="shared" si="157"/>
        <v>6000000</v>
      </c>
      <c r="S844" s="17">
        <f t="shared" si="158"/>
        <v>200000</v>
      </c>
      <c r="T844" s="19">
        <f t="shared" ref="T844:T849" si="168">30*S844</f>
        <v>6000000</v>
      </c>
      <c r="U844" s="20">
        <v>2</v>
      </c>
      <c r="V844" s="20">
        <v>9</v>
      </c>
      <c r="W844" s="20">
        <f>21+30</f>
        <v>51</v>
      </c>
      <c r="X844" s="21">
        <f t="shared" si="159"/>
        <v>0.21249999999999999</v>
      </c>
      <c r="Y844" s="22">
        <f t="shared" ca="1" si="160"/>
        <v>0.34166666666666667</v>
      </c>
      <c r="Z844" s="26" t="s">
        <v>4381</v>
      </c>
      <c r="AA844" s="26">
        <f>VLOOKUP(B844,Hoja2!A:H,8,FALSE)</f>
        <v>1973</v>
      </c>
      <c r="AB844" s="27">
        <v>46063</v>
      </c>
      <c r="AC844" s="26" t="s">
        <v>4248</v>
      </c>
      <c r="AD844" s="27" t="s">
        <v>4248</v>
      </c>
      <c r="AE844" s="24" t="s">
        <v>4</v>
      </c>
      <c r="AF844" s="24" t="s">
        <v>8</v>
      </c>
      <c r="AG844" s="24">
        <f>VLOOKUP(B844,ARL!A:Z,22,FALSE)</f>
        <v>3</v>
      </c>
      <c r="AH844" s="25" t="str">
        <f t="shared" ca="1" si="161"/>
        <v>VIGENTE</v>
      </c>
      <c r="AI844" s="44" t="s">
        <v>3</v>
      </c>
      <c r="AJ844" s="44" t="s">
        <v>3</v>
      </c>
      <c r="AK844" s="44" t="s">
        <v>3</v>
      </c>
      <c r="AL844" s="44" t="s">
        <v>3</v>
      </c>
      <c r="AM844" s="44" t="s">
        <v>3</v>
      </c>
      <c r="AN844" s="23"/>
      <c r="AO844" s="8" t="s">
        <v>2</v>
      </c>
      <c r="AP844" s="23">
        <v>46111</v>
      </c>
      <c r="AQ844" s="45" t="s">
        <v>0</v>
      </c>
      <c r="AR844" s="41">
        <v>51118001</v>
      </c>
      <c r="AS844" s="41">
        <v>24361502</v>
      </c>
      <c r="AT844" s="41" t="s">
        <v>5460</v>
      </c>
      <c r="AU844" s="40" t="s">
        <v>5538</v>
      </c>
    </row>
    <row r="845" spans="1:47" ht="43.7">
      <c r="A845" s="9" t="s">
        <v>9</v>
      </c>
      <c r="B845" s="10" t="s">
        <v>3593</v>
      </c>
      <c r="C845" s="6" t="str">
        <f>VLOOKUP(B845,Hoja1!A:G,3,FALSE)</f>
        <v>DANIEL MAURICIO LEON GARCIA</v>
      </c>
      <c r="D845" s="6" t="str">
        <f>VLOOKUP(B845,Hoja1!A:G,5,FALSE)</f>
        <v>GIOVANNY ALBERTO ALFONSO MARIN</v>
      </c>
      <c r="E845" s="6" t="e">
        <f>_xlfn.XLOOKUP(B845,#REF!,#REF!," ")</f>
        <v>#REF!</v>
      </c>
      <c r="F845" s="3" t="str">
        <f>VLOOKUP(B845,Hoja1!A:G,7,FALSE)</f>
        <v>MONICA ANDREA MIRANDA LOZADA</v>
      </c>
      <c r="G845" s="11">
        <v>46051</v>
      </c>
      <c r="H845" s="12">
        <v>8</v>
      </c>
      <c r="I845" s="12">
        <v>240</v>
      </c>
      <c r="J845" s="13">
        <v>46064</v>
      </c>
      <c r="K845" s="5"/>
      <c r="L845" s="13">
        <v>46305</v>
      </c>
      <c r="M845" s="14"/>
      <c r="N845" s="15">
        <f t="shared" si="164"/>
        <v>46305</v>
      </c>
      <c r="O845" s="16">
        <v>23200000</v>
      </c>
      <c r="P845" s="17"/>
      <c r="Q845" s="17">
        <f t="shared" si="167"/>
        <v>23200000</v>
      </c>
      <c r="R845" s="18">
        <f t="shared" si="157"/>
        <v>2900000</v>
      </c>
      <c r="S845" s="17">
        <f t="shared" si="158"/>
        <v>96666.666666666672</v>
      </c>
      <c r="T845" s="19">
        <f t="shared" si="168"/>
        <v>2900000</v>
      </c>
      <c r="U845" s="20">
        <v>2</v>
      </c>
      <c r="V845" s="20">
        <v>9</v>
      </c>
      <c r="W845" s="20">
        <v>50</v>
      </c>
      <c r="X845" s="21">
        <f t="shared" si="159"/>
        <v>0.20833333333333334</v>
      </c>
      <c r="Y845" s="22">
        <f t="shared" ca="1" si="160"/>
        <v>0.33750000000000002</v>
      </c>
      <c r="Z845" s="26" t="s">
        <v>4644</v>
      </c>
      <c r="AA845" s="26">
        <f>VLOOKUP(B845,Hoja2!A:H,8,FALSE)</f>
        <v>2072</v>
      </c>
      <c r="AB845" s="27">
        <v>46064</v>
      </c>
      <c r="AC845" s="26"/>
      <c r="AD845" s="27"/>
      <c r="AE845" s="24" t="s">
        <v>4</v>
      </c>
      <c r="AF845" s="24" t="s">
        <v>8</v>
      </c>
      <c r="AG845" s="24">
        <f>VLOOKUP(B845,ARL!A:Z,22,FALSE)</f>
        <v>4</v>
      </c>
      <c r="AH845" s="25" t="str">
        <f t="shared" ca="1" si="161"/>
        <v>VIGENTE</v>
      </c>
      <c r="AI845" s="44" t="s">
        <v>3</v>
      </c>
      <c r="AJ845" s="44" t="s">
        <v>3</v>
      </c>
      <c r="AK845" s="44" t="s">
        <v>3</v>
      </c>
      <c r="AL845" s="44" t="s">
        <v>3</v>
      </c>
      <c r="AM845" s="44" t="s">
        <v>3</v>
      </c>
      <c r="AN845" s="23" t="s">
        <v>5764</v>
      </c>
      <c r="AO845" s="8" t="s">
        <v>2</v>
      </c>
      <c r="AP845" s="23">
        <v>46118</v>
      </c>
      <c r="AQ845" s="45" t="s">
        <v>0</v>
      </c>
      <c r="AR845" s="41">
        <v>51118001</v>
      </c>
      <c r="AS845" s="41">
        <v>24361502</v>
      </c>
      <c r="AT845" s="41" t="s">
        <v>5422</v>
      </c>
      <c r="AU845" s="40" t="s">
        <v>5766</v>
      </c>
    </row>
    <row r="846" spans="1:47" ht="36">
      <c r="A846" s="9" t="s">
        <v>9</v>
      </c>
      <c r="B846" s="10" t="s">
        <v>3597</v>
      </c>
      <c r="C846" s="6" t="str">
        <f>VLOOKUP(B846,Hoja1!A:G,3,FALSE)</f>
        <v>LINA SUGGEY RUIZ RIVERA</v>
      </c>
      <c r="D846" s="6" t="str">
        <f>VLOOKUP(B846,Hoja1!A:G,5,FALSE)</f>
        <v>GIOVANNY ALBERTO ALFONSO MARIN</v>
      </c>
      <c r="E846" s="6" t="e">
        <f>_xlfn.XLOOKUP(B846,#REF!,#REF!," ")</f>
        <v>#REF!</v>
      </c>
      <c r="F846" s="3" t="str">
        <f>VLOOKUP(B846,Hoja1!A:G,7,FALSE)</f>
        <v>MONICA ANDREA MIRANDA LOZADA</v>
      </c>
      <c r="G846" s="11">
        <v>46051</v>
      </c>
      <c r="H846" s="12">
        <v>8</v>
      </c>
      <c r="I846" s="12">
        <v>240</v>
      </c>
      <c r="J846" s="13">
        <v>46063</v>
      </c>
      <c r="K846" s="5"/>
      <c r="L846" s="13">
        <v>46304</v>
      </c>
      <c r="M846" s="14"/>
      <c r="N846" s="15">
        <f t="shared" si="164"/>
        <v>46304</v>
      </c>
      <c r="O846" s="16">
        <v>24760000</v>
      </c>
      <c r="P846" s="17"/>
      <c r="Q846" s="17">
        <f t="shared" si="167"/>
        <v>24760000</v>
      </c>
      <c r="R846" s="18">
        <f t="shared" si="157"/>
        <v>3095000</v>
      </c>
      <c r="S846" s="17">
        <f t="shared" si="158"/>
        <v>103166.66666666667</v>
      </c>
      <c r="T846" s="19">
        <f t="shared" si="168"/>
        <v>3095000</v>
      </c>
      <c r="U846" s="20">
        <v>2</v>
      </c>
      <c r="V846" s="20">
        <v>9</v>
      </c>
      <c r="W846" s="20">
        <v>51</v>
      </c>
      <c r="X846" s="21">
        <f t="shared" si="159"/>
        <v>0.21249999999999999</v>
      </c>
      <c r="Y846" s="22">
        <f t="shared" ca="1" si="160"/>
        <v>0.34166666666666667</v>
      </c>
      <c r="Z846" s="26" t="s">
        <v>4285</v>
      </c>
      <c r="AA846" s="26">
        <f>VLOOKUP(B846,Hoja2!A:H,8,FALSE)</f>
        <v>1852</v>
      </c>
      <c r="AB846" s="27">
        <v>46063</v>
      </c>
      <c r="AC846" s="26"/>
      <c r="AD846" s="27"/>
      <c r="AE846" s="24" t="s">
        <v>4</v>
      </c>
      <c r="AF846" s="24" t="s">
        <v>8</v>
      </c>
      <c r="AG846" s="24">
        <f>VLOOKUP(B846,ARL!A:Z,22,FALSE)</f>
        <v>5</v>
      </c>
      <c r="AH846" s="25" t="str">
        <f t="shared" ca="1" si="161"/>
        <v>VIGENTE</v>
      </c>
      <c r="AI846" s="44" t="s">
        <v>3</v>
      </c>
      <c r="AJ846" s="44" t="s">
        <v>3</v>
      </c>
      <c r="AK846" s="44" t="s">
        <v>3</v>
      </c>
      <c r="AL846" s="44" t="s">
        <v>3</v>
      </c>
      <c r="AM846" s="44" t="s">
        <v>3</v>
      </c>
      <c r="AN846" s="23"/>
      <c r="AO846" s="8" t="s">
        <v>2</v>
      </c>
      <c r="AP846" s="23">
        <v>46113</v>
      </c>
      <c r="AQ846" s="45" t="s">
        <v>0</v>
      </c>
      <c r="AR846" s="41">
        <v>51118001</v>
      </c>
      <c r="AS846" s="41">
        <v>24361502</v>
      </c>
      <c r="AT846" s="41" t="s">
        <v>5422</v>
      </c>
      <c r="AU846" s="40"/>
    </row>
    <row r="847" spans="1:47" ht="36">
      <c r="A847" s="9" t="s">
        <v>9</v>
      </c>
      <c r="B847" s="10" t="s">
        <v>3601</v>
      </c>
      <c r="C847" s="6" t="str">
        <f>VLOOKUP(B847,Hoja1!A:G,3,FALSE)</f>
        <v>JAVIER ENRIQUE VARGAS SARMIENTO</v>
      </c>
      <c r="D847" s="6" t="str">
        <f>VLOOKUP(B847,Hoja1!A:G,5,FALSE)</f>
        <v>GIOVANNY ALBERTO ALFONSO MARIN</v>
      </c>
      <c r="E847" s="6" t="e">
        <f>_xlfn.XLOOKUP(B847,#REF!,#REF!," ")</f>
        <v>#REF!</v>
      </c>
      <c r="F847" s="3" t="str">
        <f>VLOOKUP(B847,Hoja1!A:G,7,FALSE)</f>
        <v>MONICA ANDREA MIRANDA LOZADA</v>
      </c>
      <c r="G847" s="11">
        <v>46052</v>
      </c>
      <c r="H847" s="12">
        <v>8</v>
      </c>
      <c r="I847" s="12">
        <v>240</v>
      </c>
      <c r="J847" s="13">
        <v>46063</v>
      </c>
      <c r="K847" s="5"/>
      <c r="L847" s="13">
        <v>46304</v>
      </c>
      <c r="M847" s="14"/>
      <c r="N847" s="15">
        <f t="shared" si="164"/>
        <v>46304</v>
      </c>
      <c r="O847" s="16">
        <v>24760000</v>
      </c>
      <c r="P847" s="17"/>
      <c r="Q847" s="17">
        <f t="shared" si="167"/>
        <v>24760000</v>
      </c>
      <c r="R847" s="18">
        <f t="shared" si="157"/>
        <v>3095000</v>
      </c>
      <c r="S847" s="17">
        <f t="shared" si="158"/>
        <v>103166.66666666667</v>
      </c>
      <c r="T847" s="19">
        <f t="shared" si="168"/>
        <v>3095000</v>
      </c>
      <c r="U847" s="20">
        <v>2</v>
      </c>
      <c r="V847" s="20">
        <v>9</v>
      </c>
      <c r="W847" s="20">
        <v>51</v>
      </c>
      <c r="X847" s="21">
        <f t="shared" si="159"/>
        <v>0.21249999999999999</v>
      </c>
      <c r="Y847" s="22">
        <f t="shared" ca="1" si="160"/>
        <v>0.34166666666666667</v>
      </c>
      <c r="Z847" s="26" t="s">
        <v>4285</v>
      </c>
      <c r="AA847" s="26">
        <f>VLOOKUP(B847,Hoja2!A:H,8,FALSE)</f>
        <v>1854</v>
      </c>
      <c r="AB847" s="27">
        <v>46063</v>
      </c>
      <c r="AC847" s="26"/>
      <c r="AD847" s="27"/>
      <c r="AE847" s="24"/>
      <c r="AF847" s="24" t="s">
        <v>8</v>
      </c>
      <c r="AG847" s="24">
        <f>VLOOKUP(B847,ARL!A:Z,22,FALSE)</f>
        <v>5</v>
      </c>
      <c r="AH847" s="25" t="str">
        <f t="shared" ca="1" si="161"/>
        <v>VIGENTE</v>
      </c>
      <c r="AI847" s="44" t="s">
        <v>3</v>
      </c>
      <c r="AJ847" s="44" t="s">
        <v>3</v>
      </c>
      <c r="AK847" s="44" t="s">
        <v>3</v>
      </c>
      <c r="AL847" s="44" t="s">
        <v>3</v>
      </c>
      <c r="AM847" s="44" t="s">
        <v>3</v>
      </c>
      <c r="AN847" s="23" t="s">
        <v>5767</v>
      </c>
      <c r="AO847" s="8" t="s">
        <v>5</v>
      </c>
      <c r="AP847" s="23"/>
      <c r="AQ847" s="45" t="s">
        <v>0</v>
      </c>
      <c r="AR847" s="41">
        <v>51118001</v>
      </c>
      <c r="AS847" s="41">
        <v>24361502</v>
      </c>
      <c r="AT847" s="41"/>
      <c r="AU847" s="40" t="s">
        <v>5768</v>
      </c>
    </row>
    <row r="848" spans="1:47" ht="24">
      <c r="A848" s="9" t="s">
        <v>9</v>
      </c>
      <c r="B848" s="10" t="s">
        <v>3605</v>
      </c>
      <c r="C848" s="6" t="str">
        <f>VLOOKUP(B848,Hoja1!A:G,3,FALSE)</f>
        <v>FABIO ERNESTO MUÑOZ CÁRDENAS</v>
      </c>
      <c r="D848" s="6" t="str">
        <f>VLOOKUP(B848,Hoja1!A:G,5,FALSE)</f>
        <v>ANA MARIA CANO ARDILA</v>
      </c>
      <c r="E848" s="6" t="e">
        <f>_xlfn.XLOOKUP(B848,#REF!,#REF!," ")</f>
        <v>#REF!</v>
      </c>
      <c r="F848" s="3" t="str">
        <f>VLOOKUP(B848,Hoja1!A:G,7,FALSE)</f>
        <v>DARWIN JOHAN CRISTANCHO MICAN</v>
      </c>
      <c r="G848" s="11">
        <v>46051</v>
      </c>
      <c r="H848" s="12">
        <v>8</v>
      </c>
      <c r="I848" s="12">
        <v>240</v>
      </c>
      <c r="J848" s="13">
        <v>46073</v>
      </c>
      <c r="K848" s="5" t="s">
        <v>4248</v>
      </c>
      <c r="L848" s="13">
        <v>46314</v>
      </c>
      <c r="M848" s="14">
        <v>0</v>
      </c>
      <c r="N848" s="15">
        <f t="shared" si="164"/>
        <v>46314</v>
      </c>
      <c r="O848" s="16">
        <v>48000000</v>
      </c>
      <c r="P848" s="17"/>
      <c r="Q848" s="17">
        <f t="shared" si="167"/>
        <v>48000000</v>
      </c>
      <c r="R848" s="18">
        <f t="shared" si="157"/>
        <v>6000000</v>
      </c>
      <c r="S848" s="17">
        <f t="shared" si="158"/>
        <v>200000</v>
      </c>
      <c r="T848" s="19">
        <f t="shared" si="168"/>
        <v>6000000</v>
      </c>
      <c r="U848" s="20">
        <v>2</v>
      </c>
      <c r="V848" s="20">
        <v>9</v>
      </c>
      <c r="W848" s="20">
        <f>11+30</f>
        <v>41</v>
      </c>
      <c r="X848" s="21">
        <f t="shared" si="159"/>
        <v>0.17083333333333334</v>
      </c>
      <c r="Y848" s="22">
        <f t="shared" ca="1" si="160"/>
        <v>0.3</v>
      </c>
      <c r="Z848" s="26" t="s">
        <v>4381</v>
      </c>
      <c r="AA848" s="26">
        <f>VLOOKUP(B848,Hoja2!A:H,8,FALSE)</f>
        <v>2550</v>
      </c>
      <c r="AB848" s="27">
        <v>46073</v>
      </c>
      <c r="AC848" s="26"/>
      <c r="AD848" s="27"/>
      <c r="AE848" s="24" t="s">
        <v>5413</v>
      </c>
      <c r="AF848" s="24" t="s">
        <v>9</v>
      </c>
      <c r="AG848" s="24">
        <f>VLOOKUP(B848,ARL!A:Z,22,FALSE)</f>
        <v>3</v>
      </c>
      <c r="AH848" s="25" t="str">
        <f t="shared" ca="1" si="161"/>
        <v>VIGENTE</v>
      </c>
      <c r="AI848" s="44" t="s">
        <v>3</v>
      </c>
      <c r="AJ848" s="44" t="s">
        <v>3</v>
      </c>
      <c r="AK848" s="44" t="s">
        <v>3</v>
      </c>
      <c r="AL848" s="44" t="s">
        <v>3</v>
      </c>
      <c r="AM848" s="44" t="s">
        <v>3</v>
      </c>
      <c r="AN848" s="23"/>
      <c r="AO848" s="8" t="s">
        <v>2</v>
      </c>
      <c r="AP848" s="23">
        <v>46112</v>
      </c>
      <c r="AQ848" s="45" t="s">
        <v>0</v>
      </c>
      <c r="AR848" s="41">
        <v>51118001</v>
      </c>
      <c r="AS848" s="41">
        <v>24361502</v>
      </c>
      <c r="AT848" s="41" t="s">
        <v>5460</v>
      </c>
      <c r="AU848" s="40"/>
    </row>
    <row r="849" spans="1:47" ht="48">
      <c r="A849" s="9" t="s">
        <v>9</v>
      </c>
      <c r="B849" s="10" t="s">
        <v>3609</v>
      </c>
      <c r="C849" s="6" t="str">
        <f>VLOOKUP(B849,Hoja1!A:G,3,FALSE)</f>
        <v>ANGIE PAOLA RINCON ROMERO</v>
      </c>
      <c r="D849" s="6" t="str">
        <f>VLOOKUP(B849,Hoja1!A:G,5,FALSE)</f>
        <v>WILSON MAURICIO YANGUMA LOZANO</v>
      </c>
      <c r="E849" s="6" t="e">
        <f>_xlfn.XLOOKUP(B849,#REF!,#REF!," ")</f>
        <v>#REF!</v>
      </c>
      <c r="F849" s="3" t="str">
        <f>VLOOKUP(B849,Hoja1!A:G,7,FALSE)</f>
        <v>SUGEY DIAZ TRIANA</v>
      </c>
      <c r="G849" s="11"/>
      <c r="H849" s="12">
        <v>8</v>
      </c>
      <c r="I849" s="12">
        <v>240</v>
      </c>
      <c r="J849" s="13"/>
      <c r="K849" s="5"/>
      <c r="L849" s="13"/>
      <c r="M849" s="14"/>
      <c r="N849" s="15">
        <f t="shared" si="164"/>
        <v>0</v>
      </c>
      <c r="O849" s="16"/>
      <c r="P849" s="17"/>
      <c r="Q849" s="17">
        <f t="shared" si="167"/>
        <v>0</v>
      </c>
      <c r="R849" s="18">
        <f t="shared" si="157"/>
        <v>0</v>
      </c>
      <c r="S849" s="17">
        <f t="shared" si="158"/>
        <v>0</v>
      </c>
      <c r="T849" s="19">
        <f t="shared" si="168"/>
        <v>0</v>
      </c>
      <c r="U849" s="20">
        <v>1</v>
      </c>
      <c r="V849" s="20">
        <v>9</v>
      </c>
      <c r="W849" s="20"/>
      <c r="X849" s="21">
        <f t="shared" si="159"/>
        <v>0</v>
      </c>
      <c r="Y849" s="22">
        <f t="shared" ca="1" si="160"/>
        <v>192.27083333333334</v>
      </c>
      <c r="Z849" s="26" t="s">
        <v>4931</v>
      </c>
      <c r="AA849" s="26">
        <f>VLOOKUP(B849,Hoja2!A:H,8,FALSE)</f>
        <v>1926</v>
      </c>
      <c r="AB849" s="27">
        <v>46063</v>
      </c>
      <c r="AC849" s="26"/>
      <c r="AD849" s="27"/>
      <c r="AE849" s="24"/>
      <c r="AF849" s="24"/>
      <c r="AG849" s="24">
        <f>VLOOKUP(B849,ARL!A:Z,22,FALSE)</f>
        <v>3</v>
      </c>
      <c r="AH849" s="25" t="str">
        <f t="shared" ca="1" si="161"/>
        <v>TERMINADO</v>
      </c>
      <c r="AI849" s="44"/>
      <c r="AJ849" s="44"/>
      <c r="AK849" s="44"/>
      <c r="AL849" s="44"/>
      <c r="AM849" s="44"/>
      <c r="AN849" s="23"/>
      <c r="AO849" s="8"/>
      <c r="AP849" s="23"/>
      <c r="AQ849" s="45"/>
      <c r="AR849" s="41">
        <v>51118001</v>
      </c>
      <c r="AS849" s="41">
        <v>24361502</v>
      </c>
      <c r="AT849" s="41"/>
      <c r="AU849" s="40"/>
    </row>
    <row r="850" spans="1:47">
      <c r="A850" s="9" t="s">
        <v>9</v>
      </c>
      <c r="B850" s="10" t="s">
        <v>5769</v>
      </c>
      <c r="C850" s="6" t="e">
        <f>VLOOKUP(B850,Hoja1!A:G,3,FALSE)</f>
        <v>#N/A</v>
      </c>
      <c r="D850" s="6" t="e">
        <f>VLOOKUP(B850,Hoja1!A:G,5,FALSE)</f>
        <v>#N/A</v>
      </c>
      <c r="E850" s="6" t="e">
        <f>_xlfn.XLOOKUP(B850,#REF!,#REF!," ")</f>
        <v>#REF!</v>
      </c>
      <c r="F850" s="3" t="e">
        <f>VLOOKUP(B850,Hoja1!A:G,7,FALSE)</f>
        <v>#N/A</v>
      </c>
      <c r="G850" s="11"/>
      <c r="H850" s="12">
        <v>8</v>
      </c>
      <c r="I850" s="12">
        <v>240</v>
      </c>
      <c r="J850" s="13"/>
      <c r="K850" s="5"/>
      <c r="L850" s="13"/>
      <c r="M850" s="14"/>
      <c r="N850" s="15">
        <f t="shared" si="164"/>
        <v>0</v>
      </c>
      <c r="O850" s="16"/>
      <c r="P850" s="17"/>
      <c r="Q850" s="17">
        <f t="shared" si="167"/>
        <v>0</v>
      </c>
      <c r="R850" s="18">
        <f t="shared" si="157"/>
        <v>0</v>
      </c>
      <c r="S850" s="17">
        <f t="shared" si="158"/>
        <v>0</v>
      </c>
      <c r="T850" s="19" t="e">
        <f>+AA850*S850</f>
        <v>#N/A</v>
      </c>
      <c r="U850" s="20">
        <v>1</v>
      </c>
      <c r="V850" s="20">
        <v>9</v>
      </c>
      <c r="W850" s="20"/>
      <c r="X850" s="21">
        <f t="shared" si="159"/>
        <v>0</v>
      </c>
      <c r="Y850" s="22">
        <f t="shared" ca="1" si="160"/>
        <v>192.27083333333334</v>
      </c>
      <c r="Z850" s="26" t="e">
        <v>#N/A</v>
      </c>
      <c r="AA850" s="26" t="e">
        <f>VLOOKUP(B850,Hoja2!A:H,8,FALSE)</f>
        <v>#N/A</v>
      </c>
      <c r="AB850" s="27" t="e">
        <v>#N/A</v>
      </c>
      <c r="AC850" s="26"/>
      <c r="AD850" s="27"/>
      <c r="AE850" s="24"/>
      <c r="AF850" s="24"/>
      <c r="AG850" s="24" t="e">
        <f>VLOOKUP(B850,ARL!A:Z,22,FALSE)</f>
        <v>#N/A</v>
      </c>
      <c r="AH850" s="25" t="str">
        <f t="shared" ca="1" si="161"/>
        <v>TERMINADO</v>
      </c>
      <c r="AI850" s="44"/>
      <c r="AJ850" s="44"/>
      <c r="AK850" s="44"/>
      <c r="AL850" s="44"/>
      <c r="AM850" s="44"/>
      <c r="AN850" s="23"/>
      <c r="AO850" s="8"/>
      <c r="AP850" s="23"/>
      <c r="AQ850" s="45"/>
      <c r="AR850" s="41">
        <v>51118001</v>
      </c>
      <c r="AS850" s="41">
        <v>24361502</v>
      </c>
      <c r="AT850" s="41"/>
      <c r="AU850" s="40"/>
    </row>
    <row r="851" spans="1:47" ht="48">
      <c r="A851" s="9" t="s">
        <v>9</v>
      </c>
      <c r="B851" s="10" t="s">
        <v>3613</v>
      </c>
      <c r="C851" s="6" t="str">
        <f>VLOOKUP(B851,Hoja1!A:G,3,FALSE)</f>
        <v>DORIAN DAVID GOMEZ MELGAREJO</v>
      </c>
      <c r="D851" s="6" t="str">
        <f>VLOOKUP(B851,Hoja1!A:G,5,FALSE)</f>
        <v>WILSON MAURICIO YANGUMA LOZANO</v>
      </c>
      <c r="E851" s="6" t="e">
        <f>_xlfn.XLOOKUP(B851,#REF!,#REF!," ")</f>
        <v>#REF!</v>
      </c>
      <c r="F851" s="3" t="str">
        <f>VLOOKUP(B851,Hoja1!A:G,7,FALSE)</f>
        <v>SUGEY DIAZ TRIANA</v>
      </c>
      <c r="G851" s="11"/>
      <c r="H851" s="12">
        <v>8</v>
      </c>
      <c r="I851" s="12">
        <v>240</v>
      </c>
      <c r="J851" s="13"/>
      <c r="K851" s="5"/>
      <c r="L851" s="13"/>
      <c r="M851" s="14"/>
      <c r="N851" s="15">
        <f t="shared" si="164"/>
        <v>0</v>
      </c>
      <c r="O851" s="16"/>
      <c r="P851" s="17"/>
      <c r="Q851" s="17">
        <f t="shared" si="167"/>
        <v>0</v>
      </c>
      <c r="R851" s="18">
        <f t="shared" si="157"/>
        <v>0</v>
      </c>
      <c r="S851" s="17">
        <f t="shared" si="158"/>
        <v>0</v>
      </c>
      <c r="T851" s="19">
        <f t="shared" ref="T851:T854" si="169">30*S851</f>
        <v>0</v>
      </c>
      <c r="U851" s="20">
        <v>1</v>
      </c>
      <c r="V851" s="20">
        <v>9</v>
      </c>
      <c r="W851" s="20"/>
      <c r="X851" s="21">
        <f t="shared" si="159"/>
        <v>0</v>
      </c>
      <c r="Y851" s="22">
        <f t="shared" ca="1" si="160"/>
        <v>192.27083333333334</v>
      </c>
      <c r="Z851" s="26" t="s">
        <v>4519</v>
      </c>
      <c r="AA851" s="26">
        <f>VLOOKUP(B851,Hoja2!A:H,8,FALSE)</f>
        <v>1933</v>
      </c>
      <c r="AB851" s="27">
        <v>46063</v>
      </c>
      <c r="AC851" s="26"/>
      <c r="AD851" s="27"/>
      <c r="AE851" s="24"/>
      <c r="AF851" s="24"/>
      <c r="AG851" s="24">
        <f>VLOOKUP(B851,ARL!A:Z,22,FALSE)</f>
        <v>3</v>
      </c>
      <c r="AH851" s="25" t="str">
        <f t="shared" ca="1" si="161"/>
        <v>TERMINADO</v>
      </c>
      <c r="AI851" s="44"/>
      <c r="AJ851" s="44"/>
      <c r="AK851" s="44"/>
      <c r="AL851" s="44"/>
      <c r="AM851" s="44"/>
      <c r="AN851" s="23"/>
      <c r="AO851" s="8"/>
      <c r="AP851" s="23"/>
      <c r="AQ851" s="45"/>
      <c r="AR851" s="41">
        <v>51118001</v>
      </c>
      <c r="AS851" s="41">
        <v>24361502</v>
      </c>
      <c r="AT851" s="41"/>
      <c r="AU851" s="40"/>
    </row>
    <row r="852" spans="1:47" ht="48">
      <c r="A852" s="9" t="s">
        <v>9</v>
      </c>
      <c r="B852" s="10" t="s">
        <v>3617</v>
      </c>
      <c r="C852" s="6" t="str">
        <f>VLOOKUP(B852,Hoja1!A:G,3,FALSE)</f>
        <v>MARYI LISBETH TORRES DUCUARA</v>
      </c>
      <c r="D852" s="6" t="str">
        <f>VLOOKUP(B852,Hoja1!A:G,5,FALSE)</f>
        <v>WILSON MAURICIO YANGUMA LOZANO</v>
      </c>
      <c r="E852" s="6" t="e">
        <f>_xlfn.XLOOKUP(B852,#REF!,#REF!," ")</f>
        <v>#REF!</v>
      </c>
      <c r="F852" s="3" t="str">
        <f>VLOOKUP(B852,Hoja1!A:G,7,FALSE)</f>
        <v>SUGEY DIAZ TRIANA</v>
      </c>
      <c r="G852" s="11">
        <v>46051</v>
      </c>
      <c r="H852" s="12">
        <v>8</v>
      </c>
      <c r="I852" s="12">
        <v>240</v>
      </c>
      <c r="J852" s="13">
        <v>46063</v>
      </c>
      <c r="K852" s="5"/>
      <c r="L852" s="13">
        <v>46275</v>
      </c>
      <c r="M852" s="14"/>
      <c r="N852" s="15">
        <f t="shared" si="164"/>
        <v>46275</v>
      </c>
      <c r="O852" s="16">
        <v>38400000</v>
      </c>
      <c r="P852" s="17"/>
      <c r="Q852" s="17">
        <f t="shared" si="167"/>
        <v>38400000</v>
      </c>
      <c r="R852" s="18">
        <f t="shared" si="157"/>
        <v>4800000</v>
      </c>
      <c r="S852" s="17">
        <f t="shared" si="158"/>
        <v>160000</v>
      </c>
      <c r="T852" s="19">
        <f t="shared" si="169"/>
        <v>4800000</v>
      </c>
      <c r="U852" s="20">
        <v>2</v>
      </c>
      <c r="V852" s="20">
        <v>9</v>
      </c>
      <c r="W852" s="20">
        <f>21+30</f>
        <v>51</v>
      </c>
      <c r="X852" s="21">
        <f t="shared" si="159"/>
        <v>0.21249999999999999</v>
      </c>
      <c r="Y852" s="22">
        <f t="shared" ca="1" si="160"/>
        <v>0.34166666666666667</v>
      </c>
      <c r="Z852" s="26" t="s">
        <v>4541</v>
      </c>
      <c r="AA852" s="26">
        <f>VLOOKUP(B852,Hoja2!A:H,8,FALSE)</f>
        <v>1941</v>
      </c>
      <c r="AB852" s="27">
        <v>46063</v>
      </c>
      <c r="AC852" s="26"/>
      <c r="AD852" s="27"/>
      <c r="AE852" s="24"/>
      <c r="AF852" s="24" t="s">
        <v>9</v>
      </c>
      <c r="AG852" s="24">
        <f>VLOOKUP(B852,ARL!A:Z,22,FALSE)</f>
        <v>1</v>
      </c>
      <c r="AH852" s="25" t="str">
        <f t="shared" ca="1" si="161"/>
        <v>VIGENTE</v>
      </c>
      <c r="AI852" s="44"/>
      <c r="AJ852" s="44"/>
      <c r="AK852" s="44"/>
      <c r="AL852" s="44"/>
      <c r="AM852" s="44"/>
      <c r="AN852" s="23"/>
      <c r="AO852" s="8" t="s">
        <v>2</v>
      </c>
      <c r="AP852" s="23">
        <v>46113</v>
      </c>
      <c r="AQ852" s="45"/>
      <c r="AR852" s="41">
        <v>51118001</v>
      </c>
      <c r="AS852" s="41">
        <v>24361502</v>
      </c>
      <c r="AT852" s="41"/>
      <c r="AU852" s="40"/>
    </row>
    <row r="853" spans="1:47" ht="48">
      <c r="A853" s="9" t="s">
        <v>9</v>
      </c>
      <c r="B853" s="10" t="s">
        <v>3624</v>
      </c>
      <c r="C853" s="6" t="str">
        <f>VLOOKUP(B853,Hoja1!A:G,3,FALSE)</f>
        <v>JORGE ARMANDO AGUILLON PUENTES</v>
      </c>
      <c r="D853" s="6" t="str">
        <f>VLOOKUP(B853,Hoja1!A:G,5,FALSE)</f>
        <v>WILSON MAURICIO YANGUMA LOZANO</v>
      </c>
      <c r="E853" s="6" t="e">
        <f>_xlfn.XLOOKUP(B853,#REF!,#REF!," ")</f>
        <v>#REF!</v>
      </c>
      <c r="F853" s="3" t="str">
        <f>VLOOKUP(B853,Hoja1!A:G,7,FALSE)</f>
        <v>SUGEY DIAZ TRIANA</v>
      </c>
      <c r="G853" s="11">
        <v>46051</v>
      </c>
      <c r="H853" s="12">
        <v>8</v>
      </c>
      <c r="I853" s="12">
        <v>240</v>
      </c>
      <c r="J853" s="13">
        <v>46063</v>
      </c>
      <c r="K853" s="5"/>
      <c r="L853" s="13">
        <v>46304</v>
      </c>
      <c r="M853" s="14"/>
      <c r="N853" s="15">
        <f t="shared" si="164"/>
        <v>46304</v>
      </c>
      <c r="O853" s="16">
        <v>54400000</v>
      </c>
      <c r="P853" s="17"/>
      <c r="Q853" s="17">
        <f t="shared" si="167"/>
        <v>54400000</v>
      </c>
      <c r="R853" s="18">
        <f t="shared" si="157"/>
        <v>6800000</v>
      </c>
      <c r="S853" s="17">
        <f t="shared" si="158"/>
        <v>226666.66666666666</v>
      </c>
      <c r="T853" s="19">
        <f t="shared" si="169"/>
        <v>6800000</v>
      </c>
      <c r="U853" s="20">
        <v>2</v>
      </c>
      <c r="V853" s="20">
        <v>9</v>
      </c>
      <c r="W853" s="20">
        <f>21+30</f>
        <v>51</v>
      </c>
      <c r="X853" s="21">
        <f t="shared" si="159"/>
        <v>0.21249999999999999</v>
      </c>
      <c r="Y853" s="22">
        <f t="shared" ca="1" si="160"/>
        <v>0.34166666666666667</v>
      </c>
      <c r="Z853" s="26" t="s">
        <v>4879</v>
      </c>
      <c r="AA853" s="26">
        <f>VLOOKUP(B853,Hoja2!A:H,8,FALSE)</f>
        <v>1944</v>
      </c>
      <c r="AB853" s="27">
        <v>46063</v>
      </c>
      <c r="AC853" s="26"/>
      <c r="AD853" s="27"/>
      <c r="AE853" s="24"/>
      <c r="AF853" s="24" t="s">
        <v>8</v>
      </c>
      <c r="AG853" s="24">
        <f>VLOOKUP(B853,ARL!A:Z,22,FALSE)</f>
        <v>1</v>
      </c>
      <c r="AH853" s="25" t="str">
        <f t="shared" ca="1" si="161"/>
        <v>VIGENTE</v>
      </c>
      <c r="AI853" s="44"/>
      <c r="AJ853" s="44"/>
      <c r="AK853" s="44"/>
      <c r="AL853" s="44"/>
      <c r="AM853" s="44"/>
      <c r="AN853" s="23"/>
      <c r="AO853" s="8" t="s">
        <v>2</v>
      </c>
      <c r="AP853" s="23">
        <v>46112</v>
      </c>
      <c r="AQ853" s="45"/>
      <c r="AR853" s="41">
        <v>51118001</v>
      </c>
      <c r="AS853" s="41">
        <v>24361502</v>
      </c>
      <c r="AT853" s="41"/>
      <c r="AU853" s="40"/>
    </row>
    <row r="854" spans="1:47" ht="48">
      <c r="A854" s="9" t="s">
        <v>9</v>
      </c>
      <c r="B854" s="10" t="s">
        <v>3628</v>
      </c>
      <c r="C854" s="6" t="str">
        <f>VLOOKUP(B854,Hoja1!A:G,3,FALSE)</f>
        <v>LUISA FERNANDA SANABRIA GARCIA</v>
      </c>
      <c r="D854" s="6" t="str">
        <f>VLOOKUP(B854,Hoja1!A:G,5,FALSE)</f>
        <v>WILSON MAURICIO YANGUMA LOZANO</v>
      </c>
      <c r="E854" s="6" t="e">
        <f>_xlfn.XLOOKUP(B854,#REF!,#REF!," ")</f>
        <v>#REF!</v>
      </c>
      <c r="F854" s="3" t="str">
        <f>VLOOKUP(B854,Hoja1!A:G,7,FALSE)</f>
        <v>SUGEY DIAZ TRIANA</v>
      </c>
      <c r="G854" s="11">
        <v>46051</v>
      </c>
      <c r="H854" s="12">
        <v>8</v>
      </c>
      <c r="I854" s="12">
        <v>240</v>
      </c>
      <c r="J854" s="13">
        <v>46063</v>
      </c>
      <c r="K854" s="5"/>
      <c r="L854" s="13">
        <v>46275</v>
      </c>
      <c r="M854" s="14"/>
      <c r="N854" s="15">
        <f t="shared" si="164"/>
        <v>46275</v>
      </c>
      <c r="O854" s="16">
        <v>38400000</v>
      </c>
      <c r="P854" s="17"/>
      <c r="Q854" s="17">
        <f t="shared" si="167"/>
        <v>38400000</v>
      </c>
      <c r="R854" s="18">
        <f t="shared" ref="R854:R917" si="170">+Q854/(H854+(M854/30))</f>
        <v>4800000</v>
      </c>
      <c r="S854" s="17">
        <f t="shared" ref="S854:S917" si="171">R854/30</f>
        <v>160000</v>
      </c>
      <c r="T854" s="19">
        <f t="shared" si="169"/>
        <v>4800000</v>
      </c>
      <c r="U854" s="20">
        <v>2</v>
      </c>
      <c r="V854" s="20">
        <v>9</v>
      </c>
      <c r="W854" s="20">
        <f>21+30</f>
        <v>51</v>
      </c>
      <c r="X854" s="21">
        <f t="shared" ref="X854:X917" si="172">+W854/(I854+M854)</f>
        <v>0.21249999999999999</v>
      </c>
      <c r="Y854" s="22">
        <f t="shared" ref="Y854:Y917" ca="1" si="173">((TODAY()-J854)/I854)</f>
        <v>0.34166666666666667</v>
      </c>
      <c r="Z854" s="26" t="s">
        <v>4660</v>
      </c>
      <c r="AA854" s="26">
        <f>VLOOKUP(B854,Hoja2!A:H,8,FALSE)</f>
        <v>2076</v>
      </c>
      <c r="AB854" s="27">
        <v>46064</v>
      </c>
      <c r="AC854" s="26"/>
      <c r="AD854" s="27"/>
      <c r="AE854" s="24"/>
      <c r="AF854" s="24" t="s">
        <v>8</v>
      </c>
      <c r="AG854" s="24">
        <f>VLOOKUP(B854,ARL!A:Z,22,FALSE)</f>
        <v>1</v>
      </c>
      <c r="AH854" s="25" t="str">
        <f t="shared" ref="AH854:AH917" ca="1" si="174">IF(N854&gt;$AH$1,"VIGENTE","TERMINADO")</f>
        <v>VIGENTE</v>
      </c>
      <c r="AI854" s="44"/>
      <c r="AJ854" s="44"/>
      <c r="AK854" s="44"/>
      <c r="AL854" s="44"/>
      <c r="AM854" s="44"/>
      <c r="AN854" s="23"/>
      <c r="AO854" s="8" t="s">
        <v>2</v>
      </c>
      <c r="AP854" s="23">
        <v>46113</v>
      </c>
      <c r="AQ854" s="45"/>
      <c r="AR854" s="41">
        <v>51118001</v>
      </c>
      <c r="AS854" s="41">
        <v>24361502</v>
      </c>
      <c r="AT854" s="41"/>
      <c r="AU854" s="40"/>
    </row>
    <row r="855" spans="1:47">
      <c r="A855" s="9" t="s">
        <v>9</v>
      </c>
      <c r="B855" s="10" t="s">
        <v>5770</v>
      </c>
      <c r="C855" s="6" t="e">
        <f>VLOOKUP(B855,Hoja1!A:G,3,FALSE)</f>
        <v>#N/A</v>
      </c>
      <c r="D855" s="6" t="e">
        <f>VLOOKUP(B855,Hoja1!A:G,5,FALSE)</f>
        <v>#N/A</v>
      </c>
      <c r="E855" s="6" t="e">
        <f>_xlfn.XLOOKUP(B855,#REF!,#REF!," ")</f>
        <v>#REF!</v>
      </c>
      <c r="F855" s="3" t="e">
        <f>VLOOKUP(B855,Hoja1!A:G,7,FALSE)</f>
        <v>#N/A</v>
      </c>
      <c r="G855" s="11"/>
      <c r="H855" s="12">
        <v>8</v>
      </c>
      <c r="I855" s="12">
        <v>240</v>
      </c>
      <c r="J855" s="13"/>
      <c r="K855" s="5"/>
      <c r="L855" s="13"/>
      <c r="M855" s="14"/>
      <c r="N855" s="15">
        <f t="shared" si="164"/>
        <v>0</v>
      </c>
      <c r="O855" s="16"/>
      <c r="P855" s="17"/>
      <c r="Q855" s="17">
        <f t="shared" si="167"/>
        <v>0</v>
      </c>
      <c r="R855" s="18">
        <f t="shared" si="170"/>
        <v>0</v>
      </c>
      <c r="S855" s="17">
        <f t="shared" si="171"/>
        <v>0</v>
      </c>
      <c r="T855" s="19" t="e">
        <f>+AA855*S855</f>
        <v>#N/A</v>
      </c>
      <c r="U855" s="20">
        <v>1</v>
      </c>
      <c r="V855" s="20">
        <v>9</v>
      </c>
      <c r="W855" s="20"/>
      <c r="X855" s="21">
        <f t="shared" si="172"/>
        <v>0</v>
      </c>
      <c r="Y855" s="22">
        <f t="shared" ca="1" si="173"/>
        <v>192.27083333333334</v>
      </c>
      <c r="Z855" s="26" t="e">
        <v>#N/A</v>
      </c>
      <c r="AA855" s="26" t="e">
        <f>VLOOKUP(B855,Hoja2!A:H,8,FALSE)</f>
        <v>#N/A</v>
      </c>
      <c r="AB855" s="27" t="e">
        <v>#N/A</v>
      </c>
      <c r="AC855" s="26"/>
      <c r="AD855" s="27"/>
      <c r="AE855" s="24"/>
      <c r="AF855" s="24"/>
      <c r="AG855" s="24" t="e">
        <f>VLOOKUP(B855,ARL!A:Z,22,FALSE)</f>
        <v>#N/A</v>
      </c>
      <c r="AH855" s="25" t="str">
        <f t="shared" ca="1" si="174"/>
        <v>TERMINADO</v>
      </c>
      <c r="AI855" s="44"/>
      <c r="AJ855" s="44"/>
      <c r="AK855" s="44"/>
      <c r="AL855" s="44"/>
      <c r="AM855" s="44"/>
      <c r="AN855" s="23"/>
      <c r="AO855" s="8"/>
      <c r="AP855" s="23"/>
      <c r="AQ855" s="45"/>
      <c r="AR855" s="41">
        <v>51118001</v>
      </c>
      <c r="AS855" s="41">
        <v>24361502</v>
      </c>
      <c r="AT855" s="41"/>
      <c r="AU855" s="40"/>
    </row>
    <row r="856" spans="1:47" ht="48">
      <c r="A856" s="9" t="s">
        <v>5413</v>
      </c>
      <c r="B856" s="10" t="s">
        <v>3632</v>
      </c>
      <c r="C856" s="6" t="str">
        <f>VLOOKUP(B856,Hoja1!A:G,3,FALSE)</f>
        <v>SEBASTIAN EDUARDO CAICEDO GONZALEZ</v>
      </c>
      <c r="D856" s="6" t="str">
        <f>VLOOKUP(B856,Hoja1!A:G,5,FALSE)</f>
        <v>WILSON MAURICIO YANGUMA LOZANO</v>
      </c>
      <c r="E856" s="6" t="e">
        <f>_xlfn.XLOOKUP(B856,#REF!,#REF!," ")</f>
        <v>#REF!</v>
      </c>
      <c r="F856" s="3" t="str">
        <f>VLOOKUP(B856,Hoja1!A:G,7,FALSE)</f>
        <v>SUGEY DIAZ TRIANA</v>
      </c>
      <c r="G856" s="11">
        <v>46051</v>
      </c>
      <c r="H856" s="12">
        <v>8</v>
      </c>
      <c r="I856" s="12">
        <v>240</v>
      </c>
      <c r="J856" s="13">
        <v>46328</v>
      </c>
      <c r="K856" s="5"/>
      <c r="L856" s="13">
        <v>46305</v>
      </c>
      <c r="M856" s="14"/>
      <c r="N856" s="15">
        <f t="shared" si="164"/>
        <v>46305</v>
      </c>
      <c r="O856" s="16">
        <v>44800000</v>
      </c>
      <c r="P856" s="17"/>
      <c r="Q856" s="17">
        <f t="shared" si="167"/>
        <v>44800000</v>
      </c>
      <c r="R856" s="18">
        <f t="shared" si="170"/>
        <v>5600000</v>
      </c>
      <c r="S856" s="17">
        <f t="shared" si="171"/>
        <v>186666.66666666666</v>
      </c>
      <c r="T856" s="19">
        <f t="shared" ref="T856:T858" si="175">30*S856</f>
        <v>5600000</v>
      </c>
      <c r="U856" s="20">
        <v>2</v>
      </c>
      <c r="V856" s="20">
        <v>9</v>
      </c>
      <c r="W856" s="20">
        <f>20+30</f>
        <v>50</v>
      </c>
      <c r="X856" s="21">
        <f t="shared" si="172"/>
        <v>0.20833333333333334</v>
      </c>
      <c r="Y856" s="22">
        <f t="shared" ca="1" si="173"/>
        <v>-0.76249999999999996</v>
      </c>
      <c r="Z856" s="26" t="s">
        <v>4726</v>
      </c>
      <c r="AA856" s="26">
        <f>VLOOKUP(B856,Hoja2!A:H,8,FALSE)</f>
        <v>2079</v>
      </c>
      <c r="AB856" s="27">
        <v>46064</v>
      </c>
      <c r="AC856" s="26"/>
      <c r="AD856" s="27"/>
      <c r="AE856" s="24"/>
      <c r="AF856" s="24" t="s">
        <v>8</v>
      </c>
      <c r="AG856" s="24">
        <f>VLOOKUP(B856,ARL!A:Z,22,FALSE)</f>
        <v>1</v>
      </c>
      <c r="AH856" s="25" t="str">
        <f t="shared" ca="1" si="174"/>
        <v>VIGENTE</v>
      </c>
      <c r="AI856" s="44"/>
      <c r="AJ856" s="44"/>
      <c r="AK856" s="44"/>
      <c r="AL856" s="44"/>
      <c r="AM856" s="44"/>
      <c r="AN856" s="23"/>
      <c r="AO856" s="8"/>
      <c r="AP856" s="23"/>
      <c r="AQ856" s="45"/>
      <c r="AR856" s="41">
        <v>51118001</v>
      </c>
      <c r="AS856" s="41">
        <v>24361502</v>
      </c>
      <c r="AT856" s="41"/>
      <c r="AU856" s="40"/>
    </row>
    <row r="857" spans="1:47" ht="48">
      <c r="A857" s="9" t="s">
        <v>9</v>
      </c>
      <c r="B857" s="10" t="s">
        <v>3632</v>
      </c>
      <c r="C857" s="6" t="str">
        <f>VLOOKUP(B857,Hoja1!A:G,3,FALSE)</f>
        <v>SEBASTIAN EDUARDO CAICEDO GONZALEZ</v>
      </c>
      <c r="D857" s="6" t="str">
        <f>VLOOKUP(B857,Hoja1!A:G,5,FALSE)</f>
        <v>WILSON MAURICIO YANGUMA LOZANO</v>
      </c>
      <c r="E857" s="6" t="e">
        <f>_xlfn.XLOOKUP(B857,#REF!,#REF!," ")</f>
        <v>#REF!</v>
      </c>
      <c r="F857" s="3" t="str">
        <f>VLOOKUP(B857,Hoja1!A:G,7,FALSE)</f>
        <v>SUGEY DIAZ TRIANA</v>
      </c>
      <c r="G857" s="11">
        <v>46051</v>
      </c>
      <c r="H857" s="12">
        <v>8</v>
      </c>
      <c r="I857" s="12">
        <v>240</v>
      </c>
      <c r="J857" s="13">
        <v>46328</v>
      </c>
      <c r="K857" s="5"/>
      <c r="L857" s="13">
        <v>46305</v>
      </c>
      <c r="M857" s="14"/>
      <c r="N857" s="15">
        <f t="shared" si="164"/>
        <v>46305</v>
      </c>
      <c r="O857" s="16">
        <v>44800000</v>
      </c>
      <c r="P857" s="17"/>
      <c r="Q857" s="17">
        <f t="shared" si="167"/>
        <v>44800000</v>
      </c>
      <c r="R857" s="18">
        <f t="shared" si="170"/>
        <v>5600000</v>
      </c>
      <c r="S857" s="17">
        <f t="shared" si="171"/>
        <v>186666.66666666666</v>
      </c>
      <c r="T857" s="19">
        <f t="shared" si="175"/>
        <v>5600000</v>
      </c>
      <c r="U857" s="20">
        <v>2</v>
      </c>
      <c r="V857" s="20">
        <v>9</v>
      </c>
      <c r="W857" s="20">
        <f>20+30</f>
        <v>50</v>
      </c>
      <c r="X857" s="21">
        <f t="shared" si="172"/>
        <v>0.20833333333333334</v>
      </c>
      <c r="Y857" s="22">
        <f t="shared" ca="1" si="173"/>
        <v>-0.76249999999999996</v>
      </c>
      <c r="Z857" s="26" t="s">
        <v>4726</v>
      </c>
      <c r="AA857" s="26">
        <f>VLOOKUP(B857,Hoja2!A:H,8,FALSE)</f>
        <v>2079</v>
      </c>
      <c r="AB857" s="27">
        <v>46064</v>
      </c>
      <c r="AC857" s="26"/>
      <c r="AD857" s="27"/>
      <c r="AE857" s="24"/>
      <c r="AF857" s="24" t="s">
        <v>8</v>
      </c>
      <c r="AG857" s="24">
        <f>VLOOKUP(B857,ARL!A:Z,22,FALSE)</f>
        <v>1</v>
      </c>
      <c r="AH857" s="25" t="str">
        <f t="shared" ca="1" si="174"/>
        <v>VIGENTE</v>
      </c>
      <c r="AI857" s="44"/>
      <c r="AJ857" s="44"/>
      <c r="AK857" s="44"/>
      <c r="AL857" s="44"/>
      <c r="AM857" s="44"/>
      <c r="AN857" s="23"/>
      <c r="AO857" s="8" t="s">
        <v>2</v>
      </c>
      <c r="AP857" s="23">
        <v>46113</v>
      </c>
      <c r="AQ857" s="45"/>
      <c r="AR857" s="41">
        <v>51118001</v>
      </c>
      <c r="AS857" s="41">
        <v>24361502</v>
      </c>
      <c r="AT857" s="41"/>
      <c r="AU857" s="40"/>
    </row>
    <row r="858" spans="1:47" ht="48">
      <c r="A858" s="9" t="s">
        <v>9</v>
      </c>
      <c r="B858" s="10" t="s">
        <v>3983</v>
      </c>
      <c r="C858" s="6" t="str">
        <f>VLOOKUP(B858,Hoja1!A:G,3,FALSE)</f>
        <v>LUIS HEVER LOPEZ BENAVIDES</v>
      </c>
      <c r="D858" s="6" t="str">
        <f>VLOOKUP(B858,Hoja1!A:G,5,FALSE)</f>
        <v>WILSON MAURICIO YANGUMA LOZANO</v>
      </c>
      <c r="E858" s="6" t="e">
        <f>_xlfn.XLOOKUP(B858,#REF!,#REF!," ")</f>
        <v>#REF!</v>
      </c>
      <c r="F858" s="3" t="str">
        <f>VLOOKUP(B858,Hoja1!A:G,7,FALSE)</f>
        <v>SUGEY DIAZ TRIANA</v>
      </c>
      <c r="G858" s="11">
        <v>46052</v>
      </c>
      <c r="H858" s="12">
        <v>8</v>
      </c>
      <c r="I858" s="12">
        <v>240</v>
      </c>
      <c r="J858" s="13">
        <v>46063</v>
      </c>
      <c r="K858" s="5"/>
      <c r="L858" s="13">
        <v>46304</v>
      </c>
      <c r="M858" s="14"/>
      <c r="N858" s="15">
        <f t="shared" si="164"/>
        <v>46304</v>
      </c>
      <c r="O858" s="16">
        <v>38400000</v>
      </c>
      <c r="P858" s="17"/>
      <c r="Q858" s="17">
        <f t="shared" si="167"/>
        <v>38400000</v>
      </c>
      <c r="R858" s="18">
        <f t="shared" si="170"/>
        <v>4800000</v>
      </c>
      <c r="S858" s="17">
        <f t="shared" si="171"/>
        <v>160000</v>
      </c>
      <c r="T858" s="19">
        <f t="shared" si="175"/>
        <v>4800000</v>
      </c>
      <c r="U858" s="20">
        <v>2</v>
      </c>
      <c r="V858" s="20">
        <v>9</v>
      </c>
      <c r="W858" s="20">
        <f>20+30</f>
        <v>50</v>
      </c>
      <c r="X858" s="21">
        <f t="shared" si="172"/>
        <v>0.20833333333333334</v>
      </c>
      <c r="Y858" s="22">
        <f t="shared" ca="1" si="173"/>
        <v>0.34166666666666667</v>
      </c>
      <c r="Z858" s="26" t="s">
        <v>4541</v>
      </c>
      <c r="AA858" s="26">
        <f>VLOOKUP(B858,Hoja2!A:H,8,FALSE)</f>
        <v>2080</v>
      </c>
      <c r="AB858" s="27">
        <v>46064</v>
      </c>
      <c r="AC858" s="26"/>
      <c r="AD858" s="27"/>
      <c r="AE858" s="24"/>
      <c r="AF858" s="24" t="s">
        <v>8</v>
      </c>
      <c r="AG858" s="24">
        <f>VLOOKUP(B858,ARL!A:Z,22,FALSE)</f>
        <v>1</v>
      </c>
      <c r="AH858" s="25" t="str">
        <f t="shared" ca="1" si="174"/>
        <v>VIGENTE</v>
      </c>
      <c r="AI858" s="44"/>
      <c r="AJ858" s="44"/>
      <c r="AK858" s="44"/>
      <c r="AL858" s="44"/>
      <c r="AM858" s="44"/>
      <c r="AN858" s="23"/>
      <c r="AO858" s="8" t="s">
        <v>2</v>
      </c>
      <c r="AP858" s="23">
        <v>46113</v>
      </c>
      <c r="AQ858" s="45"/>
      <c r="AR858" s="41">
        <v>51118001</v>
      </c>
      <c r="AS858" s="41">
        <v>24361502</v>
      </c>
      <c r="AT858" s="41"/>
      <c r="AU858" s="40"/>
    </row>
    <row r="859" spans="1:47" ht="48">
      <c r="A859" s="9" t="s">
        <v>9</v>
      </c>
      <c r="B859" s="10" t="s">
        <v>3637</v>
      </c>
      <c r="C859" s="6" t="str">
        <f>VLOOKUP(B859,Hoja1!A:G,3,FALSE)</f>
        <v>JUAN DAVID FANDIÑO LEON</v>
      </c>
      <c r="D859" s="6" t="str">
        <f>VLOOKUP(B859,Hoja1!A:G,5,FALSE)</f>
        <v>MARIO ALEXANDER MORALES HERRERA</v>
      </c>
      <c r="E859" s="6" t="e">
        <f>_xlfn.XLOOKUP(B859,#REF!,#REF!," ")</f>
        <v>#REF!</v>
      </c>
      <c r="F859" s="3" t="str">
        <f>VLOOKUP(B859,Hoja1!A:G,7,FALSE)</f>
        <v>ANA MATILDE GUTIERREZ BOLIVAR</v>
      </c>
      <c r="G859" s="11">
        <v>46051</v>
      </c>
      <c r="H859" s="12">
        <v>8</v>
      </c>
      <c r="I859" s="12">
        <v>240</v>
      </c>
      <c r="J859" s="13">
        <v>46064</v>
      </c>
      <c r="K859" s="5"/>
      <c r="L859" s="13">
        <v>46305</v>
      </c>
      <c r="M859" s="14"/>
      <c r="N859" s="15">
        <f t="shared" si="164"/>
        <v>46305</v>
      </c>
      <c r="O859" s="16">
        <v>23200000</v>
      </c>
      <c r="P859" s="17"/>
      <c r="Q859" s="17">
        <f t="shared" si="167"/>
        <v>23200000</v>
      </c>
      <c r="R859" s="18">
        <f t="shared" si="170"/>
        <v>2900000</v>
      </c>
      <c r="S859" s="17">
        <f t="shared" si="171"/>
        <v>96666.666666666672</v>
      </c>
      <c r="T859" s="19">
        <v>2900000</v>
      </c>
      <c r="U859" s="20">
        <v>2</v>
      </c>
      <c r="V859" s="20">
        <v>9</v>
      </c>
      <c r="W859" s="20">
        <f>20+30</f>
        <v>50</v>
      </c>
      <c r="X859" s="21">
        <f t="shared" si="172"/>
        <v>0.20833333333333334</v>
      </c>
      <c r="Y859" s="22">
        <f t="shared" ca="1" si="173"/>
        <v>0.33750000000000002</v>
      </c>
      <c r="Z859" s="26" t="s">
        <v>4644</v>
      </c>
      <c r="AA859" s="26">
        <f>VLOOKUP(B859,Hoja2!A:H,8,FALSE)</f>
        <v>2084</v>
      </c>
      <c r="AB859" s="27">
        <v>46064</v>
      </c>
      <c r="AC859" s="26"/>
      <c r="AD859" s="27"/>
      <c r="AE859" s="24" t="s">
        <v>8</v>
      </c>
      <c r="AF859" s="24" t="s">
        <v>9</v>
      </c>
      <c r="AG859" s="24">
        <f>VLOOKUP(B859,ARL!A:Z,22,FALSE)</f>
        <v>4</v>
      </c>
      <c r="AH859" s="25" t="str">
        <f t="shared" ca="1" si="174"/>
        <v>VIGENTE</v>
      </c>
      <c r="AI859" s="44" t="s">
        <v>3</v>
      </c>
      <c r="AJ859" s="44" t="s">
        <v>3</v>
      </c>
      <c r="AK859" s="44" t="s">
        <v>3</v>
      </c>
      <c r="AL859" s="44" t="s">
        <v>3</v>
      </c>
      <c r="AM859" s="44" t="s">
        <v>3</v>
      </c>
      <c r="AN859" s="23">
        <v>46112</v>
      </c>
      <c r="AO859" s="8" t="s">
        <v>2</v>
      </c>
      <c r="AP859" s="23">
        <v>46113</v>
      </c>
      <c r="AQ859" s="45" t="s">
        <v>0</v>
      </c>
      <c r="AR859" s="41">
        <v>51118001</v>
      </c>
      <c r="AS859" s="41">
        <v>24361502</v>
      </c>
      <c r="AT859" s="41" t="s">
        <v>5477</v>
      </c>
      <c r="AU859" s="40" t="s">
        <v>5771</v>
      </c>
    </row>
    <row r="860" spans="1:47" ht="48">
      <c r="A860" s="9" t="s">
        <v>9</v>
      </c>
      <c r="B860" s="10" t="s">
        <v>3641</v>
      </c>
      <c r="C860" s="6" t="str">
        <f>VLOOKUP(B860,Hoja1!A:G,3,FALSE)</f>
        <v>SANTIAGO MERCHAN</v>
      </c>
      <c r="D860" s="6" t="str">
        <f>VLOOKUP(B860,Hoja1!A:G,5,FALSE)</f>
        <v>WILSON MAURICIO YANGUMA LOZANO</v>
      </c>
      <c r="E860" s="6" t="e">
        <f>_xlfn.XLOOKUP(B860,#REF!,#REF!," ")</f>
        <v>#REF!</v>
      </c>
      <c r="F860" s="3" t="str">
        <f>VLOOKUP(B860,Hoja1!A:G,7,FALSE)</f>
        <v>SUGEY DIAZ TRIANA</v>
      </c>
      <c r="G860" s="11">
        <v>46051</v>
      </c>
      <c r="H860" s="12">
        <v>8</v>
      </c>
      <c r="I860" s="12">
        <v>240</v>
      </c>
      <c r="J860" s="13">
        <v>46063</v>
      </c>
      <c r="K860" s="5"/>
      <c r="L860" s="13">
        <v>46275</v>
      </c>
      <c r="M860" s="14"/>
      <c r="N860" s="15">
        <f t="shared" si="164"/>
        <v>46275</v>
      </c>
      <c r="O860" s="16">
        <v>38400000</v>
      </c>
      <c r="P860" s="17"/>
      <c r="Q860" s="17">
        <f t="shared" si="167"/>
        <v>38400000</v>
      </c>
      <c r="R860" s="18">
        <f t="shared" si="170"/>
        <v>4800000</v>
      </c>
      <c r="S860" s="17">
        <f t="shared" si="171"/>
        <v>160000</v>
      </c>
      <c r="T860" s="19">
        <f t="shared" ref="T860:T861" si="176">30*S860</f>
        <v>4800000</v>
      </c>
      <c r="U860" s="20">
        <v>2</v>
      </c>
      <c r="V860" s="20">
        <v>9</v>
      </c>
      <c r="W860" s="20">
        <f>28+30</f>
        <v>58</v>
      </c>
      <c r="X860" s="21">
        <f t="shared" si="172"/>
        <v>0.24166666666666667</v>
      </c>
      <c r="Y860" s="22">
        <f t="shared" ca="1" si="173"/>
        <v>0.34166666666666667</v>
      </c>
      <c r="Z860" s="26" t="s">
        <v>4879</v>
      </c>
      <c r="AA860" s="26">
        <f>VLOOKUP(B860,Hoja2!A:H,8,FALSE)</f>
        <v>2087</v>
      </c>
      <c r="AB860" s="27">
        <v>46064</v>
      </c>
      <c r="AC860" s="26"/>
      <c r="AD860" s="27"/>
      <c r="AE860" s="24"/>
      <c r="AF860" s="24" t="s">
        <v>8</v>
      </c>
      <c r="AG860" s="24">
        <f>VLOOKUP(B860,ARL!A:Z,22,FALSE)</f>
        <v>1</v>
      </c>
      <c r="AH860" s="25" t="str">
        <f t="shared" ca="1" si="174"/>
        <v>VIGENTE</v>
      </c>
      <c r="AI860" s="44"/>
      <c r="AJ860" s="44"/>
      <c r="AK860" s="44"/>
      <c r="AL860" s="44"/>
      <c r="AM860" s="44"/>
      <c r="AN860" s="23"/>
      <c r="AO860" s="8" t="s">
        <v>2</v>
      </c>
      <c r="AP860" s="23">
        <v>46113</v>
      </c>
      <c r="AQ860" s="45"/>
      <c r="AR860" s="41">
        <v>51118001</v>
      </c>
      <c r="AS860" s="41">
        <v>24361502</v>
      </c>
      <c r="AT860" s="41"/>
      <c r="AU860" s="40"/>
    </row>
    <row r="861" spans="1:47" ht="48">
      <c r="A861" s="9" t="s">
        <v>9</v>
      </c>
      <c r="B861" s="10" t="s">
        <v>4163</v>
      </c>
      <c r="C861" s="6" t="str">
        <f>VLOOKUP(B861,Hoja1!A:G,3,FALSE)</f>
        <v>LUISA FERNANDA RUSSI RAMOS</v>
      </c>
      <c r="D861" s="6" t="str">
        <f>VLOOKUP(B861,Hoja1!A:G,5,FALSE)</f>
        <v>WILSON MAURICIO YANGUMA LOZANO</v>
      </c>
      <c r="E861" s="6" t="e">
        <f>_xlfn.XLOOKUP(B861,#REF!,#REF!," ")</f>
        <v>#REF!</v>
      </c>
      <c r="F861" s="3" t="str">
        <f>VLOOKUP(B861,Hoja1!A:G,7,FALSE)</f>
        <v>SUGEY DIAZ TRIANA</v>
      </c>
      <c r="G861" s="11">
        <v>46052</v>
      </c>
      <c r="H861" s="12">
        <v>8</v>
      </c>
      <c r="I861" s="12">
        <v>240</v>
      </c>
      <c r="J861" s="13">
        <v>46328</v>
      </c>
      <c r="K861" s="5"/>
      <c r="L861" s="13">
        <v>46305</v>
      </c>
      <c r="M861" s="14"/>
      <c r="N861" s="15">
        <f t="shared" si="164"/>
        <v>46305</v>
      </c>
      <c r="O861" s="16">
        <v>44800000</v>
      </c>
      <c r="P861" s="17"/>
      <c r="Q861" s="17">
        <f t="shared" si="167"/>
        <v>44800000</v>
      </c>
      <c r="R861" s="18">
        <f t="shared" si="170"/>
        <v>5600000</v>
      </c>
      <c r="S861" s="17">
        <f t="shared" si="171"/>
        <v>186666.66666666666</v>
      </c>
      <c r="T861" s="19">
        <f t="shared" si="176"/>
        <v>5600000</v>
      </c>
      <c r="U861" s="20">
        <v>2</v>
      </c>
      <c r="V861" s="20">
        <v>9</v>
      </c>
      <c r="W861" s="20">
        <f>20+30</f>
        <v>50</v>
      </c>
      <c r="X861" s="21">
        <f t="shared" si="172"/>
        <v>0.20833333333333334</v>
      </c>
      <c r="Y861" s="22">
        <f t="shared" ca="1" si="173"/>
        <v>-0.76249999999999996</v>
      </c>
      <c r="Z861" s="26" t="s">
        <v>4660</v>
      </c>
      <c r="AA861" s="26">
        <f>VLOOKUP(B861,Hoja2!A:H,8,FALSE)</f>
        <v>2088</v>
      </c>
      <c r="AB861" s="27">
        <v>46064</v>
      </c>
      <c r="AC861" s="26"/>
      <c r="AD861" s="27"/>
      <c r="AE861" s="24"/>
      <c r="AF861" s="24" t="s">
        <v>8</v>
      </c>
      <c r="AG861" s="24">
        <f>VLOOKUP(B861,ARL!A:Z,22,FALSE)</f>
        <v>1</v>
      </c>
      <c r="AH861" s="25" t="str">
        <f t="shared" ca="1" si="174"/>
        <v>VIGENTE</v>
      </c>
      <c r="AI861" s="44"/>
      <c r="AJ861" s="44"/>
      <c r="AK861" s="44"/>
      <c r="AL861" s="44"/>
      <c r="AM861" s="44" t="s">
        <v>5772</v>
      </c>
      <c r="AN861" s="23"/>
      <c r="AO861" s="8"/>
      <c r="AP861" s="23"/>
      <c r="AQ861" s="45"/>
      <c r="AR861" s="41">
        <v>51118001</v>
      </c>
      <c r="AS861" s="41">
        <v>24361502</v>
      </c>
      <c r="AT861" s="41"/>
      <c r="AU861" s="40"/>
    </row>
    <row r="862" spans="1:47" ht="36">
      <c r="A862" s="9" t="s">
        <v>9</v>
      </c>
      <c r="B862" s="10" t="s">
        <v>3645</v>
      </c>
      <c r="C862" s="6" t="str">
        <f>VLOOKUP(B862,Hoja1!A:G,3,FALSE)</f>
        <v>SANTIAGO ALEJANDRO PAÉZ CONTRERAS</v>
      </c>
      <c r="D862" s="6" t="str">
        <f>VLOOKUP(B862,Hoja1!A:G,5,FALSE)</f>
        <v>ISOLIER ANDRES EGUIS BENITEZ</v>
      </c>
      <c r="E862" s="6" t="s">
        <v>687</v>
      </c>
      <c r="F862" s="3" t="str">
        <f>VLOOKUP(B862,Hoja1!A:G,7,FALSE)</f>
        <v>FERNANDO SOTELO AVILA</v>
      </c>
      <c r="G862" s="11">
        <v>46052</v>
      </c>
      <c r="H862" s="12">
        <v>8</v>
      </c>
      <c r="I862" s="12">
        <v>240</v>
      </c>
      <c r="J862" s="13">
        <v>46064</v>
      </c>
      <c r="K862" s="5"/>
      <c r="L862" s="13">
        <v>46305</v>
      </c>
      <c r="M862" s="14"/>
      <c r="N862" s="15">
        <f t="shared" si="164"/>
        <v>46305</v>
      </c>
      <c r="O862" s="16">
        <v>44800000</v>
      </c>
      <c r="P862" s="17"/>
      <c r="Q862" s="17">
        <f t="shared" si="167"/>
        <v>44800000</v>
      </c>
      <c r="R862" s="18">
        <f t="shared" si="170"/>
        <v>5600000</v>
      </c>
      <c r="S862" s="17">
        <f t="shared" si="171"/>
        <v>186666.66666666666</v>
      </c>
      <c r="T862" s="19">
        <f>R862</f>
        <v>5600000</v>
      </c>
      <c r="U862" s="20">
        <v>2</v>
      </c>
      <c r="V862" s="20">
        <v>9</v>
      </c>
      <c r="W862" s="20">
        <f>20+30</f>
        <v>50</v>
      </c>
      <c r="X862" s="21">
        <f t="shared" si="172"/>
        <v>0.20833333333333334</v>
      </c>
      <c r="Y862" s="22">
        <f t="shared" ca="1" si="173"/>
        <v>0.33750000000000002</v>
      </c>
      <c r="Z862" s="26" t="s">
        <v>4302</v>
      </c>
      <c r="AA862" s="26">
        <f>VLOOKUP(B862,Hoja2!A:H,8,FALSE)</f>
        <v>2019</v>
      </c>
      <c r="AB862" s="27">
        <v>46064</v>
      </c>
      <c r="AC862" s="26"/>
      <c r="AD862" s="27"/>
      <c r="AE862" s="24" t="s">
        <v>4</v>
      </c>
      <c r="AF862" s="24" t="s">
        <v>6</v>
      </c>
      <c r="AG862" s="24">
        <f>VLOOKUP(B862,ARL!A:Z,22,FALSE)</f>
        <v>5</v>
      </c>
      <c r="AH862" s="25" t="str">
        <f t="shared" ca="1" si="174"/>
        <v>VIGENTE</v>
      </c>
      <c r="AI862" s="44"/>
      <c r="AJ862" s="44"/>
      <c r="AK862" s="44"/>
      <c r="AL862" s="44"/>
      <c r="AM862" s="44" t="s">
        <v>0</v>
      </c>
      <c r="AN862" s="23">
        <v>46109</v>
      </c>
      <c r="AO862" s="8" t="s">
        <v>2</v>
      </c>
      <c r="AP862" s="23">
        <v>46109</v>
      </c>
      <c r="AQ862" s="45" t="s">
        <v>0</v>
      </c>
      <c r="AR862" s="41">
        <v>51118001</v>
      </c>
      <c r="AS862" s="41">
        <v>24361502</v>
      </c>
      <c r="AT862" s="41" t="s">
        <v>5407</v>
      </c>
      <c r="AU862" s="40" t="s">
        <v>5773</v>
      </c>
    </row>
    <row r="863" spans="1:47" ht="36">
      <c r="A863" s="9" t="s">
        <v>9</v>
      </c>
      <c r="B863" s="10" t="s">
        <v>3651</v>
      </c>
      <c r="C863" s="6" t="str">
        <f>VLOOKUP(B863,Hoja1!A:G,3,FALSE)</f>
        <v>ELIANA LIZETH VILLAR LEON</v>
      </c>
      <c r="D863" s="6" t="str">
        <f>VLOOKUP(B863,Hoja1!A:G,5,FALSE)</f>
        <v>YORX NICOLAS FEDERICO GORDILLO LEON</v>
      </c>
      <c r="E863" s="6" t="e">
        <f>_xlfn.XLOOKUP(B863,#REF!,#REF!," ")</f>
        <v>#REF!</v>
      </c>
      <c r="F863" s="3" t="str">
        <f>VLOOKUP(B863,Hoja1!A:G,7,FALSE)</f>
        <v>JAVIER CASTILLO GUERRERO</v>
      </c>
      <c r="G863" s="11">
        <v>46051</v>
      </c>
      <c r="H863" s="12">
        <v>8</v>
      </c>
      <c r="I863" s="12">
        <v>240</v>
      </c>
      <c r="J863" s="13">
        <v>46063</v>
      </c>
      <c r="K863" s="5"/>
      <c r="L863" s="13">
        <v>46304</v>
      </c>
      <c r="M863" s="14"/>
      <c r="N863" s="15">
        <f t="shared" si="164"/>
        <v>46304</v>
      </c>
      <c r="O863" s="16">
        <v>54400000</v>
      </c>
      <c r="P863" s="17"/>
      <c r="Q863" s="17">
        <f t="shared" si="167"/>
        <v>54400000</v>
      </c>
      <c r="R863" s="18">
        <f t="shared" si="170"/>
        <v>6800000</v>
      </c>
      <c r="S863" s="17">
        <f t="shared" si="171"/>
        <v>226666.66666666666</v>
      </c>
      <c r="T863" s="19">
        <f>30*S863</f>
        <v>6800000</v>
      </c>
      <c r="U863" s="20">
        <v>2</v>
      </c>
      <c r="V863" s="20">
        <v>9</v>
      </c>
      <c r="W863" s="20">
        <f>21+30</f>
        <v>51</v>
      </c>
      <c r="X863" s="21">
        <f t="shared" si="172"/>
        <v>0.21249999999999999</v>
      </c>
      <c r="Y863" s="22">
        <f t="shared" ca="1" si="173"/>
        <v>0.34166666666666667</v>
      </c>
      <c r="Z863" s="26" t="s">
        <v>4649</v>
      </c>
      <c r="AA863" s="26">
        <f>VLOOKUP(B863,Hoja2!A:H,8,FALSE)</f>
        <v>1866</v>
      </c>
      <c r="AB863" s="27">
        <v>46063</v>
      </c>
      <c r="AC863" s="26"/>
      <c r="AD863" s="27"/>
      <c r="AE863" s="24" t="s">
        <v>6</v>
      </c>
      <c r="AF863" s="24" t="s">
        <v>8</v>
      </c>
      <c r="AG863" s="24">
        <f>VLOOKUP(B863,ARL!A:Z,22,FALSE)</f>
        <v>2</v>
      </c>
      <c r="AH863" s="25" t="str">
        <f t="shared" ca="1" si="174"/>
        <v>VIGENTE</v>
      </c>
      <c r="AI863" s="44"/>
      <c r="AJ863" s="44"/>
      <c r="AK863" s="44"/>
      <c r="AL863" s="44"/>
      <c r="AM863" s="44"/>
      <c r="AN863" s="23"/>
      <c r="AO863" s="8" t="s">
        <v>2</v>
      </c>
      <c r="AP863" s="23">
        <v>46119</v>
      </c>
      <c r="AQ863" s="45"/>
      <c r="AR863" s="41">
        <v>51118001</v>
      </c>
      <c r="AS863" s="41">
        <v>24361502</v>
      </c>
      <c r="AT863" s="41" t="s">
        <v>5460</v>
      </c>
      <c r="AU863" s="40"/>
    </row>
    <row r="864" spans="1:47" ht="48">
      <c r="A864" s="9" t="s">
        <v>9</v>
      </c>
      <c r="B864" s="10" t="s">
        <v>3656</v>
      </c>
      <c r="C864" s="6" t="str">
        <f>VLOOKUP(B864,Hoja1!A:G,3,FALSE)</f>
        <v>SILKA PATRICIA BARROS RIVADENEIRA</v>
      </c>
      <c r="D864" s="6" t="str">
        <f>VLOOKUP(B864,Hoja1!A:G,5,FALSE)</f>
        <v>WILSON MAURICIO YANGUMA LOZANO</v>
      </c>
      <c r="E864" s="6" t="e">
        <f>_xlfn.XLOOKUP(B864,#REF!,#REF!," ")</f>
        <v>#REF!</v>
      </c>
      <c r="F864" s="3" t="str">
        <f>VLOOKUP(B864,Hoja1!A:G,7,FALSE)</f>
        <v>SUGEY DIAZ TRIANA</v>
      </c>
      <c r="G864" s="11"/>
      <c r="H864" s="12">
        <v>8</v>
      </c>
      <c r="I864" s="12">
        <v>240</v>
      </c>
      <c r="J864" s="13"/>
      <c r="K864" s="5"/>
      <c r="L864" s="13"/>
      <c r="M864" s="14"/>
      <c r="N864" s="15">
        <f t="shared" si="164"/>
        <v>0</v>
      </c>
      <c r="O864" s="16"/>
      <c r="P864" s="17"/>
      <c r="Q864" s="17">
        <f t="shared" si="167"/>
        <v>0</v>
      </c>
      <c r="R864" s="18">
        <f t="shared" si="170"/>
        <v>0</v>
      </c>
      <c r="S864" s="17">
        <f t="shared" si="171"/>
        <v>0</v>
      </c>
      <c r="T864" s="19">
        <f>30*S864</f>
        <v>0</v>
      </c>
      <c r="U864" s="20">
        <v>1</v>
      </c>
      <c r="V864" s="20">
        <v>9</v>
      </c>
      <c r="W864" s="20"/>
      <c r="X864" s="21">
        <f t="shared" si="172"/>
        <v>0</v>
      </c>
      <c r="Y864" s="22">
        <f t="shared" ca="1" si="173"/>
        <v>192.27083333333334</v>
      </c>
      <c r="Z864" s="26" t="s">
        <v>4879</v>
      </c>
      <c r="AA864" s="26">
        <f>VLOOKUP(B864,Hoja2!A:H,8,FALSE)</f>
        <v>2021</v>
      </c>
      <c r="AB864" s="27">
        <v>46064</v>
      </c>
      <c r="AC864" s="26"/>
      <c r="AD864" s="27"/>
      <c r="AE864" s="24"/>
      <c r="AF864" s="24"/>
      <c r="AG864" s="24">
        <f>VLOOKUP(B864,ARL!A:Z,22,FALSE)</f>
        <v>1</v>
      </c>
      <c r="AH864" s="25" t="str">
        <f t="shared" ca="1" si="174"/>
        <v>TERMINADO</v>
      </c>
      <c r="AI864" s="44"/>
      <c r="AJ864" s="44"/>
      <c r="AK864" s="44"/>
      <c r="AL864" s="44"/>
      <c r="AM864" s="44"/>
      <c r="AN864" s="23"/>
      <c r="AO864" s="8"/>
      <c r="AP864" s="23"/>
      <c r="AQ864" s="45"/>
      <c r="AR864" s="41">
        <v>51118001</v>
      </c>
      <c r="AS864" s="41">
        <v>24361502</v>
      </c>
      <c r="AT864" s="41"/>
      <c r="AU864" s="40"/>
    </row>
    <row r="865" spans="1:47" ht="36">
      <c r="A865" s="9" t="s">
        <v>9</v>
      </c>
      <c r="B865" s="10" t="s">
        <v>3660</v>
      </c>
      <c r="C865" s="6" t="str">
        <f>VLOOKUP(B865,Hoja1!A:G,3,FALSE)</f>
        <v>DIEGO ANDRES ESCOBAR CRUZ</v>
      </c>
      <c r="D865" s="6" t="str">
        <f>VLOOKUP(B865,Hoja1!A:G,5,FALSE)</f>
        <v>GIOVANNY ALBERTO ALFONSO MARIN</v>
      </c>
      <c r="E865" s="6" t="e">
        <f>_xlfn.XLOOKUP(B865,#REF!,#REF!," ")</f>
        <v>#REF!</v>
      </c>
      <c r="F865" s="3" t="str">
        <f>VLOOKUP(B865,Hoja1!A:G,7,FALSE)</f>
        <v>MONICA ANDREA MIRANDA LOZADA</v>
      </c>
      <c r="G865" s="11">
        <v>46051</v>
      </c>
      <c r="H865" s="12">
        <v>8</v>
      </c>
      <c r="I865" s="12">
        <v>240</v>
      </c>
      <c r="J865" s="13">
        <v>46073</v>
      </c>
      <c r="K865" s="5"/>
      <c r="L865" s="13">
        <v>46314</v>
      </c>
      <c r="M865" s="14"/>
      <c r="N865" s="15">
        <f t="shared" si="164"/>
        <v>46314</v>
      </c>
      <c r="O865" s="16">
        <v>44800000</v>
      </c>
      <c r="P865" s="17"/>
      <c r="Q865" s="17">
        <f t="shared" si="167"/>
        <v>44800000</v>
      </c>
      <c r="R865" s="18">
        <f t="shared" si="170"/>
        <v>5600000</v>
      </c>
      <c r="S865" s="17">
        <f t="shared" si="171"/>
        <v>186666.66666666666</v>
      </c>
      <c r="T865" s="19">
        <f>30*S865</f>
        <v>5600000</v>
      </c>
      <c r="U865" s="20">
        <v>2</v>
      </c>
      <c r="V865" s="20">
        <v>9</v>
      </c>
      <c r="W865" s="20">
        <v>41</v>
      </c>
      <c r="X865" s="21">
        <f t="shared" si="172"/>
        <v>0.17083333333333334</v>
      </c>
      <c r="Y865" s="22">
        <f t="shared" ca="1" si="173"/>
        <v>0.3</v>
      </c>
      <c r="Z865" s="26" t="s">
        <v>4515</v>
      </c>
      <c r="AA865" s="26">
        <f>VLOOKUP(B865,Hoja2!A:H,8,FALSE)</f>
        <v>2549</v>
      </c>
      <c r="AB865" s="27">
        <v>46073</v>
      </c>
      <c r="AC865" s="26"/>
      <c r="AD865" s="27"/>
      <c r="AE865" s="24" t="s">
        <v>4</v>
      </c>
      <c r="AF865" s="24" t="s">
        <v>9</v>
      </c>
      <c r="AG865" s="24">
        <f>VLOOKUP(B865,ARL!A:Z,22,FALSE)</f>
        <v>1</v>
      </c>
      <c r="AH865" s="25" t="str">
        <f t="shared" ca="1" si="174"/>
        <v>VIGENTE</v>
      </c>
      <c r="AI865" s="44" t="s">
        <v>3</v>
      </c>
      <c r="AJ865" s="44" t="s">
        <v>3</v>
      </c>
      <c r="AK865" s="44" t="s">
        <v>3</v>
      </c>
      <c r="AL865" s="44" t="s">
        <v>3</v>
      </c>
      <c r="AM865" s="44" t="s">
        <v>3</v>
      </c>
      <c r="AN865" s="23" t="s">
        <v>5651</v>
      </c>
      <c r="AO865" s="8" t="s">
        <v>2</v>
      </c>
      <c r="AP865" s="23">
        <v>46118</v>
      </c>
      <c r="AQ865" s="45"/>
      <c r="AR865" s="41">
        <v>51118001</v>
      </c>
      <c r="AS865" s="41">
        <v>24361502</v>
      </c>
      <c r="AT865" s="41" t="s">
        <v>5422</v>
      </c>
      <c r="AU865" s="40" t="s">
        <v>5774</v>
      </c>
    </row>
    <row r="866" spans="1:47" ht="58.35">
      <c r="A866" s="9" t="s">
        <v>9</v>
      </c>
      <c r="B866" s="10" t="s">
        <v>3665</v>
      </c>
      <c r="C866" s="6" t="str">
        <f>VLOOKUP(B866,Hoja1!A:G,3,FALSE)</f>
        <v>LUIS HERNANDO BORDA MONTOYA</v>
      </c>
      <c r="D866" s="6" t="str">
        <f>VLOOKUP(B866,Hoja1!A:G,5,FALSE)</f>
        <v>CARLOS ALBERTO MELENDEZ CAICEDO</v>
      </c>
      <c r="E866" s="6" t="e">
        <f>_xlfn.XLOOKUP(B866,#REF!,#REF!," ")</f>
        <v>#REF!</v>
      </c>
      <c r="F866" s="3" t="str">
        <f>VLOOKUP(B866,Hoja1!A:G,7,FALSE)</f>
        <v>FRANCY YOBANA GARCIA DAZA</v>
      </c>
      <c r="G866" s="11">
        <v>46051</v>
      </c>
      <c r="H866" s="12">
        <v>8</v>
      </c>
      <c r="I866" s="12">
        <v>240</v>
      </c>
      <c r="J866" s="13">
        <v>46063</v>
      </c>
      <c r="K866" s="5"/>
      <c r="L866" s="13">
        <v>46304</v>
      </c>
      <c r="M866" s="14"/>
      <c r="N866" s="15">
        <f t="shared" si="164"/>
        <v>46304</v>
      </c>
      <c r="O866" s="16">
        <v>38400000</v>
      </c>
      <c r="P866" s="17"/>
      <c r="Q866" s="17">
        <f t="shared" si="167"/>
        <v>38400000</v>
      </c>
      <c r="R866" s="18">
        <f t="shared" si="170"/>
        <v>4800000</v>
      </c>
      <c r="S866" s="17">
        <f t="shared" si="171"/>
        <v>160000</v>
      </c>
      <c r="T866" s="19">
        <v>4800000</v>
      </c>
      <c r="U866" s="20">
        <v>2</v>
      </c>
      <c r="V866" s="20">
        <v>9</v>
      </c>
      <c r="W866" s="20">
        <f>21+30</f>
        <v>51</v>
      </c>
      <c r="X866" s="21">
        <f t="shared" si="172"/>
        <v>0.21249999999999999</v>
      </c>
      <c r="Y866" s="22">
        <f t="shared" ca="1" si="173"/>
        <v>0.34166666666666667</v>
      </c>
      <c r="Z866" s="26" t="s">
        <v>4541</v>
      </c>
      <c r="AA866" s="26">
        <f>VLOOKUP(B866,Hoja2!A:H,8,FALSE)</f>
        <v>1841</v>
      </c>
      <c r="AB866" s="27">
        <v>46063</v>
      </c>
      <c r="AC866" s="26"/>
      <c r="AD866" s="27"/>
      <c r="AE866" s="24" t="s">
        <v>4</v>
      </c>
      <c r="AF866" s="24" t="s">
        <v>9</v>
      </c>
      <c r="AG866" s="24">
        <f>VLOOKUP(B866,ARL!A:Z,22,FALSE)</f>
        <v>4</v>
      </c>
      <c r="AH866" s="25" t="str">
        <f t="shared" ca="1" si="174"/>
        <v>VIGENTE</v>
      </c>
      <c r="AI866" s="44"/>
      <c r="AJ866" s="44"/>
      <c r="AK866" s="44"/>
      <c r="AL866" s="44"/>
      <c r="AM866" s="44"/>
      <c r="AN866" s="23" t="s">
        <v>5775</v>
      </c>
      <c r="AO866" s="8" t="s">
        <v>2</v>
      </c>
      <c r="AP866" s="23">
        <v>46118</v>
      </c>
      <c r="AQ866" s="45" t="s">
        <v>0</v>
      </c>
      <c r="AR866" s="41">
        <v>51118001</v>
      </c>
      <c r="AS866" s="41">
        <v>24361502</v>
      </c>
      <c r="AT866" s="41" t="s">
        <v>5505</v>
      </c>
      <c r="AU866" s="40" t="s">
        <v>5776</v>
      </c>
    </row>
    <row r="867" spans="1:47" ht="36">
      <c r="A867" s="9" t="s">
        <v>9</v>
      </c>
      <c r="B867" s="10" t="s">
        <v>3669</v>
      </c>
      <c r="C867" s="6" t="str">
        <f>VLOOKUP(B867,Hoja1!A:G,3,FALSE)</f>
        <v>ISMAEL ENRQUE SANCHEZ RONCANCIO</v>
      </c>
      <c r="D867" s="6" t="str">
        <f>VLOOKUP(B867,Hoja1!A:G,5,FALSE)</f>
        <v>CARLOS ALBERTO MELENDEZ CAICEDO</v>
      </c>
      <c r="E867" s="6" t="e">
        <f>_xlfn.XLOOKUP(B867,#REF!,#REF!," ")</f>
        <v>#REF!</v>
      </c>
      <c r="F867" s="3" t="str">
        <f>VLOOKUP(B867,Hoja1!A:G,7,FALSE)</f>
        <v>FRANCY YOBANA GARCIA DAZA</v>
      </c>
      <c r="G867" s="11">
        <v>46324</v>
      </c>
      <c r="H867" s="12">
        <v>8</v>
      </c>
      <c r="I867" s="12">
        <v>240</v>
      </c>
      <c r="J867" s="13">
        <v>46063</v>
      </c>
      <c r="K867" s="5"/>
      <c r="L867" s="13">
        <v>46304</v>
      </c>
      <c r="M867" s="14"/>
      <c r="N867" s="15">
        <f t="shared" si="164"/>
        <v>46304</v>
      </c>
      <c r="O867" s="16">
        <v>44800000</v>
      </c>
      <c r="P867" s="17"/>
      <c r="Q867" s="17">
        <f t="shared" si="167"/>
        <v>44800000</v>
      </c>
      <c r="R867" s="18">
        <f t="shared" si="170"/>
        <v>5600000</v>
      </c>
      <c r="S867" s="17">
        <f t="shared" si="171"/>
        <v>186666.66666666666</v>
      </c>
      <c r="T867" s="19">
        <v>5600000</v>
      </c>
      <c r="U867" s="20">
        <v>2</v>
      </c>
      <c r="V867" s="20">
        <v>9</v>
      </c>
      <c r="W867" s="20">
        <f>21+30</f>
        <v>51</v>
      </c>
      <c r="X867" s="21">
        <f t="shared" si="172"/>
        <v>0.21249999999999999</v>
      </c>
      <c r="Y867" s="22">
        <f t="shared" ca="1" si="173"/>
        <v>0.34166666666666667</v>
      </c>
      <c r="Z867" s="26" t="s">
        <v>4541</v>
      </c>
      <c r="AA867" s="26">
        <f>VLOOKUP(B867,Hoja2!A:H,8,FALSE)</f>
        <v>1902</v>
      </c>
      <c r="AB867" s="27">
        <v>46063</v>
      </c>
      <c r="AC867" s="26"/>
      <c r="AD867" s="27"/>
      <c r="AE867" s="24" t="s">
        <v>4</v>
      </c>
      <c r="AF867" s="24" t="s">
        <v>8</v>
      </c>
      <c r="AG867" s="24">
        <f>VLOOKUP(B867,ARL!A:Z,22,FALSE)</f>
        <v>3</v>
      </c>
      <c r="AH867" s="25" t="str">
        <f t="shared" ca="1" si="174"/>
        <v>VIGENTE</v>
      </c>
      <c r="AI867" s="44"/>
      <c r="AJ867" s="44"/>
      <c r="AK867" s="44"/>
      <c r="AL867" s="44"/>
      <c r="AM867" s="44"/>
      <c r="AN867" s="23"/>
      <c r="AO867" s="8" t="s">
        <v>2</v>
      </c>
      <c r="AP867" s="23">
        <v>46114</v>
      </c>
      <c r="AQ867" s="45" t="s">
        <v>0</v>
      </c>
      <c r="AR867" s="41">
        <v>51118001</v>
      </c>
      <c r="AS867" s="41">
        <v>24361502</v>
      </c>
      <c r="AT867" s="41" t="s">
        <v>5505</v>
      </c>
      <c r="AU867" s="40"/>
    </row>
    <row r="868" spans="1:47" ht="24">
      <c r="A868" s="9" t="s">
        <v>9</v>
      </c>
      <c r="B868" s="10" t="s">
        <v>3673</v>
      </c>
      <c r="C868" s="6" t="str">
        <f>VLOOKUP(B868,Hoja1!A:G,3,FALSE)</f>
        <v>MARISOL SERRANO</v>
      </c>
      <c r="D868" s="6" t="str">
        <f>VLOOKUP(B868,Hoja1!A:G,5,FALSE)</f>
        <v>JUAN DANIEL CHAVEZ ARAOZ</v>
      </c>
      <c r="E868" s="6" t="e">
        <f>_xlfn.XLOOKUP(B868,#REF!,#REF!," ")</f>
        <v>#REF!</v>
      </c>
      <c r="F868" s="3" t="str">
        <f>VLOOKUP(B868,Hoja1!A:G,7,FALSE)</f>
        <v>SUGEY DIAZ TRIANA</v>
      </c>
      <c r="G868" s="11">
        <v>46052</v>
      </c>
      <c r="H868" s="12">
        <v>8</v>
      </c>
      <c r="I868" s="12">
        <v>240</v>
      </c>
      <c r="J868" s="13">
        <v>46064</v>
      </c>
      <c r="K868" s="5"/>
      <c r="L868" s="13">
        <v>46305</v>
      </c>
      <c r="M868" s="14"/>
      <c r="N868" s="15">
        <f t="shared" si="164"/>
        <v>46305</v>
      </c>
      <c r="O868" s="16">
        <v>54400000</v>
      </c>
      <c r="P868" s="17"/>
      <c r="Q868" s="17">
        <f t="shared" si="167"/>
        <v>54400000</v>
      </c>
      <c r="R868" s="18">
        <f t="shared" si="170"/>
        <v>6800000</v>
      </c>
      <c r="S868" s="17">
        <f t="shared" si="171"/>
        <v>226666.66666666666</v>
      </c>
      <c r="T868" s="19">
        <f>30*S868</f>
        <v>6800000</v>
      </c>
      <c r="U868" s="20">
        <v>2</v>
      </c>
      <c r="V868" s="20">
        <v>9</v>
      </c>
      <c r="W868" s="20">
        <v>30</v>
      </c>
      <c r="X868" s="21">
        <f t="shared" si="172"/>
        <v>0.125</v>
      </c>
      <c r="Y868" s="22">
        <f t="shared" ca="1" si="173"/>
        <v>0.33750000000000002</v>
      </c>
      <c r="Z868" s="26" t="s">
        <v>4244</v>
      </c>
      <c r="AA868" s="26">
        <f>VLOOKUP(B868,Hoja2!A:H,8,FALSE)</f>
        <v>2023</v>
      </c>
      <c r="AB868" s="27">
        <v>46064</v>
      </c>
      <c r="AC868" s="26"/>
      <c r="AD868" s="27"/>
      <c r="AE868" s="24"/>
      <c r="AF868" s="24" t="s">
        <v>9</v>
      </c>
      <c r="AG868" s="24">
        <f>VLOOKUP(B868,ARL!A:Z,22,FALSE)</f>
        <v>4</v>
      </c>
      <c r="AH868" s="25" t="str">
        <f t="shared" ca="1" si="174"/>
        <v>VIGENTE</v>
      </c>
      <c r="AI868" s="44"/>
      <c r="AJ868" s="44"/>
      <c r="AK868" s="44"/>
      <c r="AL868" s="44"/>
      <c r="AM868" s="44"/>
      <c r="AN868" s="23"/>
      <c r="AO868" s="8" t="s">
        <v>2</v>
      </c>
      <c r="AP868" s="23">
        <v>46113</v>
      </c>
      <c r="AQ868" s="45"/>
      <c r="AR868" s="41">
        <v>51118001</v>
      </c>
      <c r="AS868" s="41">
        <v>24361502</v>
      </c>
      <c r="AT868" s="41"/>
      <c r="AU868" s="40"/>
    </row>
    <row r="869" spans="1:47" ht="36">
      <c r="A869" s="9" t="s">
        <v>9</v>
      </c>
      <c r="B869" s="10" t="s">
        <v>3677</v>
      </c>
      <c r="C869" s="6" t="str">
        <f>VLOOKUP(B869,Hoja1!A:G,3,FALSE)</f>
        <v>SEBASTIAN CASTILLO QUITIAN</v>
      </c>
      <c r="D869" s="6" t="str">
        <f>VLOOKUP(B869,Hoja1!A:G,5,FALSE)</f>
        <v>CRISTIAN SNEIDER PORRAS GOMEZ</v>
      </c>
      <c r="E869" s="6" t="e">
        <f>_xlfn.XLOOKUP(B869,#REF!,#REF!," ")</f>
        <v>#REF!</v>
      </c>
      <c r="F869" s="3" t="str">
        <f>VLOOKUP(B869,Hoja1!A:G,7,FALSE)</f>
        <v>VICTOR MAURICIO ARDILA RODRIGUEZ</v>
      </c>
      <c r="G869" s="11">
        <v>46052</v>
      </c>
      <c r="H869" s="12">
        <v>8</v>
      </c>
      <c r="I869" s="12">
        <v>240</v>
      </c>
      <c r="J869" s="13">
        <v>46064</v>
      </c>
      <c r="K869" s="5"/>
      <c r="L869" s="13">
        <v>46305</v>
      </c>
      <c r="M869" s="14"/>
      <c r="N869" s="15">
        <f t="shared" si="164"/>
        <v>46305</v>
      </c>
      <c r="O869" s="16">
        <v>54400000</v>
      </c>
      <c r="P869" s="17"/>
      <c r="Q869" s="17">
        <f t="shared" si="167"/>
        <v>54400000</v>
      </c>
      <c r="R869" s="18">
        <f t="shared" si="170"/>
        <v>6800000</v>
      </c>
      <c r="S869" s="17">
        <f t="shared" si="171"/>
        <v>226666.66666666666</v>
      </c>
      <c r="T869" s="19">
        <f>30*S869</f>
        <v>6800000</v>
      </c>
      <c r="U869" s="20">
        <v>2</v>
      </c>
      <c r="V869" s="20">
        <v>9</v>
      </c>
      <c r="W869" s="20">
        <f>20+30</f>
        <v>50</v>
      </c>
      <c r="X869" s="21">
        <f t="shared" si="172"/>
        <v>0.20833333333333334</v>
      </c>
      <c r="Y869" s="22">
        <f t="shared" ca="1" si="173"/>
        <v>0.33750000000000002</v>
      </c>
      <c r="Z869" s="26" t="s">
        <v>4244</v>
      </c>
      <c r="AA869" s="26">
        <f>VLOOKUP(B869,Hoja2!A:H,8,FALSE)</f>
        <v>2025</v>
      </c>
      <c r="AB869" s="27">
        <v>46064</v>
      </c>
      <c r="AC869" s="26"/>
      <c r="AD869" s="27"/>
      <c r="AE869" s="24" t="s">
        <v>8</v>
      </c>
      <c r="AF869" s="24" t="s">
        <v>9</v>
      </c>
      <c r="AG869" s="24">
        <f>VLOOKUP(B869,ARL!A:Z,22,FALSE)</f>
        <v>5</v>
      </c>
      <c r="AH869" s="25" t="str">
        <f t="shared" ca="1" si="174"/>
        <v>VIGENTE</v>
      </c>
      <c r="AI869" s="44"/>
      <c r="AJ869" s="44"/>
      <c r="AK869" s="44"/>
      <c r="AL869" s="44"/>
      <c r="AM869" s="44"/>
      <c r="AN869" s="23"/>
      <c r="AO869" s="8" t="s">
        <v>2</v>
      </c>
      <c r="AP869" s="23">
        <v>46112</v>
      </c>
      <c r="AQ869" s="45" t="s">
        <v>0</v>
      </c>
      <c r="AR869" s="41">
        <v>51118001</v>
      </c>
      <c r="AS869" s="41">
        <v>24361502</v>
      </c>
      <c r="AT869" s="41" t="s">
        <v>5407</v>
      </c>
      <c r="AU869" s="40"/>
    </row>
    <row r="870" spans="1:47" ht="72.95">
      <c r="A870" s="9" t="s">
        <v>9</v>
      </c>
      <c r="B870" s="10" t="s">
        <v>3681</v>
      </c>
      <c r="C870" s="6" t="str">
        <f>VLOOKUP(B870,Hoja1!A:G,3,FALSE)</f>
        <v>DIANA MARICEL MUÑOZ BELTRAN</v>
      </c>
      <c r="D870" s="6" t="str">
        <f>VLOOKUP(B870,Hoja1!A:G,5,FALSE)</f>
        <v>ANA MARIA CANO ARDILA</v>
      </c>
      <c r="E870" s="6" t="s">
        <v>1394</v>
      </c>
      <c r="F870" s="3" t="str">
        <f>VLOOKUP(B870,Hoja1!A:G,7,FALSE)</f>
        <v>DARWIN JOHAN CRISTANCHO MICAN</v>
      </c>
      <c r="G870" s="11">
        <v>46051</v>
      </c>
      <c r="H870" s="12">
        <v>8</v>
      </c>
      <c r="I870" s="12">
        <v>240</v>
      </c>
      <c r="J870" s="13">
        <v>46063</v>
      </c>
      <c r="K870" s="5" t="s">
        <v>4248</v>
      </c>
      <c r="L870" s="13">
        <v>46304</v>
      </c>
      <c r="M870" s="14">
        <v>0</v>
      </c>
      <c r="N870" s="15">
        <f t="shared" si="164"/>
        <v>46304</v>
      </c>
      <c r="O870" s="16">
        <v>48000000</v>
      </c>
      <c r="P870" s="17">
        <v>0</v>
      </c>
      <c r="Q870" s="17">
        <f t="shared" si="167"/>
        <v>48000000</v>
      </c>
      <c r="R870" s="18">
        <f t="shared" si="170"/>
        <v>6000000</v>
      </c>
      <c r="S870" s="17">
        <f t="shared" si="171"/>
        <v>200000</v>
      </c>
      <c r="T870" s="19">
        <f>30*S870</f>
        <v>6000000</v>
      </c>
      <c r="U870" s="20">
        <v>2</v>
      </c>
      <c r="V870" s="20">
        <v>9</v>
      </c>
      <c r="W870" s="20">
        <f>21+30</f>
        <v>51</v>
      </c>
      <c r="X870" s="21">
        <f t="shared" si="172"/>
        <v>0.21249999999999999</v>
      </c>
      <c r="Y870" s="22">
        <f t="shared" ca="1" si="173"/>
        <v>0.34166666666666667</v>
      </c>
      <c r="Z870" s="26" t="s">
        <v>4381</v>
      </c>
      <c r="AA870" s="26">
        <f>VLOOKUP(B870,Hoja2!A:H,8,FALSE)</f>
        <v>1975</v>
      </c>
      <c r="AB870" s="27">
        <v>46063</v>
      </c>
      <c r="AC870" s="26" t="s">
        <v>4248</v>
      </c>
      <c r="AD870" s="27" t="s">
        <v>4248</v>
      </c>
      <c r="AE870" s="24" t="s">
        <v>4</v>
      </c>
      <c r="AF870" s="24"/>
      <c r="AG870" s="24">
        <f>VLOOKUP(B870,ARL!A:Z,22,FALSE)</f>
        <v>3</v>
      </c>
      <c r="AH870" s="25" t="str">
        <f t="shared" ca="1" si="174"/>
        <v>VIGENTE</v>
      </c>
      <c r="AI870" s="44" t="s">
        <v>3</v>
      </c>
      <c r="AJ870" s="44" t="s">
        <v>3</v>
      </c>
      <c r="AK870" s="44" t="s">
        <v>3</v>
      </c>
      <c r="AL870" s="44" t="s">
        <v>3</v>
      </c>
      <c r="AM870" s="44" t="s">
        <v>3</v>
      </c>
      <c r="AN870" s="23">
        <v>46118</v>
      </c>
      <c r="AO870" s="8" t="s">
        <v>2</v>
      </c>
      <c r="AP870" s="23">
        <v>46122</v>
      </c>
      <c r="AQ870" s="45" t="s">
        <v>0</v>
      </c>
      <c r="AR870" s="41">
        <v>51118001</v>
      </c>
      <c r="AS870" s="41">
        <v>24361502</v>
      </c>
      <c r="AT870" s="41" t="s">
        <v>5460</v>
      </c>
      <c r="AU870" s="40" t="s">
        <v>5777</v>
      </c>
    </row>
    <row r="871" spans="1:47" ht="24">
      <c r="A871" s="9" t="s">
        <v>5413</v>
      </c>
      <c r="B871" s="10" t="s">
        <v>3685</v>
      </c>
      <c r="C871" s="6" t="str">
        <f>VLOOKUP(B871,Hoja1!A:G,3,FALSE)</f>
        <v>JUAN DAVID RAMIREZ</v>
      </c>
      <c r="D871" s="6" t="str">
        <f>VLOOKUP(B871,Hoja1!A:G,5,FALSE)</f>
        <v>KARINA ROCIRIS LEON RIAÑO</v>
      </c>
      <c r="E871" s="6" t="e">
        <f>_xlfn.XLOOKUP(B871,#REF!,#REF!," ")</f>
        <v>#REF!</v>
      </c>
      <c r="F871" s="3" t="str">
        <f>VLOOKUP(B871,Hoja1!A:G,7,FALSE)</f>
        <v>ANA MATILDE GUTIERREZ BOLIVAR</v>
      </c>
      <c r="G871" s="11">
        <v>46052</v>
      </c>
      <c r="H871" s="12">
        <v>8</v>
      </c>
      <c r="I871" s="12">
        <v>240</v>
      </c>
      <c r="J871" s="13">
        <v>46063</v>
      </c>
      <c r="K871" s="5"/>
      <c r="L871" s="13">
        <v>46304</v>
      </c>
      <c r="M871" s="14"/>
      <c r="N871" s="15">
        <f t="shared" si="164"/>
        <v>46304</v>
      </c>
      <c r="O871" s="16">
        <v>44800000</v>
      </c>
      <c r="P871" s="17"/>
      <c r="Q871" s="17">
        <f t="shared" ref="Q871:Q902" si="177">+O871+P871</f>
        <v>44800000</v>
      </c>
      <c r="R871" s="18">
        <f t="shared" si="170"/>
        <v>5600000</v>
      </c>
      <c r="S871" s="17">
        <f t="shared" si="171"/>
        <v>186666.66666666666</v>
      </c>
      <c r="T871" s="19">
        <f>+W871*S871</f>
        <v>3920000</v>
      </c>
      <c r="U871" s="20">
        <v>1</v>
      </c>
      <c r="V871" s="20">
        <v>9</v>
      </c>
      <c r="W871" s="20">
        <v>21</v>
      </c>
      <c r="X871" s="21">
        <f t="shared" si="172"/>
        <v>8.7499999999999994E-2</v>
      </c>
      <c r="Y871" s="22">
        <f t="shared" ca="1" si="173"/>
        <v>0.34166666666666667</v>
      </c>
      <c r="Z871" s="26" t="s">
        <v>4519</v>
      </c>
      <c r="AA871" s="26">
        <f>VLOOKUP(B871,Hoja2!A:H,8,FALSE)</f>
        <v>1950</v>
      </c>
      <c r="AB871" s="27">
        <v>46063</v>
      </c>
      <c r="AC871" s="26"/>
      <c r="AD871" s="27"/>
      <c r="AE871" s="24"/>
      <c r="AF871" s="24" t="s">
        <v>4</v>
      </c>
      <c r="AG871" s="24">
        <f>VLOOKUP(B871,ARL!A:Z,22,FALSE)</f>
        <v>3</v>
      </c>
      <c r="AH871" s="25" t="str">
        <f t="shared" ca="1" si="174"/>
        <v>VIGENTE</v>
      </c>
      <c r="AI871" s="44" t="s">
        <v>3</v>
      </c>
      <c r="AJ871" s="44" t="s">
        <v>3</v>
      </c>
      <c r="AK871" s="44" t="s">
        <v>3</v>
      </c>
      <c r="AL871" s="44" t="s">
        <v>3</v>
      </c>
      <c r="AM871" s="44" t="s">
        <v>3</v>
      </c>
      <c r="AN871" s="23"/>
      <c r="AO871" s="8"/>
      <c r="AP871" s="23">
        <v>46113</v>
      </c>
      <c r="AQ871" s="45"/>
      <c r="AR871" s="41">
        <v>51118001</v>
      </c>
      <c r="AS871" s="41">
        <v>24361502</v>
      </c>
      <c r="AT871" s="41" t="s">
        <v>5477</v>
      </c>
      <c r="AU871" s="40"/>
    </row>
    <row r="872" spans="1:47" ht="24">
      <c r="A872" s="9" t="s">
        <v>9</v>
      </c>
      <c r="B872" s="10" t="s">
        <v>3685</v>
      </c>
      <c r="C872" s="6" t="str">
        <f>VLOOKUP(B872,Hoja1!A:G,3,FALSE)</f>
        <v>JUAN DAVID RAMIREZ</v>
      </c>
      <c r="D872" s="6" t="str">
        <f>VLOOKUP(B872,Hoja1!A:G,5,FALSE)</f>
        <v>KARINA ROCIRIS LEON RIAÑO</v>
      </c>
      <c r="E872" s="6" t="e">
        <f>_xlfn.XLOOKUP(B872,#REF!,#REF!," ")</f>
        <v>#REF!</v>
      </c>
      <c r="F872" s="3" t="str">
        <f>VLOOKUP(B872,Hoja1!A:G,7,FALSE)</f>
        <v>ANA MATILDE GUTIERREZ BOLIVAR</v>
      </c>
      <c r="G872" s="11">
        <v>46052</v>
      </c>
      <c r="H872" s="12">
        <v>8</v>
      </c>
      <c r="I872" s="12">
        <v>240</v>
      </c>
      <c r="J872" s="13">
        <v>46063</v>
      </c>
      <c r="K872" s="5"/>
      <c r="L872" s="13">
        <v>46304</v>
      </c>
      <c r="M872" s="14"/>
      <c r="N872" s="15">
        <f t="shared" si="164"/>
        <v>46304</v>
      </c>
      <c r="O872" s="16">
        <v>44800000</v>
      </c>
      <c r="P872" s="17"/>
      <c r="Q872" s="17">
        <f t="shared" si="177"/>
        <v>44800000</v>
      </c>
      <c r="R872" s="18">
        <f t="shared" si="170"/>
        <v>5600000</v>
      </c>
      <c r="S872" s="17">
        <f t="shared" si="171"/>
        <v>186666.66666666666</v>
      </c>
      <c r="T872" s="19">
        <v>5600000</v>
      </c>
      <c r="U872" s="20">
        <v>2</v>
      </c>
      <c r="V872" s="20">
        <v>9</v>
      </c>
      <c r="W872" s="20">
        <f>21+30</f>
        <v>51</v>
      </c>
      <c r="X872" s="21">
        <f t="shared" si="172"/>
        <v>0.21249999999999999</v>
      </c>
      <c r="Y872" s="22">
        <f t="shared" ca="1" si="173"/>
        <v>0.34166666666666667</v>
      </c>
      <c r="Z872" s="26" t="s">
        <v>4519</v>
      </c>
      <c r="AA872" s="26">
        <f>VLOOKUP(B872,Hoja2!A:H,8,FALSE)</f>
        <v>1950</v>
      </c>
      <c r="AB872" s="27">
        <v>46063</v>
      </c>
      <c r="AC872" s="26"/>
      <c r="AD872" s="27"/>
      <c r="AE872" s="24" t="s">
        <v>4</v>
      </c>
      <c r="AF872" s="24" t="s">
        <v>8</v>
      </c>
      <c r="AG872" s="24">
        <f>VLOOKUP(B872,ARL!A:Z,22,FALSE)</f>
        <v>3</v>
      </c>
      <c r="AH872" s="25" t="str">
        <f t="shared" ca="1" si="174"/>
        <v>VIGENTE</v>
      </c>
      <c r="AI872" s="44" t="s">
        <v>3</v>
      </c>
      <c r="AJ872" s="44" t="s">
        <v>3</v>
      </c>
      <c r="AK872" s="44" t="s">
        <v>3</v>
      </c>
      <c r="AL872" s="44" t="s">
        <v>3</v>
      </c>
      <c r="AM872" s="44" t="s">
        <v>3</v>
      </c>
      <c r="AN872" s="23">
        <v>46118</v>
      </c>
      <c r="AO872" s="8" t="s">
        <v>2</v>
      </c>
      <c r="AP872" s="23">
        <v>46118</v>
      </c>
      <c r="AQ872" s="45" t="s">
        <v>0</v>
      </c>
      <c r="AR872" s="41">
        <v>51118001</v>
      </c>
      <c r="AS872" s="41">
        <v>24361502</v>
      </c>
      <c r="AT872" s="41" t="s">
        <v>5477</v>
      </c>
      <c r="AU872" s="40" t="s">
        <v>5778</v>
      </c>
    </row>
    <row r="873" spans="1:47" ht="48">
      <c r="A873" s="9" t="s">
        <v>9</v>
      </c>
      <c r="B873" s="10" t="s">
        <v>3690</v>
      </c>
      <c r="C873" s="6" t="str">
        <f>VLOOKUP(B873,Hoja1!A:G,3,FALSE)</f>
        <v>MARIAN DAYANA SARMIENTO PULIDO</v>
      </c>
      <c r="D873" s="6" t="str">
        <f>VLOOKUP(B873,Hoja1!A:G,5,FALSE)</f>
        <v>WILSON MAURICIO YANGUMA LOZANO</v>
      </c>
      <c r="E873" s="6" t="e">
        <f>_xlfn.XLOOKUP(B873,#REF!,#REF!," ")</f>
        <v>#REF!</v>
      </c>
      <c r="F873" s="3" t="str">
        <f>VLOOKUP(B873,Hoja1!A:G,7,FALSE)</f>
        <v>SUGEY DIAZ TRIANA</v>
      </c>
      <c r="G873" s="11">
        <v>46052</v>
      </c>
      <c r="H873" s="12">
        <v>8</v>
      </c>
      <c r="I873" s="12">
        <v>240</v>
      </c>
      <c r="J873" s="13">
        <v>46064</v>
      </c>
      <c r="K873" s="5"/>
      <c r="L873" s="13">
        <v>46305</v>
      </c>
      <c r="M873" s="14"/>
      <c r="N873" s="15">
        <f t="shared" si="164"/>
        <v>46305</v>
      </c>
      <c r="O873" s="16" t="s">
        <v>5779</v>
      </c>
      <c r="P873" s="17"/>
      <c r="Q873" s="17" t="e">
        <f>+O873/(G873+(L873/30))</f>
        <v>#VALUE!</v>
      </c>
      <c r="R873" s="18" t="e">
        <f t="shared" si="170"/>
        <v>#VALUE!</v>
      </c>
      <c r="S873" s="17" t="e">
        <f t="shared" si="171"/>
        <v>#VALUE!</v>
      </c>
      <c r="T873" s="19" t="e">
        <f t="shared" ref="T873:T875" si="178">30*S873</f>
        <v>#VALUE!</v>
      </c>
      <c r="U873" s="20">
        <v>2</v>
      </c>
      <c r="V873" s="20">
        <v>9</v>
      </c>
      <c r="W873" s="20">
        <f>21+30</f>
        <v>51</v>
      </c>
      <c r="X873" s="21">
        <f t="shared" si="172"/>
        <v>0.21249999999999999</v>
      </c>
      <c r="Y873" s="22">
        <f t="shared" ca="1" si="173"/>
        <v>0.33750000000000002</v>
      </c>
      <c r="Z873" s="26" t="s">
        <v>4931</v>
      </c>
      <c r="AA873" s="26">
        <f>VLOOKUP(B873,Hoja2!A:H,8,FALSE)</f>
        <v>2027</v>
      </c>
      <c r="AB873" s="27">
        <v>46064</v>
      </c>
      <c r="AC873" s="26"/>
      <c r="AD873" s="27"/>
      <c r="AE873" s="24" t="s">
        <v>8</v>
      </c>
      <c r="AF873" s="24" t="s">
        <v>9</v>
      </c>
      <c r="AG873" s="24">
        <f>VLOOKUP(B873,ARL!A:Z,22,FALSE)</f>
        <v>1</v>
      </c>
      <c r="AH873" s="25" t="str">
        <f t="shared" ca="1" si="174"/>
        <v>VIGENTE</v>
      </c>
      <c r="AI873" s="44"/>
      <c r="AJ873" s="44"/>
      <c r="AK873" s="44"/>
      <c r="AL873" s="44"/>
      <c r="AM873" s="44"/>
      <c r="AN873" s="23"/>
      <c r="AO873" s="8" t="s">
        <v>2</v>
      </c>
      <c r="AP873" s="23">
        <v>46112</v>
      </c>
      <c r="AQ873" s="45"/>
      <c r="AR873" s="41">
        <v>51118001</v>
      </c>
      <c r="AS873" s="41">
        <v>24361502</v>
      </c>
      <c r="AT873" s="41"/>
      <c r="AU873" s="40"/>
    </row>
    <row r="874" spans="1:47" ht="48">
      <c r="A874" s="9" t="s">
        <v>9</v>
      </c>
      <c r="B874" s="10" t="s">
        <v>3694</v>
      </c>
      <c r="C874" s="6" t="str">
        <f>VLOOKUP(B874,Hoja1!A:G,3,FALSE)</f>
        <v>MAYCOL ALBERTO PRIETO MORA</v>
      </c>
      <c r="D874" s="6" t="str">
        <f>VLOOKUP(B874,Hoja1!A:G,5,FALSE)</f>
        <v>WILSON MAURICIO YANGUMA LOZANO</v>
      </c>
      <c r="E874" s="6" t="e">
        <f>_xlfn.XLOOKUP(B874,#REF!,#REF!," ")</f>
        <v>#REF!</v>
      </c>
      <c r="F874" s="3" t="str">
        <f>VLOOKUP(B874,Hoja1!A:G,7,FALSE)</f>
        <v>SUGEY DIAZ TRIANA</v>
      </c>
      <c r="G874" s="11">
        <v>46063</v>
      </c>
      <c r="H874" s="12">
        <v>8</v>
      </c>
      <c r="I874" s="12">
        <v>240</v>
      </c>
      <c r="J874" s="13">
        <v>46063</v>
      </c>
      <c r="K874" s="5"/>
      <c r="L874" s="13">
        <v>46275</v>
      </c>
      <c r="M874" s="14"/>
      <c r="N874" s="15">
        <f t="shared" ref="N874:N937" si="179">+L874+M874</f>
        <v>46275</v>
      </c>
      <c r="O874" s="16">
        <v>38400000</v>
      </c>
      <c r="P874" s="17"/>
      <c r="Q874" s="17">
        <f t="shared" ref="Q874:Q918" si="180">+O874+P874</f>
        <v>38400000</v>
      </c>
      <c r="R874" s="18">
        <f t="shared" si="170"/>
        <v>4800000</v>
      </c>
      <c r="S874" s="17">
        <f t="shared" si="171"/>
        <v>160000</v>
      </c>
      <c r="T874" s="19">
        <f t="shared" si="178"/>
        <v>4800000</v>
      </c>
      <c r="U874" s="20">
        <v>2</v>
      </c>
      <c r="V874" s="20">
        <v>9</v>
      </c>
      <c r="W874" s="20">
        <f>21+30</f>
        <v>51</v>
      </c>
      <c r="X874" s="21">
        <f t="shared" si="172"/>
        <v>0.21249999999999999</v>
      </c>
      <c r="Y874" s="22">
        <f t="shared" ca="1" si="173"/>
        <v>0.34166666666666667</v>
      </c>
      <c r="Z874" s="26" t="s">
        <v>4244</v>
      </c>
      <c r="AA874" s="26">
        <f>VLOOKUP(B874,Hoja2!A:H,8,FALSE)</f>
        <v>1935</v>
      </c>
      <c r="AB874" s="27">
        <v>46063</v>
      </c>
      <c r="AC874" s="26"/>
      <c r="AD874" s="27"/>
      <c r="AE874" s="24"/>
      <c r="AF874" s="24" t="s">
        <v>8</v>
      </c>
      <c r="AG874" s="24">
        <f>VLOOKUP(B874,ARL!A:Z,22,FALSE)</f>
        <v>1</v>
      </c>
      <c r="AH874" s="25" t="str">
        <f t="shared" ca="1" si="174"/>
        <v>VIGENTE</v>
      </c>
      <c r="AI874" s="44"/>
      <c r="AJ874" s="44"/>
      <c r="AK874" s="44"/>
      <c r="AL874" s="44"/>
      <c r="AM874" s="44"/>
      <c r="AN874" s="23"/>
      <c r="AO874" s="8" t="s">
        <v>2</v>
      </c>
      <c r="AP874" s="23">
        <v>46113</v>
      </c>
      <c r="AQ874" s="45"/>
      <c r="AR874" s="41">
        <v>51118001</v>
      </c>
      <c r="AS874" s="41">
        <v>24361502</v>
      </c>
      <c r="AT874" s="41"/>
      <c r="AU874" s="40"/>
    </row>
    <row r="875" spans="1:47" ht="48">
      <c r="A875" s="9" t="s">
        <v>9</v>
      </c>
      <c r="B875" s="10" t="s">
        <v>3698</v>
      </c>
      <c r="C875" s="6" t="str">
        <f>VLOOKUP(B875,Hoja1!A:G,3,FALSE)</f>
        <v>ANGIE LORENA GONZALEZ ZAPATA</v>
      </c>
      <c r="D875" s="6" t="str">
        <f>VLOOKUP(B875,Hoja1!A:G,5,FALSE)</f>
        <v>WILSON MAURICIO YANGUMA LOZANO</v>
      </c>
      <c r="E875" s="6" t="e">
        <f>_xlfn.XLOOKUP(B875,#REF!,#REF!," ")</f>
        <v>#REF!</v>
      </c>
      <c r="F875" s="3" t="str">
        <f>VLOOKUP(B875,Hoja1!A:G,7,FALSE)</f>
        <v>SUGEY DIAZ TRIANA</v>
      </c>
      <c r="G875" s="11"/>
      <c r="H875" s="12">
        <v>8</v>
      </c>
      <c r="I875" s="12">
        <v>240</v>
      </c>
      <c r="J875" s="13"/>
      <c r="K875" s="5"/>
      <c r="L875" s="13"/>
      <c r="M875" s="14"/>
      <c r="N875" s="15">
        <f t="shared" si="179"/>
        <v>0</v>
      </c>
      <c r="O875" s="16"/>
      <c r="P875" s="17"/>
      <c r="Q875" s="17">
        <f t="shared" si="180"/>
        <v>0</v>
      </c>
      <c r="R875" s="18">
        <f t="shared" si="170"/>
        <v>0</v>
      </c>
      <c r="S875" s="17">
        <f t="shared" si="171"/>
        <v>0</v>
      </c>
      <c r="T875" s="19">
        <f t="shared" si="178"/>
        <v>0</v>
      </c>
      <c r="U875" s="20">
        <v>1</v>
      </c>
      <c r="V875" s="20">
        <v>9</v>
      </c>
      <c r="W875" s="20"/>
      <c r="X875" s="21">
        <f t="shared" si="172"/>
        <v>0</v>
      </c>
      <c r="Y875" s="22">
        <f t="shared" ca="1" si="173"/>
        <v>192.27083333333334</v>
      </c>
      <c r="Z875" s="26" t="s">
        <v>4660</v>
      </c>
      <c r="AA875" s="26">
        <f>VLOOKUP(B875,Hoja2!A:H,8,FALSE)</f>
        <v>1925</v>
      </c>
      <c r="AB875" s="27">
        <v>46063</v>
      </c>
      <c r="AC875" s="26"/>
      <c r="AD875" s="27"/>
      <c r="AE875" s="24"/>
      <c r="AF875" s="24"/>
      <c r="AG875" s="24">
        <f>VLOOKUP(B875,ARL!A:Z,22,FALSE)</f>
        <v>2</v>
      </c>
      <c r="AH875" s="25" t="str">
        <f t="shared" ca="1" si="174"/>
        <v>TERMINADO</v>
      </c>
      <c r="AI875" s="44"/>
      <c r="AJ875" s="44"/>
      <c r="AK875" s="44"/>
      <c r="AL875" s="44"/>
      <c r="AM875" s="44"/>
      <c r="AN875" s="23"/>
      <c r="AO875" s="8"/>
      <c r="AP875" s="23"/>
      <c r="AQ875" s="45"/>
      <c r="AR875" s="41">
        <v>51118001</v>
      </c>
      <c r="AS875" s="41">
        <v>24361502</v>
      </c>
      <c r="AT875" s="41"/>
      <c r="AU875" s="40"/>
    </row>
    <row r="876" spans="1:47" ht="36">
      <c r="A876" s="9" t="s">
        <v>9</v>
      </c>
      <c r="B876" s="10" t="s">
        <v>3702</v>
      </c>
      <c r="C876" s="6" t="str">
        <f>VLOOKUP(B876,Hoja1!A:G,3,FALSE)</f>
        <v>JOSE MISAEL NOVOA</v>
      </c>
      <c r="D876" s="6" t="str">
        <f>VLOOKUP(B876,Hoja1!A:G,5,FALSE)</f>
        <v>AHYDA ROCIO QUIROGA PIRAQUIVE</v>
      </c>
      <c r="E876" s="6" t="e">
        <f>_xlfn.XLOOKUP(B876,#REF!,#REF!," ")</f>
        <v>#REF!</v>
      </c>
      <c r="F876" s="3" t="str">
        <f>VLOOKUP(B876,Hoja1!A:G,7,FALSE)</f>
        <v>VICTOR MAURICIO ARDILA RODRIGUEZ</v>
      </c>
      <c r="G876" s="11">
        <v>46052</v>
      </c>
      <c r="H876" s="12">
        <v>8</v>
      </c>
      <c r="I876" s="12">
        <v>240</v>
      </c>
      <c r="J876" s="13">
        <v>46064</v>
      </c>
      <c r="K876" s="5"/>
      <c r="L876" s="13">
        <v>46305</v>
      </c>
      <c r="M876" s="14"/>
      <c r="N876" s="15">
        <f t="shared" si="179"/>
        <v>46305</v>
      </c>
      <c r="O876" s="16">
        <v>24760000</v>
      </c>
      <c r="P876" s="17"/>
      <c r="Q876" s="17">
        <f t="shared" si="180"/>
        <v>24760000</v>
      </c>
      <c r="R876" s="18">
        <f t="shared" si="170"/>
        <v>3095000</v>
      </c>
      <c r="S876" s="17">
        <f t="shared" si="171"/>
        <v>103166.66666666667</v>
      </c>
      <c r="T876" s="19">
        <f>30*S876</f>
        <v>3095000</v>
      </c>
      <c r="U876" s="20">
        <v>2</v>
      </c>
      <c r="V876" s="20">
        <v>9</v>
      </c>
      <c r="W876" s="20">
        <f>20+30</f>
        <v>50</v>
      </c>
      <c r="X876" s="21">
        <f t="shared" si="172"/>
        <v>0.20833333333333334</v>
      </c>
      <c r="Y876" s="22">
        <f t="shared" ca="1" si="173"/>
        <v>0.33750000000000002</v>
      </c>
      <c r="Z876" s="26" t="s">
        <v>4302</v>
      </c>
      <c r="AA876" s="26">
        <f>VLOOKUP(B876,Hoja2!A:H,8,FALSE)</f>
        <v>2029</v>
      </c>
      <c r="AB876" s="27">
        <v>46064</v>
      </c>
      <c r="AC876" s="26"/>
      <c r="AD876" s="27"/>
      <c r="AE876" s="24" t="s">
        <v>4</v>
      </c>
      <c r="AF876" s="24" t="s">
        <v>8</v>
      </c>
      <c r="AG876" s="24">
        <f>VLOOKUP(B876,ARL!A:Z,22,FALSE)</f>
        <v>5</v>
      </c>
      <c r="AH876" s="25" t="str">
        <f t="shared" ca="1" si="174"/>
        <v>VIGENTE</v>
      </c>
      <c r="AI876" s="44"/>
      <c r="AJ876" s="44"/>
      <c r="AK876" s="44"/>
      <c r="AL876" s="44"/>
      <c r="AM876" s="44"/>
      <c r="AN876" s="23"/>
      <c r="AO876" s="8" t="s">
        <v>2</v>
      </c>
      <c r="AP876" s="23">
        <v>46110</v>
      </c>
      <c r="AQ876" s="45" t="s">
        <v>0</v>
      </c>
      <c r="AR876" s="41">
        <v>51118001</v>
      </c>
      <c r="AS876" s="41">
        <v>24361502</v>
      </c>
      <c r="AT876" s="41" t="s">
        <v>5780</v>
      </c>
      <c r="AU876" s="40" t="s">
        <v>5472</v>
      </c>
    </row>
    <row r="877" spans="1:47" ht="48">
      <c r="A877" s="9" t="s">
        <v>9</v>
      </c>
      <c r="B877" s="10" t="s">
        <v>3707</v>
      </c>
      <c r="C877" s="6" t="str">
        <f>VLOOKUP(B877,Hoja1!A:G,3,FALSE)</f>
        <v>MARYSOL CIFUENTES POVEDA</v>
      </c>
      <c r="D877" s="6" t="str">
        <f>VLOOKUP(B877,Hoja1!A:G,5,FALSE)</f>
        <v>WILSON MAURICIO YANGUMA LOZANO</v>
      </c>
      <c r="E877" s="6" t="e">
        <f>_xlfn.XLOOKUP(B877,#REF!,#REF!," ")</f>
        <v>#REF!</v>
      </c>
      <c r="F877" s="3" t="str">
        <f>VLOOKUP(B877,Hoja1!A:G,7,FALSE)</f>
        <v>SUGEY DIAZ TRIANA</v>
      </c>
      <c r="G877" s="11">
        <v>46052</v>
      </c>
      <c r="H877" s="12">
        <v>8</v>
      </c>
      <c r="I877" s="12">
        <v>240</v>
      </c>
      <c r="J877" s="13">
        <v>46064</v>
      </c>
      <c r="K877" s="5"/>
      <c r="L877" s="13">
        <v>46305</v>
      </c>
      <c r="M877" s="14"/>
      <c r="N877" s="15">
        <f t="shared" si="179"/>
        <v>46305</v>
      </c>
      <c r="O877" s="16">
        <v>23200000</v>
      </c>
      <c r="P877" s="17">
        <v>2</v>
      </c>
      <c r="Q877" s="17">
        <f t="shared" si="180"/>
        <v>23200002</v>
      </c>
      <c r="R877" s="18">
        <f t="shared" si="170"/>
        <v>2900000.25</v>
      </c>
      <c r="S877" s="17">
        <f t="shared" si="171"/>
        <v>96666.675000000003</v>
      </c>
      <c r="T877" s="19">
        <f>30*S877</f>
        <v>2900000.25</v>
      </c>
      <c r="U877" s="20">
        <v>2</v>
      </c>
      <c r="V877" s="20">
        <v>9</v>
      </c>
      <c r="W877" s="20">
        <f>20+30</f>
        <v>50</v>
      </c>
      <c r="X877" s="21">
        <f t="shared" si="172"/>
        <v>0.20833333333333334</v>
      </c>
      <c r="Y877" s="22">
        <f t="shared" ca="1" si="173"/>
        <v>0.33750000000000002</v>
      </c>
      <c r="Z877" s="26" t="s">
        <v>4660</v>
      </c>
      <c r="AA877" s="26">
        <f>VLOOKUP(B877,Hoja2!A:H,8,FALSE)</f>
        <v>2043</v>
      </c>
      <c r="AB877" s="27">
        <v>46064</v>
      </c>
      <c r="AC877" s="26"/>
      <c r="AD877" s="27"/>
      <c r="AE877" s="24"/>
      <c r="AF877" s="24" t="s">
        <v>9</v>
      </c>
      <c r="AG877" s="24">
        <f>VLOOKUP(B877,ARL!A:Z,22,FALSE)</f>
        <v>2</v>
      </c>
      <c r="AH877" s="25" t="str">
        <f t="shared" ca="1" si="174"/>
        <v>VIGENTE</v>
      </c>
      <c r="AI877" s="44"/>
      <c r="AJ877" s="44"/>
      <c r="AK877" s="44"/>
      <c r="AL877" s="44"/>
      <c r="AM877" s="44"/>
      <c r="AN877" s="23"/>
      <c r="AO877" s="8" t="s">
        <v>2</v>
      </c>
      <c r="AP877" s="23">
        <v>46113</v>
      </c>
      <c r="AQ877" s="45"/>
      <c r="AR877" s="41">
        <v>51118001</v>
      </c>
      <c r="AS877" s="41">
        <v>24361502</v>
      </c>
      <c r="AT877" s="41"/>
      <c r="AU877" s="40"/>
    </row>
    <row r="878" spans="1:47" ht="24">
      <c r="A878" s="9" t="s">
        <v>9</v>
      </c>
      <c r="B878" s="10" t="s">
        <v>3711</v>
      </c>
      <c r="C878" s="6" t="str">
        <f>VLOOKUP(B878,Hoja1!A:G,3,FALSE)</f>
        <v>MIGUEL BRANDON LOPEZ CRUZ</v>
      </c>
      <c r="D878" s="6" t="str">
        <f>VLOOKUP(B878,Hoja1!A:G,5,FALSE)</f>
        <v>NATALY SUAREZ BARRANTES</v>
      </c>
      <c r="E878" s="6" t="s">
        <v>997</v>
      </c>
      <c r="F878" s="3" t="str">
        <f>VLOOKUP(B878,Hoja1!A:G,7,FALSE)</f>
        <v>FERNANDO SOTELO AVILA</v>
      </c>
      <c r="G878" s="11">
        <v>46052</v>
      </c>
      <c r="H878" s="12">
        <v>8</v>
      </c>
      <c r="I878" s="12">
        <v>240</v>
      </c>
      <c r="J878" s="13">
        <v>46064</v>
      </c>
      <c r="K878" s="5"/>
      <c r="L878" s="13">
        <v>46305</v>
      </c>
      <c r="M878" s="14"/>
      <c r="N878" s="15">
        <f t="shared" si="179"/>
        <v>46305</v>
      </c>
      <c r="O878" s="16">
        <v>54400000</v>
      </c>
      <c r="P878" s="17"/>
      <c r="Q878" s="17">
        <f t="shared" si="180"/>
        <v>54400000</v>
      </c>
      <c r="R878" s="18">
        <f t="shared" si="170"/>
        <v>6800000</v>
      </c>
      <c r="S878" s="17">
        <f t="shared" si="171"/>
        <v>226666.66666666666</v>
      </c>
      <c r="T878" s="19">
        <f>R878</f>
        <v>6800000</v>
      </c>
      <c r="U878" s="101">
        <v>2</v>
      </c>
      <c r="V878" s="20">
        <v>9</v>
      </c>
      <c r="W878" s="20">
        <f>20+30</f>
        <v>50</v>
      </c>
      <c r="X878" s="21">
        <f t="shared" si="172"/>
        <v>0.20833333333333334</v>
      </c>
      <c r="Y878" s="22">
        <f t="shared" ca="1" si="173"/>
        <v>0.33750000000000002</v>
      </c>
      <c r="Z878" s="26" t="s">
        <v>4386</v>
      </c>
      <c r="AA878" s="26">
        <f>VLOOKUP(B878,Hoja2!A:H,8,FALSE)</f>
        <v>1993</v>
      </c>
      <c r="AB878" s="27">
        <v>46064</v>
      </c>
      <c r="AC878" s="26"/>
      <c r="AD878" s="27"/>
      <c r="AE878" s="24" t="s">
        <v>4</v>
      </c>
      <c r="AF878" s="24" t="s">
        <v>8</v>
      </c>
      <c r="AG878" s="24">
        <f>VLOOKUP(B878,ARL!A:Z,22,FALSE)</f>
        <v>4</v>
      </c>
      <c r="AH878" s="25" t="str">
        <f t="shared" ca="1" si="174"/>
        <v>VIGENTE</v>
      </c>
      <c r="AI878" s="44"/>
      <c r="AJ878" s="44"/>
      <c r="AK878" s="44"/>
      <c r="AL878" s="44"/>
      <c r="AM878" s="44"/>
      <c r="AN878" s="23">
        <v>46113</v>
      </c>
      <c r="AO878" s="8" t="s">
        <v>2</v>
      </c>
      <c r="AP878" s="23">
        <v>46118</v>
      </c>
      <c r="AQ878" s="45" t="s">
        <v>0</v>
      </c>
      <c r="AR878" s="41">
        <v>51118001</v>
      </c>
      <c r="AS878" s="41">
        <v>24361502</v>
      </c>
      <c r="AT878" s="41" t="s">
        <v>5407</v>
      </c>
      <c r="AU878" s="40" t="s">
        <v>5781</v>
      </c>
    </row>
    <row r="879" spans="1:47" ht="36">
      <c r="A879" s="9" t="s">
        <v>9</v>
      </c>
      <c r="B879" s="10" t="s">
        <v>3716</v>
      </c>
      <c r="C879" s="6" t="str">
        <f>VLOOKUP(B879,Hoja1!A:G,3,FALSE)</f>
        <v>JUAN CARLOS MORENO JIMENEZ</v>
      </c>
      <c r="D879" s="6" t="str">
        <f>VLOOKUP(B879,Hoja1!A:G,5,FALSE)</f>
        <v>ESTHEFANY CHAVERRA MOSQUERA</v>
      </c>
      <c r="E879" s="6" t="s">
        <v>353</v>
      </c>
      <c r="F879" s="3" t="str">
        <f>VLOOKUP(B879,Hoja1!A:G,7,FALSE)</f>
        <v>FERNANDO SOTELO AVILA</v>
      </c>
      <c r="G879" s="11">
        <v>46051</v>
      </c>
      <c r="H879" s="12">
        <v>8</v>
      </c>
      <c r="I879" s="12">
        <v>240</v>
      </c>
      <c r="J879" s="13">
        <v>46063</v>
      </c>
      <c r="K879" s="5"/>
      <c r="L879" s="13">
        <v>46304</v>
      </c>
      <c r="M879" s="14"/>
      <c r="N879" s="15">
        <f t="shared" si="179"/>
        <v>46304</v>
      </c>
      <c r="O879" s="16">
        <v>72000000</v>
      </c>
      <c r="P879" s="17"/>
      <c r="Q879" s="17">
        <f t="shared" si="180"/>
        <v>72000000</v>
      </c>
      <c r="R879" s="18">
        <f t="shared" si="170"/>
        <v>9000000</v>
      </c>
      <c r="S879" s="17">
        <f t="shared" si="171"/>
        <v>300000</v>
      </c>
      <c r="T879" s="19">
        <f>R879</f>
        <v>9000000</v>
      </c>
      <c r="U879" s="20">
        <v>2</v>
      </c>
      <c r="V879" s="20">
        <v>9</v>
      </c>
      <c r="W879" s="20">
        <f>21+30</f>
        <v>51</v>
      </c>
      <c r="X879" s="21">
        <f t="shared" si="172"/>
        <v>0.21249999999999999</v>
      </c>
      <c r="Y879" s="22">
        <f t="shared" ca="1" si="173"/>
        <v>0.34166666666666667</v>
      </c>
      <c r="Z879" s="26" t="s">
        <v>4519</v>
      </c>
      <c r="AA879" s="26">
        <f>VLOOKUP(B879,Hoja2!A:H,8,FALSE)</f>
        <v>1970</v>
      </c>
      <c r="AB879" s="27">
        <v>46063</v>
      </c>
      <c r="AC879" s="26"/>
      <c r="AD879" s="27"/>
      <c r="AE879" s="24" t="s">
        <v>4</v>
      </c>
      <c r="AF879" s="24" t="s">
        <v>6</v>
      </c>
      <c r="AG879" s="24">
        <f>VLOOKUP(B879,ARL!A:Z,22,FALSE)</f>
        <v>1</v>
      </c>
      <c r="AH879" s="25" t="str">
        <f t="shared" ca="1" si="174"/>
        <v>VIGENTE</v>
      </c>
      <c r="AI879" s="44"/>
      <c r="AJ879" s="44"/>
      <c r="AK879" s="44"/>
      <c r="AL879" s="44"/>
      <c r="AM879" s="44"/>
      <c r="AN879" s="23"/>
      <c r="AO879" s="8" t="s">
        <v>2</v>
      </c>
      <c r="AP879" s="23">
        <v>46109</v>
      </c>
      <c r="AQ879" s="45" t="s">
        <v>0</v>
      </c>
      <c r="AR879" s="41">
        <v>51118001</v>
      </c>
      <c r="AS879" s="41">
        <v>24361502</v>
      </c>
      <c r="AT879" s="41" t="s">
        <v>5407</v>
      </c>
      <c r="AU879" s="40"/>
    </row>
    <row r="880" spans="1:47" ht="48">
      <c r="A880" s="9" t="s">
        <v>9</v>
      </c>
      <c r="B880" s="10" t="s">
        <v>3987</v>
      </c>
      <c r="C880" s="6" t="str">
        <f>VLOOKUP(B880,Hoja1!A:G,3,FALSE)</f>
        <v>VERONICA NAVARRO OSORIO</v>
      </c>
      <c r="D880" s="6" t="str">
        <f>VLOOKUP(B880,Hoja1!A:G,5,FALSE)</f>
        <v>WILSON MAURICIO YANGUMA LOZANO</v>
      </c>
      <c r="E880" s="6" t="e">
        <f>_xlfn.XLOOKUP(B880,#REF!,#REF!," ")</f>
        <v>#REF!</v>
      </c>
      <c r="F880" s="3" t="str">
        <f>VLOOKUP(B880,Hoja1!A:G,7,FALSE)</f>
        <v>SUGEY DIAZ TRIANA</v>
      </c>
      <c r="G880" s="11">
        <v>46052</v>
      </c>
      <c r="H880" s="12">
        <v>8</v>
      </c>
      <c r="I880" s="12">
        <v>240</v>
      </c>
      <c r="J880" s="13">
        <v>46063</v>
      </c>
      <c r="K880" s="5"/>
      <c r="L880" s="13">
        <v>46304</v>
      </c>
      <c r="M880" s="14"/>
      <c r="N880" s="15">
        <f t="shared" si="179"/>
        <v>46304</v>
      </c>
      <c r="O880" s="16">
        <v>38400000</v>
      </c>
      <c r="P880" s="17"/>
      <c r="Q880" s="17">
        <f t="shared" si="180"/>
        <v>38400000</v>
      </c>
      <c r="R880" s="18">
        <f t="shared" si="170"/>
        <v>4800000</v>
      </c>
      <c r="S880" s="17">
        <f t="shared" si="171"/>
        <v>160000</v>
      </c>
      <c r="T880" s="19">
        <f>30*S880</f>
        <v>4800000</v>
      </c>
      <c r="U880" s="20">
        <v>2</v>
      </c>
      <c r="V880" s="20">
        <v>9</v>
      </c>
      <c r="W880" s="20">
        <f>21+30</f>
        <v>51</v>
      </c>
      <c r="X880" s="21">
        <f t="shared" si="172"/>
        <v>0.21249999999999999</v>
      </c>
      <c r="Y880" s="22">
        <f t="shared" ca="1" si="173"/>
        <v>0.34166666666666667</v>
      </c>
      <c r="Z880" s="26" t="s">
        <v>4931</v>
      </c>
      <c r="AA880" s="26">
        <f>VLOOKUP(B880,Hoja2!A:H,8,FALSE)</f>
        <v>1877</v>
      </c>
      <c r="AB880" s="27">
        <v>46063</v>
      </c>
      <c r="AC880" s="26"/>
      <c r="AD880" s="27"/>
      <c r="AE880" s="24"/>
      <c r="AF880" s="24" t="s">
        <v>8</v>
      </c>
      <c r="AG880" s="24">
        <f>VLOOKUP(B880,ARL!A:Z,22,FALSE)</f>
        <v>1</v>
      </c>
      <c r="AH880" s="25" t="str">
        <f t="shared" ca="1" si="174"/>
        <v>VIGENTE</v>
      </c>
      <c r="AI880" s="44"/>
      <c r="AJ880" s="44"/>
      <c r="AK880" s="44"/>
      <c r="AL880" s="44"/>
      <c r="AM880" s="44"/>
      <c r="AN880" s="23"/>
      <c r="AO880" s="8" t="s">
        <v>2</v>
      </c>
      <c r="AP880" s="23">
        <v>46113</v>
      </c>
      <c r="AQ880" s="45"/>
      <c r="AR880" s="41">
        <v>51118001</v>
      </c>
      <c r="AS880" s="41">
        <v>24361502</v>
      </c>
      <c r="AT880" s="41"/>
      <c r="AU880" s="40"/>
    </row>
    <row r="881" spans="1:47" ht="36">
      <c r="A881" s="9" t="s">
        <v>9</v>
      </c>
      <c r="B881" s="10" t="s">
        <v>3722</v>
      </c>
      <c r="C881" s="6" t="str">
        <f>VLOOKUP(B881,Hoja1!A:G,3,FALSE)</f>
        <v>MARIA YULIANA BOHÓRQUEZ ZAPATA</v>
      </c>
      <c r="D881" s="6" t="str">
        <f>VLOOKUP(B881,Hoja1!A:G,5,FALSE)</f>
        <v>ESTHEFANY CHAVERRA MOSQUERA</v>
      </c>
      <c r="E881" s="6" t="s">
        <v>353</v>
      </c>
      <c r="F881" s="3" t="str">
        <f>VLOOKUP(B881,Hoja1!A:G,7,FALSE)</f>
        <v>FERNANDO SOTELO AVILA</v>
      </c>
      <c r="G881" s="11">
        <v>46052</v>
      </c>
      <c r="H881" s="12">
        <v>8</v>
      </c>
      <c r="I881" s="12">
        <v>240</v>
      </c>
      <c r="J881" s="13">
        <v>46064</v>
      </c>
      <c r="K881" s="5"/>
      <c r="L881" s="13">
        <v>46305</v>
      </c>
      <c r="M881" s="14"/>
      <c r="N881" s="15">
        <f t="shared" si="179"/>
        <v>46305</v>
      </c>
      <c r="O881" s="16">
        <v>72000000</v>
      </c>
      <c r="P881" s="17"/>
      <c r="Q881" s="17">
        <f t="shared" si="180"/>
        <v>72000000</v>
      </c>
      <c r="R881" s="18">
        <f t="shared" si="170"/>
        <v>9000000</v>
      </c>
      <c r="S881" s="17">
        <f t="shared" si="171"/>
        <v>300000</v>
      </c>
      <c r="T881" s="19">
        <f>R881</f>
        <v>9000000</v>
      </c>
      <c r="U881" s="20">
        <v>2</v>
      </c>
      <c r="V881" s="20">
        <v>9</v>
      </c>
      <c r="W881" s="20">
        <f>20+30</f>
        <v>50</v>
      </c>
      <c r="X881" s="21">
        <f t="shared" si="172"/>
        <v>0.20833333333333334</v>
      </c>
      <c r="Y881" s="22">
        <f t="shared" ca="1" si="173"/>
        <v>0.33750000000000002</v>
      </c>
      <c r="Z881" s="26" t="s">
        <v>4386</v>
      </c>
      <c r="AA881" s="26">
        <f>VLOOKUP(B881,Hoja2!A:H,8,FALSE)</f>
        <v>1994</v>
      </c>
      <c r="AB881" s="27">
        <v>46064</v>
      </c>
      <c r="AC881" s="26"/>
      <c r="AD881" s="27"/>
      <c r="AE881" s="24" t="s">
        <v>6</v>
      </c>
      <c r="AF881" s="24" t="s">
        <v>8</v>
      </c>
      <c r="AG881" s="24">
        <f>VLOOKUP(B881,ARL!A:Z,22,FALSE)</f>
        <v>1</v>
      </c>
      <c r="AH881" s="25" t="str">
        <f t="shared" ca="1" si="174"/>
        <v>VIGENTE</v>
      </c>
      <c r="AI881" s="44"/>
      <c r="AJ881" s="44"/>
      <c r="AK881" s="44"/>
      <c r="AL881" s="44"/>
      <c r="AM881" s="44"/>
      <c r="AN881" s="23"/>
      <c r="AO881" s="8" t="s">
        <v>2</v>
      </c>
      <c r="AP881" s="23">
        <v>46111</v>
      </c>
      <c r="AQ881" s="45" t="s">
        <v>0</v>
      </c>
      <c r="AR881" s="41">
        <v>51118001</v>
      </c>
      <c r="AS881" s="41">
        <v>24361502</v>
      </c>
      <c r="AT881" s="41" t="s">
        <v>5407</v>
      </c>
      <c r="AU881" s="40"/>
    </row>
    <row r="882" spans="1:47" ht="36">
      <c r="A882" s="9" t="s">
        <v>9</v>
      </c>
      <c r="B882" s="10" t="s">
        <v>3727</v>
      </c>
      <c r="C882" s="6" t="str">
        <f>VLOOKUP(B882,Hoja1!A:G,3,FALSE)</f>
        <v>JUAN DAVID HERNANDEZ RIVERA</v>
      </c>
      <c r="D882" s="6" t="str">
        <f>VLOOKUP(B882,Hoja1!A:G,5,FALSE)</f>
        <v>JAIR ENRIQUE CAMACHO ARROYO</v>
      </c>
      <c r="E882" s="6" t="e">
        <f>_xlfn.XLOOKUP(B882,#REF!,#REF!," ")</f>
        <v>#REF!</v>
      </c>
      <c r="F882" s="3" t="str">
        <f>VLOOKUP(B882,Hoja1!A:G,7,FALSE)</f>
        <v>FRANCY YOBANA GARCIA DAZA</v>
      </c>
      <c r="G882" s="11">
        <v>46052</v>
      </c>
      <c r="H882" s="12">
        <v>8</v>
      </c>
      <c r="I882" s="12">
        <v>240</v>
      </c>
      <c r="J882" s="13">
        <v>46064</v>
      </c>
      <c r="K882" s="5"/>
      <c r="L882" s="13">
        <v>46305</v>
      </c>
      <c r="M882" s="14"/>
      <c r="N882" s="15">
        <f t="shared" si="179"/>
        <v>46305</v>
      </c>
      <c r="O882" s="16">
        <v>24760000</v>
      </c>
      <c r="P882" s="17"/>
      <c r="Q882" s="17">
        <f t="shared" si="180"/>
        <v>24760000</v>
      </c>
      <c r="R882" s="18">
        <f t="shared" si="170"/>
        <v>3095000</v>
      </c>
      <c r="S882" s="17">
        <f t="shared" si="171"/>
        <v>103166.66666666667</v>
      </c>
      <c r="T882" s="19">
        <v>3095000</v>
      </c>
      <c r="U882" s="20">
        <v>2</v>
      </c>
      <c r="V882" s="20">
        <v>9</v>
      </c>
      <c r="W882" s="20">
        <f>20+30</f>
        <v>50</v>
      </c>
      <c r="X882" s="21">
        <f t="shared" si="172"/>
        <v>0.20833333333333334</v>
      </c>
      <c r="Y882" s="22">
        <f t="shared" ca="1" si="173"/>
        <v>0.33750000000000002</v>
      </c>
      <c r="Z882" s="26" t="s">
        <v>4373</v>
      </c>
      <c r="AA882" s="26">
        <f>VLOOKUP(B882,Hoja2!A:H,8,FALSE)</f>
        <v>1998</v>
      </c>
      <c r="AB882" s="27">
        <v>46064</v>
      </c>
      <c r="AC882" s="26"/>
      <c r="AD882" s="27"/>
      <c r="AE882" s="24" t="s">
        <v>8</v>
      </c>
      <c r="AF882" s="24" t="s">
        <v>9</v>
      </c>
      <c r="AG882" s="24">
        <f>VLOOKUP(B882,ARL!A:Z,22,FALSE)</f>
        <v>5</v>
      </c>
      <c r="AH882" s="25" t="str">
        <f t="shared" ca="1" si="174"/>
        <v>VIGENTE</v>
      </c>
      <c r="AI882" s="44"/>
      <c r="AJ882" s="44"/>
      <c r="AK882" s="44"/>
      <c r="AL882" s="44"/>
      <c r="AM882" s="44"/>
      <c r="AN882" s="23"/>
      <c r="AO882" s="8" t="s">
        <v>2</v>
      </c>
      <c r="AP882" s="23">
        <v>46111</v>
      </c>
      <c r="AQ882" s="45" t="s">
        <v>0</v>
      </c>
      <c r="AR882" s="41">
        <v>51118001</v>
      </c>
      <c r="AS882" s="41">
        <v>24361502</v>
      </c>
      <c r="AT882" s="41" t="s">
        <v>5505</v>
      </c>
      <c r="AU882" s="40"/>
    </row>
    <row r="883" spans="1:47" ht="36">
      <c r="A883" s="9" t="s">
        <v>9</v>
      </c>
      <c r="B883" s="10" t="s">
        <v>3731</v>
      </c>
      <c r="C883" s="6" t="str">
        <f>VLOOKUP(B883,Hoja1!A:G,3,FALSE)</f>
        <v>YURLEY LILIANA HURTADO LEON</v>
      </c>
      <c r="D883" s="6" t="str">
        <f>VLOOKUP(B883,Hoja1!A:G,5,FALSE)</f>
        <v>CRISTIAN SNEIDER PORRAS GOMEZ</v>
      </c>
      <c r="E883" s="6" t="e">
        <f>_xlfn.XLOOKUP(B883,#REF!,#REF!," ")</f>
        <v>#REF!</v>
      </c>
      <c r="F883" s="3" t="str">
        <f>VLOOKUP(B883,Hoja1!A:G,7,FALSE)</f>
        <v>VICTOR MAURICIO ARDILA RODRIGUEZ</v>
      </c>
      <c r="G883" s="11">
        <v>46052</v>
      </c>
      <c r="H883" s="12">
        <v>8</v>
      </c>
      <c r="I883" s="12">
        <v>240</v>
      </c>
      <c r="J883" s="13">
        <v>46064</v>
      </c>
      <c r="K883" s="5"/>
      <c r="L883" s="13">
        <v>46305</v>
      </c>
      <c r="M883" s="14"/>
      <c r="N883" s="15">
        <f t="shared" si="179"/>
        <v>46305</v>
      </c>
      <c r="O883" s="16">
        <v>44800000</v>
      </c>
      <c r="P883" s="17"/>
      <c r="Q883" s="17">
        <f t="shared" si="180"/>
        <v>44800000</v>
      </c>
      <c r="R883" s="18">
        <f t="shared" si="170"/>
        <v>5600000</v>
      </c>
      <c r="S883" s="17">
        <f t="shared" si="171"/>
        <v>186666.66666666666</v>
      </c>
      <c r="T883" s="19">
        <f>30*S883</f>
        <v>5600000</v>
      </c>
      <c r="U883" s="20">
        <v>2</v>
      </c>
      <c r="V883" s="20">
        <v>9</v>
      </c>
      <c r="W883" s="20">
        <f>20+30</f>
        <v>50</v>
      </c>
      <c r="X883" s="21">
        <f t="shared" si="172"/>
        <v>0.20833333333333334</v>
      </c>
      <c r="Y883" s="22">
        <f t="shared" ca="1" si="173"/>
        <v>0.33750000000000002</v>
      </c>
      <c r="Z883" s="26" t="s">
        <v>4917</v>
      </c>
      <c r="AA883" s="26">
        <f>VLOOKUP(B883,Hoja2!A:H,8,FALSE)</f>
        <v>2045</v>
      </c>
      <c r="AB883" s="27">
        <v>46064</v>
      </c>
      <c r="AC883" s="26"/>
      <c r="AD883" s="27"/>
      <c r="AE883" s="24" t="s">
        <v>4</v>
      </c>
      <c r="AF883" s="24" t="s">
        <v>9</v>
      </c>
      <c r="AG883" s="24">
        <f>VLOOKUP(B883,ARL!A:Z,22,FALSE)</f>
        <v>1</v>
      </c>
      <c r="AH883" s="25" t="str">
        <f t="shared" ca="1" si="174"/>
        <v>VIGENTE</v>
      </c>
      <c r="AI883" s="44"/>
      <c r="AJ883" s="44"/>
      <c r="AK883" s="44"/>
      <c r="AL883" s="44"/>
      <c r="AM883" s="44"/>
      <c r="AN883" s="23">
        <v>46117</v>
      </c>
      <c r="AO883" s="8" t="s">
        <v>2</v>
      </c>
      <c r="AP883" s="23">
        <v>46118</v>
      </c>
      <c r="AQ883" s="45" t="s">
        <v>0</v>
      </c>
      <c r="AR883" s="41">
        <v>51118001</v>
      </c>
      <c r="AS883" s="41">
        <v>24361502</v>
      </c>
      <c r="AT883" s="41" t="s">
        <v>5407</v>
      </c>
      <c r="AU883" s="40" t="s">
        <v>5782</v>
      </c>
    </row>
    <row r="884" spans="1:47" ht="36">
      <c r="A884" s="9" t="s">
        <v>9</v>
      </c>
      <c r="B884" s="10" t="s">
        <v>3735</v>
      </c>
      <c r="C884" s="6" t="str">
        <f>VLOOKUP(B884,Hoja1!A:G,3,FALSE)</f>
        <v>DINA VANESSA GUERRA RAMIREZ</v>
      </c>
      <c r="D884" s="6" t="str">
        <f>VLOOKUP(B884,Hoja1!A:G,5,FALSE)</f>
        <v>JUNIOR EDUARDO RIVAS MORENO</v>
      </c>
      <c r="E884" s="6" t="e">
        <f>_xlfn.XLOOKUP(B884,#REF!,#REF!," ")</f>
        <v>#REF!</v>
      </c>
      <c r="F884" s="3" t="str">
        <f>VLOOKUP(B884,Hoja1!A:G,7,FALSE)</f>
        <v>JEISSON ANDREY GONZALEZ FLORIAN</v>
      </c>
      <c r="G884" s="11">
        <v>46052</v>
      </c>
      <c r="H884" s="12">
        <v>8</v>
      </c>
      <c r="I884" s="12">
        <v>240</v>
      </c>
      <c r="J884" s="13">
        <v>46064</v>
      </c>
      <c r="K884" s="5"/>
      <c r="L884" s="13">
        <v>46305</v>
      </c>
      <c r="M884" s="14"/>
      <c r="N884" s="15">
        <f t="shared" si="179"/>
        <v>46305</v>
      </c>
      <c r="O884" s="16">
        <v>44800000</v>
      </c>
      <c r="P884" s="17"/>
      <c r="Q884" s="17">
        <f t="shared" si="180"/>
        <v>44800000</v>
      </c>
      <c r="R884" s="18">
        <f t="shared" si="170"/>
        <v>5600000</v>
      </c>
      <c r="S884" s="17">
        <f t="shared" si="171"/>
        <v>186666.66666666666</v>
      </c>
      <c r="T884" s="19">
        <f>+R884</f>
        <v>5600000</v>
      </c>
      <c r="U884" s="20">
        <v>2</v>
      </c>
      <c r="V884" s="20">
        <v>9</v>
      </c>
      <c r="W884" s="20">
        <f>20+30</f>
        <v>50</v>
      </c>
      <c r="X884" s="21">
        <f t="shared" si="172"/>
        <v>0.20833333333333334</v>
      </c>
      <c r="Y884" s="22">
        <f t="shared" ca="1" si="173"/>
        <v>0.33750000000000002</v>
      </c>
      <c r="Z884" s="26" t="s">
        <v>4726</v>
      </c>
      <c r="AA884" s="26">
        <f>VLOOKUP(B884,Hoja2!A:H,8,FALSE)</f>
        <v>2048</v>
      </c>
      <c r="AB884" s="27">
        <v>46064</v>
      </c>
      <c r="AC884" s="26"/>
      <c r="AD884" s="27"/>
      <c r="AE884" s="24" t="s">
        <v>8</v>
      </c>
      <c r="AF884" s="24" t="s">
        <v>9</v>
      </c>
      <c r="AG884" s="24">
        <f>VLOOKUP(B884,ARL!A:Z,22,FALSE)</f>
        <v>1</v>
      </c>
      <c r="AH884" s="25" t="str">
        <f t="shared" ca="1" si="174"/>
        <v>VIGENTE</v>
      </c>
      <c r="AI884" s="44"/>
      <c r="AJ884" s="44"/>
      <c r="AK884" s="44"/>
      <c r="AL884" s="44"/>
      <c r="AM884" s="44" t="s">
        <v>0</v>
      </c>
      <c r="AN884" s="23"/>
      <c r="AO884" s="8" t="s">
        <v>2</v>
      </c>
      <c r="AP884" s="23">
        <v>46111</v>
      </c>
      <c r="AQ884" s="45" t="s">
        <v>0</v>
      </c>
      <c r="AR884" s="41">
        <v>51118001</v>
      </c>
      <c r="AS884" s="41">
        <v>24361502</v>
      </c>
      <c r="AT884" s="41" t="s">
        <v>5417</v>
      </c>
      <c r="AU884" s="40"/>
    </row>
    <row r="885" spans="1:47" ht="36">
      <c r="A885" s="9" t="s">
        <v>9</v>
      </c>
      <c r="B885" s="10" t="s">
        <v>3992</v>
      </c>
      <c r="C885" s="6" t="str">
        <f>VLOOKUP(B885,Hoja1!A:G,3,FALSE)</f>
        <v>EDUARDO BAQUIRO</v>
      </c>
      <c r="D885" s="6" t="str">
        <f>VLOOKUP(B885,Hoja1!A:G,5,FALSE)</f>
        <v>AHYDA ROCIO QUIROGA PIRAQUIVE</v>
      </c>
      <c r="E885" s="6" t="e">
        <f>_xlfn.XLOOKUP(B885,#REF!,#REF!," ")</f>
        <v>#REF!</v>
      </c>
      <c r="F885" s="3" t="str">
        <f>VLOOKUP(B885,Hoja1!A:G,7,FALSE)</f>
        <v>VICTOR MAURICIO ARDILA RODRIGUEZ</v>
      </c>
      <c r="G885" s="11">
        <v>46052</v>
      </c>
      <c r="H885" s="12">
        <v>8</v>
      </c>
      <c r="I885" s="12">
        <v>240</v>
      </c>
      <c r="J885" s="13">
        <v>46064</v>
      </c>
      <c r="K885" s="51"/>
      <c r="L885" s="13">
        <v>46305</v>
      </c>
      <c r="M885" s="14"/>
      <c r="N885" s="15">
        <f t="shared" si="179"/>
        <v>46305</v>
      </c>
      <c r="O885" s="16">
        <v>24760000</v>
      </c>
      <c r="P885" s="17"/>
      <c r="Q885" s="17">
        <f t="shared" si="180"/>
        <v>24760000</v>
      </c>
      <c r="R885" s="18">
        <f t="shared" si="170"/>
        <v>3095000</v>
      </c>
      <c r="S885" s="17">
        <f t="shared" si="171"/>
        <v>103166.66666666667</v>
      </c>
      <c r="T885" s="19">
        <f>30*S885</f>
        <v>3095000</v>
      </c>
      <c r="U885" s="20">
        <v>2</v>
      </c>
      <c r="V885" s="20">
        <v>9</v>
      </c>
      <c r="W885" s="20">
        <f>20+30</f>
        <v>50</v>
      </c>
      <c r="X885" s="21">
        <f t="shared" si="172"/>
        <v>0.20833333333333334</v>
      </c>
      <c r="Y885" s="22">
        <f t="shared" ca="1" si="173"/>
        <v>0.33750000000000002</v>
      </c>
      <c r="Z885" s="26" t="s">
        <v>4302</v>
      </c>
      <c r="AA885" s="26">
        <f>VLOOKUP(B885,Hoja2!A:H,8,FALSE)</f>
        <v>2052</v>
      </c>
      <c r="AB885" s="27">
        <v>46064</v>
      </c>
      <c r="AC885" s="26"/>
      <c r="AD885" s="27"/>
      <c r="AE885" s="24" t="s">
        <v>4</v>
      </c>
      <c r="AF885" s="24" t="s">
        <v>8</v>
      </c>
      <c r="AG885" s="24">
        <f>VLOOKUP(B885,ARL!A:Z,22,FALSE)</f>
        <v>5</v>
      </c>
      <c r="AH885" s="25" t="str">
        <f t="shared" ca="1" si="174"/>
        <v>VIGENTE</v>
      </c>
      <c r="AI885" s="44"/>
      <c r="AJ885" s="44"/>
      <c r="AK885" s="44"/>
      <c r="AL885" s="44"/>
      <c r="AM885" s="44"/>
      <c r="AN885" s="23"/>
      <c r="AO885" s="8" t="s">
        <v>2</v>
      </c>
      <c r="AP885" s="23">
        <v>46110</v>
      </c>
      <c r="AQ885" s="45" t="s">
        <v>0</v>
      </c>
      <c r="AR885" s="41">
        <v>51118001</v>
      </c>
      <c r="AS885" s="41">
        <v>24361502</v>
      </c>
      <c r="AT885" s="41" t="s">
        <v>5407</v>
      </c>
      <c r="AU885" s="40" t="s">
        <v>5472</v>
      </c>
    </row>
    <row r="886" spans="1:47" ht="58.35">
      <c r="A886" s="9" t="s">
        <v>9</v>
      </c>
      <c r="B886" s="10" t="s">
        <v>3740</v>
      </c>
      <c r="C886" s="6" t="str">
        <f>VLOOKUP(B886,Hoja1!A:G,3,FALSE)</f>
        <v>JOSÉ DE JESÚS PRIETO BARRERA</v>
      </c>
      <c r="D886" s="6" t="str">
        <f>VLOOKUP(B886,Hoja1!A:G,5,FALSE)</f>
        <v>ANA MARIA CANO ARDILA</v>
      </c>
      <c r="E886" s="6" t="s">
        <v>1394</v>
      </c>
      <c r="F886" s="3" t="str">
        <f>VLOOKUP(B886,Hoja1!A:G,7,FALSE)</f>
        <v>DARWIN JOHAN CRISTANCHO MICAN</v>
      </c>
      <c r="G886" s="11">
        <v>46052</v>
      </c>
      <c r="H886" s="12">
        <v>8</v>
      </c>
      <c r="I886" s="12">
        <v>240</v>
      </c>
      <c r="J886" s="13">
        <v>46063</v>
      </c>
      <c r="K886" s="5" t="s">
        <v>4248</v>
      </c>
      <c r="L886" s="13">
        <v>46304</v>
      </c>
      <c r="M886" s="14">
        <v>0</v>
      </c>
      <c r="N886" s="15">
        <f t="shared" si="179"/>
        <v>46304</v>
      </c>
      <c r="O886" s="16">
        <v>48000000</v>
      </c>
      <c r="P886" s="17">
        <v>0</v>
      </c>
      <c r="Q886" s="17">
        <f t="shared" si="180"/>
        <v>48000000</v>
      </c>
      <c r="R886" s="18">
        <f t="shared" si="170"/>
        <v>6000000</v>
      </c>
      <c r="S886" s="17">
        <f t="shared" si="171"/>
        <v>200000</v>
      </c>
      <c r="T886" s="19">
        <f>30*S886</f>
        <v>6000000</v>
      </c>
      <c r="U886" s="20">
        <v>2</v>
      </c>
      <c r="V886" s="20">
        <v>9</v>
      </c>
      <c r="W886" s="20">
        <f>21+30</f>
        <v>51</v>
      </c>
      <c r="X886" s="21">
        <f t="shared" si="172"/>
        <v>0.21249999999999999</v>
      </c>
      <c r="Y886" s="22">
        <f t="shared" ca="1" si="173"/>
        <v>0.34166666666666667</v>
      </c>
      <c r="Z886" s="26" t="s">
        <v>4381</v>
      </c>
      <c r="AA886" s="26">
        <f>VLOOKUP(B886,Hoja2!A:H,8,FALSE)</f>
        <v>1976</v>
      </c>
      <c r="AB886" s="27">
        <v>46063</v>
      </c>
      <c r="AC886" s="26" t="s">
        <v>4248</v>
      </c>
      <c r="AD886" s="27" t="s">
        <v>4248</v>
      </c>
      <c r="AE886" s="24" t="s">
        <v>4</v>
      </c>
      <c r="AF886" s="24" t="s">
        <v>9</v>
      </c>
      <c r="AG886" s="24">
        <f>VLOOKUP(B886,ARL!A:Z,22,FALSE)</f>
        <v>3</v>
      </c>
      <c r="AH886" s="25" t="str">
        <f t="shared" ca="1" si="174"/>
        <v>VIGENTE</v>
      </c>
      <c r="AI886" s="44" t="s">
        <v>3</v>
      </c>
      <c r="AJ886" s="44" t="s">
        <v>3</v>
      </c>
      <c r="AK886" s="44" t="s">
        <v>3</v>
      </c>
      <c r="AL886" s="44" t="s">
        <v>3</v>
      </c>
      <c r="AM886" s="44" t="s">
        <v>0</v>
      </c>
      <c r="AN886" s="23"/>
      <c r="AO886" s="8" t="s">
        <v>2</v>
      </c>
      <c r="AP886" s="23">
        <v>46111</v>
      </c>
      <c r="AQ886" s="45" t="s">
        <v>0</v>
      </c>
      <c r="AR886" s="41">
        <v>51118001</v>
      </c>
      <c r="AS886" s="41">
        <v>24361502</v>
      </c>
      <c r="AT886" s="41" t="s">
        <v>5460</v>
      </c>
      <c r="AU886" s="40" t="s">
        <v>5783</v>
      </c>
    </row>
    <row r="887" spans="1:47" ht="36">
      <c r="A887" s="9" t="s">
        <v>5413</v>
      </c>
      <c r="B887" s="10" t="s">
        <v>3744</v>
      </c>
      <c r="C887" s="6" t="str">
        <f>VLOOKUP(B887,Hoja1!A:G,3,FALSE)</f>
        <v>MIGUEL FERNANDO SANCHEZ RUIZ</v>
      </c>
      <c r="D887" s="6" t="str">
        <f>VLOOKUP(B887,Hoja1!A:G,5,FALSE)</f>
        <v>CRISTIAN SNEIDER PORRAS GOMEZ</v>
      </c>
      <c r="E887" s="6" t="e">
        <f>_xlfn.XLOOKUP(B887,#REF!,#REF!," ")</f>
        <v>#REF!</v>
      </c>
      <c r="F887" s="3" t="str">
        <f>VLOOKUP(B887,Hoja1!A:G,7,FALSE)</f>
        <v>VICTOR MAURICIO ARDILA RODRIGUEZ</v>
      </c>
      <c r="G887" s="11">
        <v>46052</v>
      </c>
      <c r="H887" s="12">
        <v>8</v>
      </c>
      <c r="I887" s="12">
        <v>240</v>
      </c>
      <c r="J887" s="13">
        <v>46064</v>
      </c>
      <c r="K887" s="5"/>
      <c r="L887" s="13">
        <v>46305</v>
      </c>
      <c r="M887" s="14"/>
      <c r="N887" s="15">
        <f t="shared" si="179"/>
        <v>46305</v>
      </c>
      <c r="O887" s="16">
        <v>23200000</v>
      </c>
      <c r="P887" s="17"/>
      <c r="Q887" s="17">
        <f t="shared" si="180"/>
        <v>23200000</v>
      </c>
      <c r="R887" s="18">
        <f t="shared" si="170"/>
        <v>2900000</v>
      </c>
      <c r="S887" s="17">
        <f t="shared" si="171"/>
        <v>96666.666666666672</v>
      </c>
      <c r="T887" s="19">
        <f>20*S887</f>
        <v>1933333.3333333335</v>
      </c>
      <c r="U887" s="20">
        <v>1</v>
      </c>
      <c r="V887" s="20">
        <v>9</v>
      </c>
      <c r="W887" s="20">
        <v>20</v>
      </c>
      <c r="X887" s="21">
        <f t="shared" si="172"/>
        <v>8.3333333333333329E-2</v>
      </c>
      <c r="Y887" s="22">
        <f t="shared" ca="1" si="173"/>
        <v>0.33750000000000002</v>
      </c>
      <c r="Z887" s="26" t="s">
        <v>4244</v>
      </c>
      <c r="AA887" s="26">
        <f>VLOOKUP(B887,Hoja2!A:H,8,FALSE)</f>
        <v>2057</v>
      </c>
      <c r="AB887" s="27">
        <v>46064</v>
      </c>
      <c r="AC887" s="26"/>
      <c r="AD887" s="27"/>
      <c r="AE887" s="24"/>
      <c r="AF887" s="24" t="s">
        <v>4</v>
      </c>
      <c r="AG887" s="24">
        <f>VLOOKUP(B887,ARL!A:Z,22,FALSE)</f>
        <v>5</v>
      </c>
      <c r="AH887" s="25" t="str">
        <f t="shared" ca="1" si="174"/>
        <v>VIGENTE</v>
      </c>
      <c r="AI887" s="44"/>
      <c r="AJ887" s="44"/>
      <c r="AK887" s="44"/>
      <c r="AL887" s="44"/>
      <c r="AM887" s="44" t="s">
        <v>0</v>
      </c>
      <c r="AN887" s="23"/>
      <c r="AO887" s="8" t="s">
        <v>2</v>
      </c>
      <c r="AP887" s="23">
        <v>46120</v>
      </c>
      <c r="AQ887" s="45" t="s">
        <v>0</v>
      </c>
      <c r="AR887" s="41">
        <v>51118001</v>
      </c>
      <c r="AS887" s="41">
        <v>24361502</v>
      </c>
      <c r="AT887" s="41" t="s">
        <v>5407</v>
      </c>
      <c r="AU887" s="40" t="s">
        <v>5784</v>
      </c>
    </row>
    <row r="888" spans="1:47" ht="36">
      <c r="A888" s="9" t="s">
        <v>9</v>
      </c>
      <c r="B888" s="10" t="s">
        <v>3744</v>
      </c>
      <c r="C888" s="6" t="str">
        <f>VLOOKUP(B888,Hoja1!A:G,3,FALSE)</f>
        <v>MIGUEL FERNANDO SANCHEZ RUIZ</v>
      </c>
      <c r="D888" s="6" t="str">
        <f>VLOOKUP(B888,Hoja1!A:G,5,FALSE)</f>
        <v>CRISTIAN SNEIDER PORRAS GOMEZ</v>
      </c>
      <c r="E888" s="6" t="e">
        <f>_xlfn.XLOOKUP(B888,#REF!,#REF!," ")</f>
        <v>#REF!</v>
      </c>
      <c r="F888" s="3" t="str">
        <f>VLOOKUP(B888,Hoja1!A:G,7,FALSE)</f>
        <v>VICTOR MAURICIO ARDILA RODRIGUEZ</v>
      </c>
      <c r="G888" s="11">
        <v>46052</v>
      </c>
      <c r="H888" s="12">
        <v>8</v>
      </c>
      <c r="I888" s="12">
        <v>240</v>
      </c>
      <c r="J888" s="13">
        <v>46064</v>
      </c>
      <c r="K888" s="5"/>
      <c r="L888" s="13">
        <v>46305</v>
      </c>
      <c r="M888" s="14"/>
      <c r="N888" s="15">
        <f t="shared" si="179"/>
        <v>46305</v>
      </c>
      <c r="O888" s="16">
        <v>23200000</v>
      </c>
      <c r="P888" s="17"/>
      <c r="Q888" s="17">
        <f t="shared" si="180"/>
        <v>23200000</v>
      </c>
      <c r="R888" s="18">
        <f t="shared" si="170"/>
        <v>2900000</v>
      </c>
      <c r="S888" s="17">
        <f t="shared" si="171"/>
        <v>96666.666666666672</v>
      </c>
      <c r="T888" s="19">
        <f>20*S888</f>
        <v>1933333.3333333335</v>
      </c>
      <c r="U888" s="20"/>
      <c r="V888" s="20">
        <v>9</v>
      </c>
      <c r="W888" s="20"/>
      <c r="X888" s="21">
        <f t="shared" si="172"/>
        <v>0</v>
      </c>
      <c r="Y888" s="22">
        <f t="shared" ca="1" si="173"/>
        <v>0.33750000000000002</v>
      </c>
      <c r="Z888" s="26" t="s">
        <v>4244</v>
      </c>
      <c r="AA888" s="26">
        <f>VLOOKUP(B888,Hoja2!A:H,8,FALSE)</f>
        <v>2057</v>
      </c>
      <c r="AB888" s="27">
        <v>46064</v>
      </c>
      <c r="AC888" s="26"/>
      <c r="AD888" s="27"/>
      <c r="AE888" s="24"/>
      <c r="AF888" s="24"/>
      <c r="AG888" s="24">
        <f>VLOOKUP(B888,ARL!A:Z,22,FALSE)</f>
        <v>5</v>
      </c>
      <c r="AH888" s="25" t="str">
        <f t="shared" ca="1" si="174"/>
        <v>VIGENTE</v>
      </c>
      <c r="AI888" s="44"/>
      <c r="AJ888" s="44"/>
      <c r="AK888" s="44"/>
      <c r="AL888" s="44"/>
      <c r="AM888" s="44"/>
      <c r="AN888" s="23"/>
      <c r="AO888" s="8"/>
      <c r="AP888" s="23"/>
      <c r="AQ888" s="45"/>
      <c r="AR888" s="41">
        <v>51118001</v>
      </c>
      <c r="AS888" s="41">
        <v>24361502</v>
      </c>
      <c r="AT888" s="41"/>
      <c r="AU888" s="40"/>
    </row>
    <row r="889" spans="1:47" ht="29.1">
      <c r="A889" s="9" t="s">
        <v>9</v>
      </c>
      <c r="B889" s="10" t="s">
        <v>3748</v>
      </c>
      <c r="C889" s="6" t="str">
        <f>VLOOKUP(B889,Hoja1!A:G,3,FALSE)</f>
        <v>YESICA ALEJANDRA MOYA MONTOYA</v>
      </c>
      <c r="D889" s="6" t="str">
        <f>VLOOKUP(B889,Hoja1!A:G,5,FALSE)</f>
        <v>ANA MARIA CANO ARDILA</v>
      </c>
      <c r="E889" s="6" t="e">
        <f>_xlfn.XLOOKUP(B889,#REF!,#REF!," ")</f>
        <v>#REF!</v>
      </c>
      <c r="F889" s="3" t="str">
        <f>VLOOKUP(B889,Hoja1!A:G,7,FALSE)</f>
        <v>DARWIN JOHAN CRISTANCHO MICAN</v>
      </c>
      <c r="G889" s="11">
        <v>46052</v>
      </c>
      <c r="H889" s="12">
        <v>8</v>
      </c>
      <c r="I889" s="12">
        <v>240</v>
      </c>
      <c r="J889" s="13">
        <v>46063</v>
      </c>
      <c r="K889" s="5" t="s">
        <v>4248</v>
      </c>
      <c r="L889" s="13">
        <v>46304</v>
      </c>
      <c r="M889" s="14">
        <v>0</v>
      </c>
      <c r="N889" s="15">
        <f t="shared" si="179"/>
        <v>46304</v>
      </c>
      <c r="O889" s="16">
        <v>48000000</v>
      </c>
      <c r="P889" s="17">
        <v>0</v>
      </c>
      <c r="Q889" s="17">
        <f t="shared" si="180"/>
        <v>48000000</v>
      </c>
      <c r="R889" s="18">
        <f t="shared" si="170"/>
        <v>6000000</v>
      </c>
      <c r="S889" s="17">
        <f t="shared" si="171"/>
        <v>200000</v>
      </c>
      <c r="T889" s="19">
        <f>30*S889</f>
        <v>6000000</v>
      </c>
      <c r="U889" s="20">
        <v>2</v>
      </c>
      <c r="V889" s="20">
        <v>9</v>
      </c>
      <c r="W889" s="20">
        <f>21+30</f>
        <v>51</v>
      </c>
      <c r="X889" s="21">
        <f t="shared" si="172"/>
        <v>0.21249999999999999</v>
      </c>
      <c r="Y889" s="22">
        <f t="shared" ca="1" si="173"/>
        <v>0.34166666666666667</v>
      </c>
      <c r="Z889" s="26" t="s">
        <v>4381</v>
      </c>
      <c r="AA889" s="26">
        <f>VLOOKUP(B889,Hoja2!A:H,8,FALSE)</f>
        <v>1974</v>
      </c>
      <c r="AB889" s="27">
        <v>46063</v>
      </c>
      <c r="AC889" s="26" t="s">
        <v>4248</v>
      </c>
      <c r="AD889" s="27" t="s">
        <v>4248</v>
      </c>
      <c r="AE889" s="24" t="s">
        <v>4</v>
      </c>
      <c r="AF889" s="24" t="s">
        <v>8</v>
      </c>
      <c r="AG889" s="24">
        <f>VLOOKUP(B889,ARL!A:Z,22,FALSE)</f>
        <v>3</v>
      </c>
      <c r="AH889" s="25" t="str">
        <f t="shared" ca="1" si="174"/>
        <v>VIGENTE</v>
      </c>
      <c r="AI889" s="44" t="s">
        <v>3</v>
      </c>
      <c r="AJ889" s="44" t="s">
        <v>3</v>
      </c>
      <c r="AK889" s="44" t="s">
        <v>3</v>
      </c>
      <c r="AL889" s="44" t="s">
        <v>3</v>
      </c>
      <c r="AM889" s="44" t="s">
        <v>3</v>
      </c>
      <c r="AN889" s="23">
        <v>46111</v>
      </c>
      <c r="AO889" s="8" t="s">
        <v>2</v>
      </c>
      <c r="AP889" s="23">
        <v>46113</v>
      </c>
      <c r="AQ889" s="45" t="s">
        <v>0</v>
      </c>
      <c r="AR889" s="41">
        <v>51118001</v>
      </c>
      <c r="AS889" s="41">
        <v>24361502</v>
      </c>
      <c r="AT889" s="41" t="s">
        <v>5460</v>
      </c>
      <c r="AU889" s="40" t="s">
        <v>5785</v>
      </c>
    </row>
    <row r="890" spans="1:47" ht="24">
      <c r="A890" s="9" t="s">
        <v>9</v>
      </c>
      <c r="B890" s="10" t="s">
        <v>3752</v>
      </c>
      <c r="C890" s="6" t="str">
        <f>VLOOKUP(B890,Hoja1!A:G,3,FALSE)</f>
        <v>MAGDA BARRAGAN RAMIREZ</v>
      </c>
      <c r="D890" s="6" t="str">
        <f>VLOOKUP(B890,Hoja1!A:G,5,FALSE)</f>
        <v>ANA MARIA CANO ARDILA</v>
      </c>
      <c r="E890" s="6" t="e">
        <f>_xlfn.XLOOKUP(B890,#REF!,#REF!," ")</f>
        <v>#REF!</v>
      </c>
      <c r="F890" s="3" t="str">
        <f>VLOOKUP(B890,Hoja1!A:G,7,FALSE)</f>
        <v>DARWIN JOHAN CRISTANCHO MICAN</v>
      </c>
      <c r="G890" s="11">
        <v>46052</v>
      </c>
      <c r="H890" s="12">
        <v>8</v>
      </c>
      <c r="I890" s="12">
        <v>240</v>
      </c>
      <c r="J890" s="13">
        <v>46063</v>
      </c>
      <c r="K890" s="5" t="s">
        <v>4248</v>
      </c>
      <c r="L890" s="13">
        <v>46304</v>
      </c>
      <c r="M890" s="14">
        <v>0</v>
      </c>
      <c r="N890" s="15">
        <f t="shared" si="179"/>
        <v>46304</v>
      </c>
      <c r="O890" s="16">
        <v>48000000</v>
      </c>
      <c r="P890" s="17">
        <v>0</v>
      </c>
      <c r="Q890" s="17">
        <f t="shared" si="180"/>
        <v>48000000</v>
      </c>
      <c r="R890" s="18">
        <f t="shared" si="170"/>
        <v>6000000</v>
      </c>
      <c r="S890" s="17">
        <f t="shared" si="171"/>
        <v>200000</v>
      </c>
      <c r="T890" s="19">
        <f>30*S890</f>
        <v>6000000</v>
      </c>
      <c r="U890" s="20">
        <v>2</v>
      </c>
      <c r="V890" s="20">
        <v>9</v>
      </c>
      <c r="W890" s="20">
        <f>21+30</f>
        <v>51</v>
      </c>
      <c r="X890" s="21">
        <f t="shared" si="172"/>
        <v>0.21249999999999999</v>
      </c>
      <c r="Y890" s="22">
        <f t="shared" ca="1" si="173"/>
        <v>0.34166666666666667</v>
      </c>
      <c r="Z890" s="26" t="s">
        <v>4381</v>
      </c>
      <c r="AA890" s="26">
        <f>VLOOKUP(B890,Hoja2!A:H,8,FALSE)</f>
        <v>1977</v>
      </c>
      <c r="AB890" s="27">
        <v>46063</v>
      </c>
      <c r="AC890" s="26" t="s">
        <v>4248</v>
      </c>
      <c r="AD890" s="27" t="s">
        <v>4248</v>
      </c>
      <c r="AE890" s="24" t="s">
        <v>8</v>
      </c>
      <c r="AF890" s="24" t="s">
        <v>9</v>
      </c>
      <c r="AG890" s="24">
        <f>VLOOKUP(B890,ARL!A:Z,22,FALSE)</f>
        <v>3</v>
      </c>
      <c r="AH890" s="25" t="str">
        <f t="shared" ca="1" si="174"/>
        <v>VIGENTE</v>
      </c>
      <c r="AI890" s="44" t="s">
        <v>3</v>
      </c>
      <c r="AJ890" s="44" t="s">
        <v>3</v>
      </c>
      <c r="AK890" s="44" t="s">
        <v>3</v>
      </c>
      <c r="AL890" s="44" t="s">
        <v>3</v>
      </c>
      <c r="AM890" s="44" t="s">
        <v>0</v>
      </c>
      <c r="AN890" s="23"/>
      <c r="AO890" s="8" t="s">
        <v>2</v>
      </c>
      <c r="AP890" s="23">
        <v>46111</v>
      </c>
      <c r="AQ890" s="45" t="s">
        <v>0</v>
      </c>
      <c r="AR890" s="41">
        <v>51118001</v>
      </c>
      <c r="AS890" s="41">
        <v>24361502</v>
      </c>
      <c r="AT890" s="41" t="s">
        <v>5460</v>
      </c>
      <c r="AU890" s="40"/>
    </row>
    <row r="891" spans="1:47" ht="24">
      <c r="A891" s="9" t="s">
        <v>9</v>
      </c>
      <c r="B891" s="10" t="s">
        <v>3756</v>
      </c>
      <c r="C891" s="6" t="str">
        <f>VLOOKUP(B891,Hoja1!A:G,3,FALSE)</f>
        <v>ANGELICA MARIA TORRES QUIROGA</v>
      </c>
      <c r="D891" s="6" t="str">
        <f>VLOOKUP(B891,Hoja1!A:G,5,FALSE)</f>
        <v>ANA MARIA CANO ARDILA</v>
      </c>
      <c r="E891" s="6" t="e">
        <f>_xlfn.XLOOKUP(B891,#REF!,#REF!," ")</f>
        <v>#REF!</v>
      </c>
      <c r="F891" s="3" t="str">
        <f>VLOOKUP(B891,Hoja1!A:G,7,FALSE)</f>
        <v>DARWIN JOHAN CRISTANCHO MICAN</v>
      </c>
      <c r="G891" s="11">
        <v>46052</v>
      </c>
      <c r="H891" s="12">
        <v>8</v>
      </c>
      <c r="I891" s="12">
        <v>240</v>
      </c>
      <c r="J891" s="13">
        <v>46064</v>
      </c>
      <c r="K891" s="5" t="s">
        <v>4248</v>
      </c>
      <c r="L891" s="13">
        <v>46305</v>
      </c>
      <c r="M891" s="14">
        <v>0</v>
      </c>
      <c r="N891" s="15">
        <f t="shared" si="179"/>
        <v>46305</v>
      </c>
      <c r="O891" s="16">
        <v>44800000</v>
      </c>
      <c r="P891" s="17">
        <v>0</v>
      </c>
      <c r="Q891" s="17">
        <f t="shared" si="180"/>
        <v>44800000</v>
      </c>
      <c r="R891" s="18">
        <f t="shared" si="170"/>
        <v>5600000</v>
      </c>
      <c r="S891" s="17">
        <f t="shared" si="171"/>
        <v>186666.66666666666</v>
      </c>
      <c r="T891" s="19">
        <f>30*S891</f>
        <v>5600000</v>
      </c>
      <c r="U891" s="20">
        <v>2</v>
      </c>
      <c r="V891" s="20">
        <v>9</v>
      </c>
      <c r="W891" s="20">
        <f>20+30</f>
        <v>50</v>
      </c>
      <c r="X891" s="21">
        <f t="shared" si="172"/>
        <v>0.20833333333333334</v>
      </c>
      <c r="Y891" s="22">
        <f t="shared" ca="1" si="173"/>
        <v>0.33750000000000002</v>
      </c>
      <c r="Z891" s="26" t="s">
        <v>4381</v>
      </c>
      <c r="AA891" s="26">
        <f>VLOOKUP(B891,Hoja2!A:H,8,FALSE)</f>
        <v>2060</v>
      </c>
      <c r="AB891" s="27">
        <v>46064</v>
      </c>
      <c r="AC891" s="26" t="s">
        <v>4248</v>
      </c>
      <c r="AD891" s="27" t="s">
        <v>4248</v>
      </c>
      <c r="AE891" s="24" t="s">
        <v>6</v>
      </c>
      <c r="AF891" s="24" t="s">
        <v>8</v>
      </c>
      <c r="AG891" s="24">
        <f>VLOOKUP(B891,ARL!A:Z,22,FALSE)</f>
        <v>1</v>
      </c>
      <c r="AH891" s="25" t="str">
        <f t="shared" ca="1" si="174"/>
        <v>VIGENTE</v>
      </c>
      <c r="AI891" s="44" t="s">
        <v>3</v>
      </c>
      <c r="AJ891" s="44" t="s">
        <v>3</v>
      </c>
      <c r="AK891" s="44" t="s">
        <v>3</v>
      </c>
      <c r="AL891" s="44" t="s">
        <v>3</v>
      </c>
      <c r="AM891" s="44" t="s">
        <v>3</v>
      </c>
      <c r="AN891" s="23"/>
      <c r="AO891" s="8" t="s">
        <v>2</v>
      </c>
      <c r="AP891" s="23">
        <v>46119</v>
      </c>
      <c r="AQ891" s="45"/>
      <c r="AR891" s="41">
        <v>51118001</v>
      </c>
      <c r="AS891" s="41">
        <v>24361502</v>
      </c>
      <c r="AT891" s="41" t="s">
        <v>5460</v>
      </c>
      <c r="AU891" s="40"/>
    </row>
    <row r="892" spans="1:47" ht="48">
      <c r="A892" s="9" t="s">
        <v>9</v>
      </c>
      <c r="B892" s="10" t="s">
        <v>3997</v>
      </c>
      <c r="C892" s="6" t="str">
        <f>VLOOKUP(B892,Hoja1!A:G,3,FALSE)</f>
        <v>YESID ANDRES CAICEDO MOJICA</v>
      </c>
      <c r="D892" s="6" t="str">
        <f>VLOOKUP(B892,Hoja1!A:G,5,FALSE)</f>
        <v>MARIO ALEXANDER MORALES HERRERA</v>
      </c>
      <c r="E892" s="6" t="s">
        <v>5762</v>
      </c>
      <c r="F892" s="3" t="str">
        <f>VLOOKUP(B892,Hoja1!A:G,7,FALSE)</f>
        <v>ANA MATILDE GUTIERREZ BOLIVAR</v>
      </c>
      <c r="G892" s="11">
        <v>46052</v>
      </c>
      <c r="H892" s="12">
        <v>8</v>
      </c>
      <c r="I892" s="12">
        <v>240</v>
      </c>
      <c r="J892" s="13">
        <v>46069</v>
      </c>
      <c r="K892" s="5"/>
      <c r="L892" s="13">
        <v>46310</v>
      </c>
      <c r="M892" s="14"/>
      <c r="N892" s="15">
        <f t="shared" si="179"/>
        <v>46310</v>
      </c>
      <c r="O892" s="16">
        <v>24760000</v>
      </c>
      <c r="P892" s="17"/>
      <c r="Q892" s="17">
        <f t="shared" si="180"/>
        <v>24760000</v>
      </c>
      <c r="R892" s="18">
        <f t="shared" si="170"/>
        <v>3095000</v>
      </c>
      <c r="S892" s="17">
        <f t="shared" si="171"/>
        <v>103166.66666666667</v>
      </c>
      <c r="T892" s="19">
        <v>3095000</v>
      </c>
      <c r="U892" s="20">
        <v>2</v>
      </c>
      <c r="V892" s="20">
        <v>9</v>
      </c>
      <c r="W892" s="20">
        <f>15+30</f>
        <v>45</v>
      </c>
      <c r="X892" s="21">
        <f t="shared" si="172"/>
        <v>0.1875</v>
      </c>
      <c r="Y892" s="22">
        <f t="shared" ca="1" si="173"/>
        <v>0.31666666666666665</v>
      </c>
      <c r="Z892" s="26" t="s">
        <v>4274</v>
      </c>
      <c r="AA892" s="26">
        <f>VLOOKUP(B892,Hoja2!A:H,8,FALSE)</f>
        <v>2523</v>
      </c>
      <c r="AB892" s="27">
        <v>46069</v>
      </c>
      <c r="AC892" s="26"/>
      <c r="AD892" s="27"/>
      <c r="AE892" s="24" t="s">
        <v>4</v>
      </c>
      <c r="AF892" s="24" t="s">
        <v>8</v>
      </c>
      <c r="AG892" s="24">
        <f>VLOOKUP(B892,ARL!A:Z,22,FALSE)</f>
        <v>5</v>
      </c>
      <c r="AH892" s="25" t="str">
        <f t="shared" ca="1" si="174"/>
        <v>VIGENTE</v>
      </c>
      <c r="AI892" s="44" t="s">
        <v>3</v>
      </c>
      <c r="AJ892" s="44" t="s">
        <v>3</v>
      </c>
      <c r="AK892" s="44" t="s">
        <v>3</v>
      </c>
      <c r="AL892" s="44" t="s">
        <v>3</v>
      </c>
      <c r="AM892" s="44" t="s">
        <v>3</v>
      </c>
      <c r="AN892" s="23"/>
      <c r="AO892" s="8" t="s">
        <v>2</v>
      </c>
      <c r="AP892" s="23">
        <v>46109</v>
      </c>
      <c r="AQ892" s="45" t="s">
        <v>0</v>
      </c>
      <c r="AR892" s="41">
        <v>51118001</v>
      </c>
      <c r="AS892" s="41">
        <v>24361502</v>
      </c>
      <c r="AT892" s="41" t="s">
        <v>5477</v>
      </c>
      <c r="AU892" s="40"/>
    </row>
    <row r="893" spans="1:47" ht="24">
      <c r="A893" s="9" t="s">
        <v>9</v>
      </c>
      <c r="B893" s="10" t="s">
        <v>3762</v>
      </c>
      <c r="C893" s="6" t="str">
        <f>VLOOKUP(B893,Hoja1!A:G,3,FALSE)</f>
        <v>MIGUEL ANTONIO PEREZ CORDOBA</v>
      </c>
      <c r="D893" s="6" t="str">
        <f>VLOOKUP(B893,Hoja1!A:G,5,FALSE)</f>
        <v>STEPHANIE MICHELY PINZON</v>
      </c>
      <c r="E893" s="6" t="e">
        <f>_xlfn.XLOOKUP(B893,#REF!,#REF!," ")</f>
        <v>#REF!</v>
      </c>
      <c r="F893" s="3" t="str">
        <f>VLOOKUP(B893,Hoja1!A:G,7,FALSE)</f>
        <v>MARIA DEL PILAR BENAVIDES ALFONSO</v>
      </c>
      <c r="G893" s="11">
        <v>46052</v>
      </c>
      <c r="H893" s="12">
        <v>8</v>
      </c>
      <c r="I893" s="12">
        <v>240</v>
      </c>
      <c r="J893" s="13">
        <v>46064</v>
      </c>
      <c r="K893" s="5"/>
      <c r="L893" s="13">
        <v>46305</v>
      </c>
      <c r="M893" s="14"/>
      <c r="N893" s="15">
        <f t="shared" si="179"/>
        <v>46305</v>
      </c>
      <c r="O893" s="16">
        <v>54400000</v>
      </c>
      <c r="P893" s="17"/>
      <c r="Q893" s="17">
        <f t="shared" si="180"/>
        <v>54400000</v>
      </c>
      <c r="R893" s="18">
        <f t="shared" si="170"/>
        <v>6800000</v>
      </c>
      <c r="S893" s="17">
        <f t="shared" si="171"/>
        <v>226666.66666666666</v>
      </c>
      <c r="T893" s="19">
        <v>6800000</v>
      </c>
      <c r="U893" s="20">
        <v>2</v>
      </c>
      <c r="V893" s="20">
        <v>9</v>
      </c>
      <c r="W893" s="20">
        <f>20+30</f>
        <v>50</v>
      </c>
      <c r="X893" s="21">
        <f t="shared" si="172"/>
        <v>0.20833333333333334</v>
      </c>
      <c r="Y893" s="22">
        <f t="shared" ca="1" si="173"/>
        <v>0.33750000000000002</v>
      </c>
      <c r="Z893" s="26" t="s">
        <v>4244</v>
      </c>
      <c r="AA893" s="26">
        <f>VLOOKUP(B893,Hoja2!A:H,8,FALSE)</f>
        <v>2114</v>
      </c>
      <c r="AB893" s="27">
        <v>46064</v>
      </c>
      <c r="AC893" s="26"/>
      <c r="AD893" s="27"/>
      <c r="AE893" s="24" t="s">
        <v>8</v>
      </c>
      <c r="AF893" s="24" t="s">
        <v>9</v>
      </c>
      <c r="AG893" s="24">
        <f>VLOOKUP(B893,ARL!A:Z,22,FALSE)</f>
        <v>4</v>
      </c>
      <c r="AH893" s="25" t="str">
        <f t="shared" ca="1" si="174"/>
        <v>VIGENTE</v>
      </c>
      <c r="AI893" s="44" t="s">
        <v>5418</v>
      </c>
      <c r="AJ893" s="44" t="s">
        <v>5418</v>
      </c>
      <c r="AK893" s="44" t="s">
        <v>5418</v>
      </c>
      <c r="AL893" s="44" t="s">
        <v>5418</v>
      </c>
      <c r="AM893" s="44" t="s">
        <v>5418</v>
      </c>
      <c r="AN893" s="23"/>
      <c r="AO893" s="8" t="s">
        <v>2</v>
      </c>
      <c r="AP893" s="23">
        <v>46111</v>
      </c>
      <c r="AQ893" s="45" t="s">
        <v>0</v>
      </c>
      <c r="AR893" s="41">
        <v>51118001</v>
      </c>
      <c r="AS893" s="41">
        <v>24361502</v>
      </c>
      <c r="AT893" s="41" t="s">
        <v>5407</v>
      </c>
      <c r="AU893" s="40" t="s">
        <v>5786</v>
      </c>
    </row>
    <row r="894" spans="1:47" ht="58.35">
      <c r="A894" s="9" t="s">
        <v>9</v>
      </c>
      <c r="B894" s="10" t="s">
        <v>3766</v>
      </c>
      <c r="C894" s="6" t="str">
        <f>VLOOKUP(B894,Hoja1!A:G,3,FALSE)</f>
        <v>MARIA PAULA FANDIÑO CUELLAR</v>
      </c>
      <c r="D894" s="6" t="str">
        <f>VLOOKUP(B894,Hoja1!A:G,5,FALSE)</f>
        <v>ANA MARIA CANO ARDILA</v>
      </c>
      <c r="E894" s="6" t="s">
        <v>1394</v>
      </c>
      <c r="F894" s="3" t="str">
        <f>VLOOKUP(B894,Hoja1!A:G,7,FALSE)</f>
        <v>DARWIN JOHAN CRISTANCHO MICAN</v>
      </c>
      <c r="G894" s="11">
        <v>46052</v>
      </c>
      <c r="H894" s="12">
        <v>8</v>
      </c>
      <c r="I894" s="12">
        <v>240</v>
      </c>
      <c r="J894" s="13">
        <v>46063</v>
      </c>
      <c r="K894" s="5" t="s">
        <v>4248</v>
      </c>
      <c r="L894" s="13">
        <v>46304</v>
      </c>
      <c r="M894" s="14">
        <v>0</v>
      </c>
      <c r="N894" s="15">
        <f t="shared" si="179"/>
        <v>46304</v>
      </c>
      <c r="O894" s="16">
        <v>48000000</v>
      </c>
      <c r="P894" s="17">
        <v>0</v>
      </c>
      <c r="Q894" s="17">
        <f t="shared" si="180"/>
        <v>48000000</v>
      </c>
      <c r="R894" s="18">
        <f t="shared" si="170"/>
        <v>6000000</v>
      </c>
      <c r="S894" s="17">
        <f t="shared" si="171"/>
        <v>200000</v>
      </c>
      <c r="T894" s="19">
        <f>30*S894</f>
        <v>6000000</v>
      </c>
      <c r="U894" s="20">
        <v>2</v>
      </c>
      <c r="V894" s="20">
        <v>9</v>
      </c>
      <c r="W894" s="20">
        <f>21+30</f>
        <v>51</v>
      </c>
      <c r="X894" s="21">
        <f t="shared" si="172"/>
        <v>0.21249999999999999</v>
      </c>
      <c r="Y894" s="22">
        <f t="shared" ca="1" si="173"/>
        <v>0.34166666666666667</v>
      </c>
      <c r="Z894" s="26" t="s">
        <v>4381</v>
      </c>
      <c r="AA894" s="26">
        <f>VLOOKUP(B894,Hoja2!A:H,8,FALSE)</f>
        <v>1978</v>
      </c>
      <c r="AB894" s="27">
        <v>46063</v>
      </c>
      <c r="AC894" s="26" t="s">
        <v>4248</v>
      </c>
      <c r="AD894" s="27" t="s">
        <v>4248</v>
      </c>
      <c r="AE894" s="24" t="s">
        <v>6</v>
      </c>
      <c r="AF894" s="24" t="s">
        <v>8</v>
      </c>
      <c r="AG894" s="24">
        <f>VLOOKUP(B894,ARL!A:Z,22,FALSE)</f>
        <v>3</v>
      </c>
      <c r="AH894" s="25" t="str">
        <f t="shared" ca="1" si="174"/>
        <v>VIGENTE</v>
      </c>
      <c r="AI894" s="44" t="s">
        <v>3</v>
      </c>
      <c r="AJ894" s="44" t="s">
        <v>3</v>
      </c>
      <c r="AK894" s="44" t="s">
        <v>3</v>
      </c>
      <c r="AL894" s="44" t="s">
        <v>3</v>
      </c>
      <c r="AM894" s="44" t="s">
        <v>3</v>
      </c>
      <c r="AN894" s="23">
        <v>46112</v>
      </c>
      <c r="AO894" s="8" t="s">
        <v>2</v>
      </c>
      <c r="AP894" s="23">
        <v>46113</v>
      </c>
      <c r="AQ894" s="45" t="s">
        <v>0</v>
      </c>
      <c r="AR894" s="41">
        <v>51118001</v>
      </c>
      <c r="AS894" s="41">
        <v>24361502</v>
      </c>
      <c r="AT894" s="41" t="s">
        <v>5460</v>
      </c>
      <c r="AU894" s="40" t="s">
        <v>5787</v>
      </c>
    </row>
    <row r="895" spans="1:47" ht="48">
      <c r="A895" s="9" t="s">
        <v>9</v>
      </c>
      <c r="B895" s="10" t="s">
        <v>3770</v>
      </c>
      <c r="C895" s="6" t="str">
        <f>VLOOKUP(B895,Hoja1!A:G,3,FALSE)</f>
        <v>NELSON ALFREDO PAEZ GONZALEZ</v>
      </c>
      <c r="D895" s="6" t="str">
        <f>VLOOKUP(B895,Hoja1!A:G,5,FALSE)</f>
        <v>MARIO ALEXANDER MORALES HERRERA</v>
      </c>
      <c r="E895" s="6" t="s">
        <v>173</v>
      </c>
      <c r="F895" s="3" t="str">
        <f>VLOOKUP(B895,Hoja1!A:G,7,FALSE)</f>
        <v>ANA MATILDE GUTIERREZ BOLIVAR</v>
      </c>
      <c r="G895" s="11">
        <v>46052</v>
      </c>
      <c r="H895" s="12">
        <v>8</v>
      </c>
      <c r="I895" s="12">
        <v>240</v>
      </c>
      <c r="J895" s="13">
        <v>46063</v>
      </c>
      <c r="K895" s="5"/>
      <c r="L895" s="13">
        <v>46304</v>
      </c>
      <c r="M895" s="14"/>
      <c r="N895" s="15">
        <f t="shared" si="179"/>
        <v>46304</v>
      </c>
      <c r="O895" s="16">
        <v>24760000</v>
      </c>
      <c r="P895" s="17"/>
      <c r="Q895" s="17">
        <f t="shared" si="180"/>
        <v>24760000</v>
      </c>
      <c r="R895" s="18">
        <f t="shared" si="170"/>
        <v>3095000</v>
      </c>
      <c r="S895" s="17">
        <f t="shared" si="171"/>
        <v>103166.66666666667</v>
      </c>
      <c r="T895" s="19">
        <v>3095000</v>
      </c>
      <c r="U895" s="20">
        <v>2</v>
      </c>
      <c r="V895" s="20">
        <v>9</v>
      </c>
      <c r="W895" s="20">
        <f>21+30</f>
        <v>51</v>
      </c>
      <c r="X895" s="21">
        <f t="shared" si="172"/>
        <v>0.21249999999999999</v>
      </c>
      <c r="Y895" s="22">
        <f t="shared" ca="1" si="173"/>
        <v>0.34166666666666667</v>
      </c>
      <c r="Z895" s="26" t="s">
        <v>4274</v>
      </c>
      <c r="AA895" s="26">
        <f>VLOOKUP(B895,Hoja2!A:H,8,FALSE)</f>
        <v>1911</v>
      </c>
      <c r="AB895" s="27">
        <v>46063</v>
      </c>
      <c r="AC895" s="26"/>
      <c r="AD895" s="27"/>
      <c r="AE895" s="24" t="s">
        <v>4</v>
      </c>
      <c r="AF895" s="24" t="s">
        <v>8</v>
      </c>
      <c r="AG895" s="24">
        <f>VLOOKUP(B895,ARL!A:Z,22,FALSE)</f>
        <v>5</v>
      </c>
      <c r="AH895" s="25" t="str">
        <f t="shared" ca="1" si="174"/>
        <v>VIGENTE</v>
      </c>
      <c r="AI895" s="44" t="s">
        <v>3</v>
      </c>
      <c r="AJ895" s="44" t="s">
        <v>3</v>
      </c>
      <c r="AK895" s="44" t="s">
        <v>3</v>
      </c>
      <c r="AL895" s="44" t="s">
        <v>3</v>
      </c>
      <c r="AM895" s="44" t="s">
        <v>3</v>
      </c>
      <c r="AN895" s="23"/>
      <c r="AO895" s="8" t="s">
        <v>2</v>
      </c>
      <c r="AP895" s="23">
        <v>46112</v>
      </c>
      <c r="AQ895" s="45" t="s">
        <v>0</v>
      </c>
      <c r="AR895" s="41">
        <v>51118001</v>
      </c>
      <c r="AS895" s="41">
        <v>24361502</v>
      </c>
      <c r="AT895" s="41"/>
      <c r="AU895" s="40"/>
    </row>
    <row r="896" spans="1:47" ht="48">
      <c r="A896" s="9" t="s">
        <v>5413</v>
      </c>
      <c r="B896" s="10" t="s">
        <v>4001</v>
      </c>
      <c r="C896" s="6" t="str">
        <f>VLOOKUP(B896,Hoja1!A:G,3,FALSE)</f>
        <v>FABIAN ANDRES GARZON SEA</v>
      </c>
      <c r="D896" s="6" t="str">
        <f>VLOOKUP(B896,Hoja1!A:G,5,FALSE)</f>
        <v>MARIO ALEXANDER MORALES HERRERA</v>
      </c>
      <c r="E896" s="6" t="e">
        <f>_xlfn.XLOOKUP(B896,#REF!,#REF!," ")</f>
        <v>#REF!</v>
      </c>
      <c r="F896" s="3" t="str">
        <f>VLOOKUP(B896,Hoja1!A:G,7,FALSE)</f>
        <v>ANA MATILDE GUTIERREZ BOLIVAR</v>
      </c>
      <c r="G896" s="11">
        <v>46052</v>
      </c>
      <c r="H896" s="12">
        <v>8</v>
      </c>
      <c r="I896" s="12">
        <v>240</v>
      </c>
      <c r="J896" s="13">
        <v>46063</v>
      </c>
      <c r="K896" s="5"/>
      <c r="L896" s="13">
        <v>46304</v>
      </c>
      <c r="M896" s="14"/>
      <c r="N896" s="15">
        <f t="shared" si="179"/>
        <v>46304</v>
      </c>
      <c r="O896" s="16">
        <v>24760000</v>
      </c>
      <c r="P896" s="17"/>
      <c r="Q896" s="17">
        <f t="shared" si="180"/>
        <v>24760000</v>
      </c>
      <c r="R896" s="18">
        <f t="shared" si="170"/>
        <v>3095000</v>
      </c>
      <c r="S896" s="17">
        <f t="shared" si="171"/>
        <v>103166.66666666667</v>
      </c>
      <c r="T896" s="19">
        <v>2166500</v>
      </c>
      <c r="U896" s="20">
        <v>1</v>
      </c>
      <c r="V896" s="20">
        <v>9</v>
      </c>
      <c r="W896" s="20">
        <v>21</v>
      </c>
      <c r="X896" s="21">
        <f t="shared" si="172"/>
        <v>8.7499999999999994E-2</v>
      </c>
      <c r="Y896" s="22">
        <f t="shared" ca="1" si="173"/>
        <v>0.34166666666666667</v>
      </c>
      <c r="Z896" s="26" t="s">
        <v>4274</v>
      </c>
      <c r="AA896" s="26">
        <f>VLOOKUP(B896,Hoja2!A:H,8,FALSE)</f>
        <v>1906</v>
      </c>
      <c r="AB896" s="27">
        <v>46063</v>
      </c>
      <c r="AC896" s="26"/>
      <c r="AD896" s="27"/>
      <c r="AE896" s="24"/>
      <c r="AF896" s="24" t="s">
        <v>8</v>
      </c>
      <c r="AG896" s="24">
        <f>VLOOKUP(B896,ARL!A:Z,22,FALSE)</f>
        <v>5</v>
      </c>
      <c r="AH896" s="25" t="str">
        <f t="shared" ca="1" si="174"/>
        <v>VIGENTE</v>
      </c>
      <c r="AI896" s="44" t="s">
        <v>3</v>
      </c>
      <c r="AJ896" s="44" t="s">
        <v>3</v>
      </c>
      <c r="AK896" s="44" t="s">
        <v>3</v>
      </c>
      <c r="AL896" s="44" t="s">
        <v>3</v>
      </c>
      <c r="AM896" s="44" t="s">
        <v>3</v>
      </c>
      <c r="AN896" s="23"/>
      <c r="AO896" s="8" t="s">
        <v>2</v>
      </c>
      <c r="AP896" s="23">
        <v>46052</v>
      </c>
      <c r="AQ896" s="45" t="s">
        <v>0</v>
      </c>
      <c r="AR896" s="41">
        <v>51118001</v>
      </c>
      <c r="AS896" s="41">
        <v>24361502</v>
      </c>
      <c r="AT896" s="41" t="s">
        <v>5477</v>
      </c>
      <c r="AU896" s="40"/>
    </row>
    <row r="897" spans="1:47" ht="48">
      <c r="A897" s="9" t="s">
        <v>9</v>
      </c>
      <c r="B897" s="10" t="s">
        <v>4001</v>
      </c>
      <c r="C897" s="6" t="str">
        <f>VLOOKUP(B897,Hoja1!A:G,3,FALSE)</f>
        <v>FABIAN ANDRES GARZON SEA</v>
      </c>
      <c r="D897" s="6" t="str">
        <f>VLOOKUP(B897,Hoja1!A:G,5,FALSE)</f>
        <v>MARIO ALEXANDER MORALES HERRERA</v>
      </c>
      <c r="E897" s="6" t="e">
        <f>_xlfn.XLOOKUP(B897,#REF!,#REF!," ")</f>
        <v>#REF!</v>
      </c>
      <c r="F897" s="3" t="str">
        <f>VLOOKUP(B897,Hoja1!A:G,7,FALSE)</f>
        <v>ANA MATILDE GUTIERREZ BOLIVAR</v>
      </c>
      <c r="G897" s="11">
        <v>46052</v>
      </c>
      <c r="H897" s="12">
        <v>8</v>
      </c>
      <c r="I897" s="12">
        <v>240</v>
      </c>
      <c r="J897" s="13">
        <v>46063</v>
      </c>
      <c r="K897" s="5"/>
      <c r="L897" s="13">
        <v>46304</v>
      </c>
      <c r="M897" s="14"/>
      <c r="N897" s="15">
        <f t="shared" si="179"/>
        <v>46304</v>
      </c>
      <c r="O897" s="16">
        <v>24760000</v>
      </c>
      <c r="P897" s="17"/>
      <c r="Q897" s="17">
        <f t="shared" si="180"/>
        <v>24760000</v>
      </c>
      <c r="R897" s="18">
        <f t="shared" si="170"/>
        <v>3095000</v>
      </c>
      <c r="S897" s="17">
        <f t="shared" si="171"/>
        <v>103166.66666666667</v>
      </c>
      <c r="T897" s="19">
        <v>3095000</v>
      </c>
      <c r="U897" s="20">
        <v>2</v>
      </c>
      <c r="V897" s="20">
        <v>9</v>
      </c>
      <c r="W897" s="20">
        <f t="shared" ref="W897:W902" si="181">21+30</f>
        <v>51</v>
      </c>
      <c r="X897" s="21">
        <f t="shared" si="172"/>
        <v>0.21249999999999999</v>
      </c>
      <c r="Y897" s="22">
        <f t="shared" ca="1" si="173"/>
        <v>0.34166666666666667</v>
      </c>
      <c r="Z897" s="26" t="s">
        <v>4274</v>
      </c>
      <c r="AA897" s="26">
        <f>VLOOKUP(B897,Hoja2!A:H,8,FALSE)</f>
        <v>1906</v>
      </c>
      <c r="AB897" s="27">
        <v>46063</v>
      </c>
      <c r="AC897" s="26"/>
      <c r="AD897" s="27"/>
      <c r="AE897" s="24" t="s">
        <v>8</v>
      </c>
      <c r="AF897" s="24" t="s">
        <v>8</v>
      </c>
      <c r="AG897" s="24">
        <f>VLOOKUP(B897,ARL!A:Z,22,FALSE)</f>
        <v>5</v>
      </c>
      <c r="AH897" s="25" t="str">
        <f t="shared" ca="1" si="174"/>
        <v>VIGENTE</v>
      </c>
      <c r="AI897" s="44" t="s">
        <v>3</v>
      </c>
      <c r="AJ897" s="44" t="s">
        <v>3</v>
      </c>
      <c r="AK897" s="44" t="s">
        <v>3</v>
      </c>
      <c r="AL897" s="44" t="s">
        <v>3</v>
      </c>
      <c r="AM897" s="44" t="s">
        <v>3</v>
      </c>
      <c r="AN897" s="23"/>
      <c r="AO897" s="8" t="s">
        <v>2</v>
      </c>
      <c r="AP897" s="23">
        <v>46112</v>
      </c>
      <c r="AQ897" s="45" t="s">
        <v>0</v>
      </c>
      <c r="AR897" s="41">
        <v>51118001</v>
      </c>
      <c r="AS897" s="41">
        <v>24361502</v>
      </c>
      <c r="AT897" s="41" t="s">
        <v>5477</v>
      </c>
      <c r="AU897" s="40"/>
    </row>
    <row r="898" spans="1:47" ht="24">
      <c r="A898" s="9" t="s">
        <v>9</v>
      </c>
      <c r="B898" s="10" t="s">
        <v>3774</v>
      </c>
      <c r="C898" s="6" t="str">
        <f>VLOOKUP(B898,Hoja1!A:G,3,FALSE)</f>
        <v>PABLO ANDRES VARGAS GARZON</v>
      </c>
      <c r="D898" s="6" t="str">
        <f>VLOOKUP(B898,Hoja1!A:G,5,FALSE)</f>
        <v>ANA MARIA CANO ARDILA</v>
      </c>
      <c r="E898" s="6" t="s">
        <v>1394</v>
      </c>
      <c r="F898" s="3" t="str">
        <f>VLOOKUP(B898,Hoja1!A:G,7,FALSE)</f>
        <v>DARWIN JOHAN CRISTANCHO MICAN</v>
      </c>
      <c r="G898" s="11">
        <v>46052</v>
      </c>
      <c r="H898" s="12">
        <v>8</v>
      </c>
      <c r="I898" s="12">
        <v>240</v>
      </c>
      <c r="J898" s="13">
        <v>46063</v>
      </c>
      <c r="K898" s="5" t="s">
        <v>4248</v>
      </c>
      <c r="L898" s="13">
        <v>46304</v>
      </c>
      <c r="M898" s="14">
        <v>0</v>
      </c>
      <c r="N898" s="15">
        <f t="shared" si="179"/>
        <v>46304</v>
      </c>
      <c r="O898" s="16">
        <v>48000000</v>
      </c>
      <c r="P898" s="17">
        <v>0</v>
      </c>
      <c r="Q898" s="17">
        <f t="shared" si="180"/>
        <v>48000000</v>
      </c>
      <c r="R898" s="18">
        <f t="shared" si="170"/>
        <v>6000000</v>
      </c>
      <c r="S898" s="17">
        <f t="shared" si="171"/>
        <v>200000</v>
      </c>
      <c r="T898" s="19">
        <f>21*S898</f>
        <v>4200000</v>
      </c>
      <c r="U898" s="20">
        <v>2</v>
      </c>
      <c r="V898" s="20">
        <v>9</v>
      </c>
      <c r="W898" s="20">
        <f t="shared" si="181"/>
        <v>51</v>
      </c>
      <c r="X898" s="21">
        <f t="shared" si="172"/>
        <v>0.21249999999999999</v>
      </c>
      <c r="Y898" s="22">
        <f t="shared" ca="1" si="173"/>
        <v>0.34166666666666667</v>
      </c>
      <c r="Z898" s="26" t="s">
        <v>4381</v>
      </c>
      <c r="AA898" s="26">
        <f>VLOOKUP(B898,Hoja2!A:H,8,FALSE)</f>
        <v>1980</v>
      </c>
      <c r="AB898" s="27">
        <v>46063</v>
      </c>
      <c r="AC898" s="26" t="s">
        <v>4248</v>
      </c>
      <c r="AD898" s="27" t="s">
        <v>4248</v>
      </c>
      <c r="AE898" s="24" t="s">
        <v>4</v>
      </c>
      <c r="AF898" s="24"/>
      <c r="AG898" s="24">
        <f>VLOOKUP(B898,ARL!A:Z,22,FALSE)</f>
        <v>3</v>
      </c>
      <c r="AH898" s="25" t="str">
        <f t="shared" ca="1" si="174"/>
        <v>VIGENTE</v>
      </c>
      <c r="AI898" s="44" t="s">
        <v>3</v>
      </c>
      <c r="AJ898" s="44" t="s">
        <v>3</v>
      </c>
      <c r="AK898" s="44" t="s">
        <v>3</v>
      </c>
      <c r="AL898" s="44" t="s">
        <v>3</v>
      </c>
      <c r="AM898" s="44" t="s">
        <v>3</v>
      </c>
      <c r="AN898" s="23">
        <v>46112</v>
      </c>
      <c r="AO898" s="8" t="s">
        <v>2</v>
      </c>
      <c r="AP898" s="23">
        <v>46118</v>
      </c>
      <c r="AQ898" s="45" t="s">
        <v>0</v>
      </c>
      <c r="AR898" s="41">
        <v>51118001</v>
      </c>
      <c r="AS898" s="41">
        <v>24361502</v>
      </c>
      <c r="AT898" s="41" t="s">
        <v>5460</v>
      </c>
      <c r="AU898" s="40" t="s">
        <v>5788</v>
      </c>
    </row>
    <row r="899" spans="1:47" ht="48">
      <c r="A899" s="9" t="s">
        <v>9</v>
      </c>
      <c r="B899" s="10" t="s">
        <v>4005</v>
      </c>
      <c r="C899" s="6" t="str">
        <f>VLOOKUP(B899,Hoja1!A:G,3,FALSE)</f>
        <v>BRATAN CAMILO PEÑA RINCON</v>
      </c>
      <c r="D899" s="6" t="str">
        <f>VLOOKUP(B899,Hoja1!A:G,5,FALSE)</f>
        <v>MARIO ALEXANDER MORALES HERRERA</v>
      </c>
      <c r="E899" s="6" t="e">
        <f>_xlfn.XLOOKUP(B899,#REF!,#REF!," ")</f>
        <v>#REF!</v>
      </c>
      <c r="F899" s="3" t="str">
        <f>VLOOKUP(B899,Hoja1!A:G,7,FALSE)</f>
        <v>ANA MATILDE GUTIERREZ BOLIVAR</v>
      </c>
      <c r="G899" s="11">
        <v>46037</v>
      </c>
      <c r="H899" s="12">
        <v>8</v>
      </c>
      <c r="I899" s="12">
        <v>240</v>
      </c>
      <c r="J899" s="13">
        <v>46063</v>
      </c>
      <c r="K899" s="5"/>
      <c r="L899" s="13">
        <v>46304</v>
      </c>
      <c r="M899" s="14"/>
      <c r="N899" s="15">
        <f t="shared" si="179"/>
        <v>46304</v>
      </c>
      <c r="O899" s="16">
        <v>24760000</v>
      </c>
      <c r="P899" s="17"/>
      <c r="Q899" s="17">
        <f t="shared" si="180"/>
        <v>24760000</v>
      </c>
      <c r="R899" s="18">
        <f t="shared" si="170"/>
        <v>3095000</v>
      </c>
      <c r="S899" s="17">
        <f t="shared" si="171"/>
        <v>103166.66666666667</v>
      </c>
      <c r="T899" s="19">
        <v>3905000</v>
      </c>
      <c r="U899" s="20">
        <v>2</v>
      </c>
      <c r="V899" s="20">
        <v>9</v>
      </c>
      <c r="W899" s="20">
        <f t="shared" si="181"/>
        <v>51</v>
      </c>
      <c r="X899" s="21">
        <f t="shared" si="172"/>
        <v>0.21249999999999999</v>
      </c>
      <c r="Y899" s="22">
        <f t="shared" ca="1" si="173"/>
        <v>0.34166666666666667</v>
      </c>
      <c r="Z899" s="26" t="s">
        <v>4274</v>
      </c>
      <c r="AA899" s="26">
        <f>VLOOKUP(B899,Hoja2!A:H,8,FALSE)</f>
        <v>1910</v>
      </c>
      <c r="AB899" s="27">
        <v>46063</v>
      </c>
      <c r="AC899" s="26"/>
      <c r="AD899" s="27"/>
      <c r="AE899" s="24" t="s">
        <v>4</v>
      </c>
      <c r="AF899" s="24" t="s">
        <v>8</v>
      </c>
      <c r="AG899" s="24">
        <f>VLOOKUP(B899,ARL!A:Z,22,FALSE)</f>
        <v>5</v>
      </c>
      <c r="AH899" s="25" t="str">
        <f t="shared" ca="1" si="174"/>
        <v>VIGENTE</v>
      </c>
      <c r="AI899" s="44" t="s">
        <v>3</v>
      </c>
      <c r="AJ899" s="44" t="s">
        <v>3</v>
      </c>
      <c r="AK899" s="44" t="s">
        <v>3</v>
      </c>
      <c r="AL899" s="44" t="s">
        <v>3</v>
      </c>
      <c r="AM899" s="44" t="s">
        <v>3</v>
      </c>
      <c r="AN899" s="23"/>
      <c r="AO899" s="8" t="s">
        <v>2</v>
      </c>
      <c r="AP899" s="23">
        <v>46109</v>
      </c>
      <c r="AQ899" s="45" t="s">
        <v>0</v>
      </c>
      <c r="AR899" s="41">
        <v>51118001</v>
      </c>
      <c r="AS899" s="41">
        <v>24361502</v>
      </c>
      <c r="AT899" s="41" t="s">
        <v>5477</v>
      </c>
      <c r="AU899" s="40"/>
    </row>
    <row r="900" spans="1:47" ht="36">
      <c r="A900" s="9" t="s">
        <v>9</v>
      </c>
      <c r="B900" s="10" t="s">
        <v>4009</v>
      </c>
      <c r="C900" s="6" t="str">
        <f>VLOOKUP(B900,Hoja1!A:G,3,FALSE)</f>
        <v>ANYIYURLEYDIAZ QUINTERO</v>
      </c>
      <c r="D900" s="6" t="str">
        <f>VLOOKUP(B900,Hoja1!A:G,5,FALSE)</f>
        <v>HERMES CAVIEDES MORENO</v>
      </c>
      <c r="E900" s="6" t="e">
        <f>_xlfn.XLOOKUP(B900,#REF!,#REF!," ")</f>
        <v>#REF!</v>
      </c>
      <c r="F900" s="3" t="str">
        <f>VLOOKUP(B900,Hoja1!A:G,7,FALSE)</f>
        <v>JEISSON ANDREY GONZALEZ FLORIAN</v>
      </c>
      <c r="G900" s="11">
        <v>46052</v>
      </c>
      <c r="H900" s="12">
        <v>8</v>
      </c>
      <c r="I900" s="12">
        <v>240</v>
      </c>
      <c r="J900" s="13">
        <v>46063</v>
      </c>
      <c r="K900" s="5"/>
      <c r="L900" s="13">
        <v>46304</v>
      </c>
      <c r="M900" s="14"/>
      <c r="N900" s="15">
        <f t="shared" si="179"/>
        <v>46304</v>
      </c>
      <c r="O900" s="16">
        <v>44800000</v>
      </c>
      <c r="P900" s="17"/>
      <c r="Q900" s="17">
        <f t="shared" si="180"/>
        <v>44800000</v>
      </c>
      <c r="R900" s="18">
        <f t="shared" si="170"/>
        <v>5600000</v>
      </c>
      <c r="S900" s="17">
        <f t="shared" si="171"/>
        <v>186666.66666666666</v>
      </c>
      <c r="T900" s="19">
        <f>+R900</f>
        <v>5600000</v>
      </c>
      <c r="U900" s="20">
        <v>2</v>
      </c>
      <c r="V900" s="20">
        <v>9</v>
      </c>
      <c r="W900" s="20">
        <f t="shared" si="181"/>
        <v>51</v>
      </c>
      <c r="X900" s="21">
        <f t="shared" si="172"/>
        <v>0.21249999999999999</v>
      </c>
      <c r="Y900" s="22">
        <f t="shared" ca="1" si="173"/>
        <v>0.34166666666666667</v>
      </c>
      <c r="Z900" s="26" t="s">
        <v>4244</v>
      </c>
      <c r="AA900" s="26">
        <f>VLOOKUP(B900,Hoja2!A:H,8,FALSE)</f>
        <v>1842</v>
      </c>
      <c r="AB900" s="27">
        <v>46063</v>
      </c>
      <c r="AC900" s="26"/>
      <c r="AD900" s="27"/>
      <c r="AE900" s="24" t="s">
        <v>4</v>
      </c>
      <c r="AF900" s="24" t="s">
        <v>8</v>
      </c>
      <c r="AG900" s="24">
        <f>VLOOKUP(B900,ARL!A:Z,22,FALSE)</f>
        <v>1</v>
      </c>
      <c r="AH900" s="25" t="str">
        <f t="shared" ca="1" si="174"/>
        <v>VIGENTE</v>
      </c>
      <c r="AI900" s="44"/>
      <c r="AJ900" s="44"/>
      <c r="AK900" s="44"/>
      <c r="AL900" s="44"/>
      <c r="AM900" s="44"/>
      <c r="AN900" s="23">
        <v>46109</v>
      </c>
      <c r="AO900" s="8" t="s">
        <v>2</v>
      </c>
      <c r="AP900" s="23">
        <v>46111</v>
      </c>
      <c r="AQ900" s="45" t="s">
        <v>0</v>
      </c>
      <c r="AR900" s="41">
        <v>51118001</v>
      </c>
      <c r="AS900" s="41">
        <v>24361502</v>
      </c>
      <c r="AT900" s="41" t="s">
        <v>5417</v>
      </c>
      <c r="AU900" s="40" t="s">
        <v>5789</v>
      </c>
    </row>
    <row r="901" spans="1:47" ht="36">
      <c r="A901" s="9" t="s">
        <v>9</v>
      </c>
      <c r="B901" s="10" t="s">
        <v>4014</v>
      </c>
      <c r="C901" s="6" t="str">
        <f>VLOOKUP(B901,Hoja1!A:G,3,FALSE)</f>
        <v>JENNIFER LUCIA CRUZ MONCAYO</v>
      </c>
      <c r="D901" s="6" t="str">
        <f>VLOOKUP(B901,Hoja1!A:G,5,FALSE)</f>
        <v>HERMES CAVIEDES MORENO</v>
      </c>
      <c r="E901" s="6" t="e">
        <f>_xlfn.XLOOKUP(B901,#REF!,#REF!," ")</f>
        <v>#REF!</v>
      </c>
      <c r="F901" s="3" t="str">
        <f>VLOOKUP(B901,Hoja1!A:G,7,FALSE)</f>
        <v>JEISSON ANDREY GONZALEZ FLORIAN</v>
      </c>
      <c r="G901" s="11">
        <v>46052</v>
      </c>
      <c r="H901" s="12">
        <v>8</v>
      </c>
      <c r="I901" s="12">
        <v>240</v>
      </c>
      <c r="J901" s="13">
        <v>46063</v>
      </c>
      <c r="K901" s="5"/>
      <c r="L901" s="13">
        <v>46304</v>
      </c>
      <c r="M901" s="14"/>
      <c r="N901" s="15">
        <f t="shared" si="179"/>
        <v>46304</v>
      </c>
      <c r="O901" s="16">
        <v>44800000</v>
      </c>
      <c r="P901" s="17"/>
      <c r="Q901" s="17">
        <f t="shared" si="180"/>
        <v>44800000</v>
      </c>
      <c r="R901" s="18">
        <f t="shared" si="170"/>
        <v>5600000</v>
      </c>
      <c r="S901" s="17">
        <f t="shared" si="171"/>
        <v>186666.66666666666</v>
      </c>
      <c r="T901" s="19">
        <f>+R901</f>
        <v>5600000</v>
      </c>
      <c r="U901" s="20">
        <v>2</v>
      </c>
      <c r="V901" s="20">
        <v>9</v>
      </c>
      <c r="W901" s="20">
        <f t="shared" si="181"/>
        <v>51</v>
      </c>
      <c r="X901" s="21">
        <f t="shared" si="172"/>
        <v>0.21249999999999999</v>
      </c>
      <c r="Y901" s="22">
        <f t="shared" ca="1" si="173"/>
        <v>0.34166666666666667</v>
      </c>
      <c r="Z901" s="26" t="s">
        <v>4244</v>
      </c>
      <c r="AA901" s="26">
        <f>VLOOKUP(B901,Hoja2!A:H,8,FALSE)</f>
        <v>1843</v>
      </c>
      <c r="AB901" s="27">
        <v>46063</v>
      </c>
      <c r="AC901" s="26"/>
      <c r="AD901" s="27"/>
      <c r="AE901" s="24" t="s">
        <v>4</v>
      </c>
      <c r="AF901" s="24" t="s">
        <v>8</v>
      </c>
      <c r="AG901" s="24">
        <f>VLOOKUP(B901,ARL!A:Z,22,FALSE)</f>
        <v>1</v>
      </c>
      <c r="AH901" s="25" t="str">
        <f t="shared" ca="1" si="174"/>
        <v>VIGENTE</v>
      </c>
      <c r="AI901" s="44"/>
      <c r="AJ901" s="44"/>
      <c r="AK901" s="44"/>
      <c r="AL901" s="44"/>
      <c r="AM901" s="44"/>
      <c r="AN901" s="23">
        <v>46110</v>
      </c>
      <c r="AO901" s="8" t="s">
        <v>2</v>
      </c>
      <c r="AP901" s="23">
        <v>46111</v>
      </c>
      <c r="AQ901" s="45" t="s">
        <v>0</v>
      </c>
      <c r="AR901" s="41">
        <v>51118001</v>
      </c>
      <c r="AS901" s="41">
        <v>24361502</v>
      </c>
      <c r="AT901" s="41" t="s">
        <v>5417</v>
      </c>
      <c r="AU901" s="40" t="s">
        <v>5790</v>
      </c>
    </row>
    <row r="902" spans="1:47" ht="36">
      <c r="A902" s="9" t="s">
        <v>9</v>
      </c>
      <c r="B902" s="10" t="s">
        <v>4018</v>
      </c>
      <c r="C902" s="6" t="str">
        <f>VLOOKUP(B902,Hoja1!A:G,3,FALSE)</f>
        <v>DANIELA BOTERO GIRALDO</v>
      </c>
      <c r="D902" s="6" t="str">
        <f>VLOOKUP(B902,Hoja1!A:G,5,FALSE)</f>
        <v>HERMES CAVIEDES MORENO</v>
      </c>
      <c r="E902" s="6" t="e">
        <f>_xlfn.XLOOKUP(B902,#REF!,#REF!," ")</f>
        <v>#REF!</v>
      </c>
      <c r="F902" s="3" t="str">
        <f>VLOOKUP(B902,Hoja1!A:G,7,FALSE)</f>
        <v>JEISSON ANDREY GONZALEZ FLORIAN</v>
      </c>
      <c r="G902" s="11">
        <v>46052</v>
      </c>
      <c r="H902" s="12">
        <v>8</v>
      </c>
      <c r="I902" s="12">
        <v>240</v>
      </c>
      <c r="J902" s="13">
        <v>46063</v>
      </c>
      <c r="K902" s="5"/>
      <c r="L902" s="13">
        <v>46304</v>
      </c>
      <c r="M902" s="14"/>
      <c r="N902" s="15">
        <f t="shared" si="179"/>
        <v>46304</v>
      </c>
      <c r="O902" s="16">
        <v>44800000</v>
      </c>
      <c r="P902" s="17"/>
      <c r="Q902" s="17">
        <f t="shared" si="180"/>
        <v>44800000</v>
      </c>
      <c r="R902" s="18">
        <f t="shared" si="170"/>
        <v>5600000</v>
      </c>
      <c r="S902" s="17">
        <f t="shared" si="171"/>
        <v>186666.66666666666</v>
      </c>
      <c r="T902" s="19">
        <f>+R902</f>
        <v>5600000</v>
      </c>
      <c r="U902" s="20">
        <v>2</v>
      </c>
      <c r="V902" s="20">
        <v>9</v>
      </c>
      <c r="W902" s="20">
        <f t="shared" si="181"/>
        <v>51</v>
      </c>
      <c r="X902" s="21">
        <f t="shared" si="172"/>
        <v>0.21249999999999999</v>
      </c>
      <c r="Y902" s="22">
        <f t="shared" ca="1" si="173"/>
        <v>0.34166666666666667</v>
      </c>
      <c r="Z902" s="26" t="s">
        <v>4244</v>
      </c>
      <c r="AA902" s="26">
        <f>VLOOKUP(B902,Hoja2!A:H,8,FALSE)</f>
        <v>1844</v>
      </c>
      <c r="AB902" s="27">
        <v>46063</v>
      </c>
      <c r="AC902" s="26"/>
      <c r="AD902" s="27"/>
      <c r="AE902" s="24" t="s">
        <v>8</v>
      </c>
      <c r="AF902" s="24" t="s">
        <v>9</v>
      </c>
      <c r="AG902" s="24">
        <f>VLOOKUP(B902,ARL!A:Z,22,FALSE)</f>
        <v>1</v>
      </c>
      <c r="AH902" s="25" t="str">
        <f t="shared" ca="1" si="174"/>
        <v>VIGENTE</v>
      </c>
      <c r="AI902" s="44"/>
      <c r="AJ902" s="44"/>
      <c r="AK902" s="44"/>
      <c r="AL902" s="44"/>
      <c r="AM902" s="44"/>
      <c r="AN902" s="23">
        <v>46111</v>
      </c>
      <c r="AO902" s="8" t="s">
        <v>2</v>
      </c>
      <c r="AP902" s="23">
        <v>46112</v>
      </c>
      <c r="AQ902" s="45" t="s">
        <v>0</v>
      </c>
      <c r="AR902" s="41">
        <v>51118001</v>
      </c>
      <c r="AS902" s="41">
        <v>24361502</v>
      </c>
      <c r="AT902" s="41" t="s">
        <v>5417</v>
      </c>
      <c r="AU902" s="40" t="s">
        <v>5791</v>
      </c>
    </row>
    <row r="903" spans="1:47" ht="36">
      <c r="A903" s="9" t="s">
        <v>9</v>
      </c>
      <c r="B903" s="10" t="s">
        <v>3778</v>
      </c>
      <c r="C903" s="6" t="str">
        <f>VLOOKUP(B903,Hoja1!A:G,3,FALSE)</f>
        <v>JOSE ELKIN OLIVERA HURTADO</v>
      </c>
      <c r="D903" s="6" t="str">
        <f>VLOOKUP(B903,Hoja1!A:G,5,FALSE)</f>
        <v>YORX NICOLAS FEDERICO GORDILLO LEON</v>
      </c>
      <c r="E903" s="6" t="e">
        <f>_xlfn.XLOOKUP(B903,#REF!,#REF!," ")</f>
        <v>#REF!</v>
      </c>
      <c r="F903" s="3" t="str">
        <f>VLOOKUP(B903,Hoja1!A:G,7,FALSE)</f>
        <v>JAVIER CASTILLO GUERRERO</v>
      </c>
      <c r="G903" s="11">
        <v>46052</v>
      </c>
      <c r="H903" s="12">
        <v>8</v>
      </c>
      <c r="I903" s="12">
        <v>240</v>
      </c>
      <c r="J903" s="13">
        <v>46064</v>
      </c>
      <c r="K903" s="5"/>
      <c r="L903" s="13">
        <v>46305</v>
      </c>
      <c r="M903" s="14"/>
      <c r="N903" s="15">
        <f t="shared" si="179"/>
        <v>46305</v>
      </c>
      <c r="O903" s="16">
        <v>44800000</v>
      </c>
      <c r="P903" s="17"/>
      <c r="Q903" s="17">
        <f t="shared" si="180"/>
        <v>44800000</v>
      </c>
      <c r="R903" s="18">
        <f t="shared" si="170"/>
        <v>5600000</v>
      </c>
      <c r="S903" s="17">
        <f t="shared" si="171"/>
        <v>186666.66666666666</v>
      </c>
      <c r="T903" s="19">
        <f>30*S903</f>
        <v>5600000</v>
      </c>
      <c r="U903" s="20">
        <v>2</v>
      </c>
      <c r="V903" s="20">
        <v>9</v>
      </c>
      <c r="W903" s="20">
        <f>20+30</f>
        <v>50</v>
      </c>
      <c r="X903" s="21">
        <f t="shared" si="172"/>
        <v>0.20833333333333334</v>
      </c>
      <c r="Y903" s="22">
        <f t="shared" ca="1" si="173"/>
        <v>0.33750000000000002</v>
      </c>
      <c r="Z903" s="26" t="s">
        <v>4280</v>
      </c>
      <c r="AA903" s="26">
        <f>VLOOKUP(B903,Hoja2!A:H,8,FALSE)</f>
        <v>2062</v>
      </c>
      <c r="AB903" s="27">
        <v>46064</v>
      </c>
      <c r="AC903" s="26"/>
      <c r="AD903" s="27"/>
      <c r="AE903" s="24" t="s">
        <v>8</v>
      </c>
      <c r="AF903" s="24" t="s">
        <v>9</v>
      </c>
      <c r="AG903" s="24">
        <f>VLOOKUP(B903,ARL!A:Z,22,FALSE)</f>
        <v>1</v>
      </c>
      <c r="AH903" s="25" t="str">
        <f t="shared" ca="1" si="174"/>
        <v>VIGENTE</v>
      </c>
      <c r="AI903" s="44"/>
      <c r="AJ903" s="44"/>
      <c r="AK903" s="44"/>
      <c r="AL903" s="44"/>
      <c r="AM903" s="44"/>
      <c r="AN903" s="23"/>
      <c r="AO903" s="8" t="s">
        <v>2</v>
      </c>
      <c r="AP903" s="23">
        <v>46119</v>
      </c>
      <c r="AQ903" s="45"/>
      <c r="AR903" s="41">
        <v>51118001</v>
      </c>
      <c r="AS903" s="41">
        <v>24361502</v>
      </c>
      <c r="AT903" s="41" t="s">
        <v>5460</v>
      </c>
      <c r="AU903" s="40"/>
    </row>
    <row r="904" spans="1:47" ht="48">
      <c r="A904" s="9" t="s">
        <v>9</v>
      </c>
      <c r="B904" s="10" t="s">
        <v>3782</v>
      </c>
      <c r="C904" s="6" t="str">
        <f>VLOOKUP(B904,Hoja1!A:G,3,FALSE)</f>
        <v>LUZ JANNETH MELGAREJO FAJARDO</v>
      </c>
      <c r="D904" s="6" t="str">
        <f>VLOOKUP(B904,Hoja1!A:G,5,FALSE)</f>
        <v>WILSON MAURICIO YANGUMA LOZANO</v>
      </c>
      <c r="E904" s="6" t="e">
        <f>_xlfn.XLOOKUP(B904,#REF!,#REF!," ")</f>
        <v>#REF!</v>
      </c>
      <c r="F904" s="3" t="str">
        <f>VLOOKUP(B904,Hoja1!A:G,7,FALSE)</f>
        <v>SUGEY DIAZ TRIANA</v>
      </c>
      <c r="G904" s="11">
        <v>46052</v>
      </c>
      <c r="H904" s="12">
        <v>8</v>
      </c>
      <c r="I904" s="12">
        <v>240</v>
      </c>
      <c r="J904" s="13">
        <v>46063</v>
      </c>
      <c r="K904" s="5"/>
      <c r="L904" s="13">
        <v>46275</v>
      </c>
      <c r="M904" s="14"/>
      <c r="N904" s="15">
        <f t="shared" si="179"/>
        <v>46275</v>
      </c>
      <c r="O904" s="16">
        <v>38400000</v>
      </c>
      <c r="P904" s="17"/>
      <c r="Q904" s="17">
        <f t="shared" si="180"/>
        <v>38400000</v>
      </c>
      <c r="R904" s="18">
        <f t="shared" si="170"/>
        <v>4800000</v>
      </c>
      <c r="S904" s="17">
        <f t="shared" si="171"/>
        <v>160000</v>
      </c>
      <c r="T904" s="19">
        <f>30*S904</f>
        <v>4800000</v>
      </c>
      <c r="U904" s="20">
        <v>2</v>
      </c>
      <c r="V904" s="20">
        <v>9</v>
      </c>
      <c r="W904" s="20">
        <f>21+30</f>
        <v>51</v>
      </c>
      <c r="X904" s="21">
        <f t="shared" si="172"/>
        <v>0.21249999999999999</v>
      </c>
      <c r="Y904" s="22">
        <f t="shared" ca="1" si="173"/>
        <v>0.34166666666666667</v>
      </c>
      <c r="Z904" s="26" t="s">
        <v>4244</v>
      </c>
      <c r="AA904" s="26">
        <f>VLOOKUP(B904,Hoja2!A:H,8,FALSE)</f>
        <v>1919</v>
      </c>
      <c r="AB904" s="27">
        <v>46063</v>
      </c>
      <c r="AC904" s="26"/>
      <c r="AD904" s="27"/>
      <c r="AE904" s="24"/>
      <c r="AF904" s="24" t="s">
        <v>8</v>
      </c>
      <c r="AG904" s="24">
        <f>VLOOKUP(B904,ARL!A:Z,22,FALSE)</f>
        <v>1</v>
      </c>
      <c r="AH904" s="25" t="str">
        <f t="shared" ca="1" si="174"/>
        <v>VIGENTE</v>
      </c>
      <c r="AI904" s="44"/>
      <c r="AJ904" s="44"/>
      <c r="AK904" s="44"/>
      <c r="AL904" s="44"/>
      <c r="AM904" s="44"/>
      <c r="AN904" s="23"/>
      <c r="AO904" s="8" t="s">
        <v>2</v>
      </c>
      <c r="AP904" s="23">
        <v>46113</v>
      </c>
      <c r="AQ904" s="45"/>
      <c r="AR904" s="41">
        <v>51118001</v>
      </c>
      <c r="AS904" s="41">
        <v>24361502</v>
      </c>
      <c r="AT904" s="41"/>
      <c r="AU904" s="40"/>
    </row>
    <row r="905" spans="1:47" ht="58.35">
      <c r="A905" s="9" t="s">
        <v>9</v>
      </c>
      <c r="B905" s="10" t="s">
        <v>3786</v>
      </c>
      <c r="C905" s="6" t="str">
        <f>VLOOKUP(B905,Hoja1!A:G,3,FALSE)</f>
        <v>GUSTAVO ALBERTO CAMACHO CARBONO</v>
      </c>
      <c r="D905" s="6" t="str">
        <f>VLOOKUP(B905,Hoja1!A:G,5,FALSE)</f>
        <v>ANA MARIA CANO ARDILA</v>
      </c>
      <c r="E905" s="6" t="e">
        <f>_xlfn.XLOOKUP(B905,#REF!,#REF!," ")</f>
        <v>#REF!</v>
      </c>
      <c r="F905" s="3" t="str">
        <f>VLOOKUP(B905,Hoja1!A:G,7,FALSE)</f>
        <v>DARWIN JOHAN CRISTANCHO MICAN</v>
      </c>
      <c r="G905" s="11">
        <v>46052</v>
      </c>
      <c r="H905" s="12">
        <v>8</v>
      </c>
      <c r="I905" s="12">
        <v>240</v>
      </c>
      <c r="J905" s="13">
        <v>46063</v>
      </c>
      <c r="K905" s="5" t="s">
        <v>4248</v>
      </c>
      <c r="L905" s="13">
        <v>46304</v>
      </c>
      <c r="M905" s="14">
        <v>0</v>
      </c>
      <c r="N905" s="15">
        <f t="shared" si="179"/>
        <v>46304</v>
      </c>
      <c r="O905" s="16">
        <v>48000000</v>
      </c>
      <c r="P905" s="17">
        <v>0</v>
      </c>
      <c r="Q905" s="17">
        <f t="shared" si="180"/>
        <v>48000000</v>
      </c>
      <c r="R905" s="18">
        <f t="shared" si="170"/>
        <v>6000000</v>
      </c>
      <c r="S905" s="17">
        <f t="shared" si="171"/>
        <v>200000</v>
      </c>
      <c r="T905" s="19">
        <f>30*S905</f>
        <v>6000000</v>
      </c>
      <c r="U905" s="20">
        <v>2</v>
      </c>
      <c r="V905" s="20">
        <v>9</v>
      </c>
      <c r="W905" s="20">
        <v>21</v>
      </c>
      <c r="X905" s="21">
        <f t="shared" si="172"/>
        <v>8.7499999999999994E-2</v>
      </c>
      <c r="Y905" s="22">
        <f t="shared" ca="1" si="173"/>
        <v>0.34166666666666667</v>
      </c>
      <c r="Z905" s="26" t="s">
        <v>4381</v>
      </c>
      <c r="AA905" s="26">
        <f>VLOOKUP(B905,Hoja2!A:H,8,FALSE)</f>
        <v>1981</v>
      </c>
      <c r="AB905" s="27">
        <v>46063</v>
      </c>
      <c r="AC905" s="26" t="s">
        <v>4248</v>
      </c>
      <c r="AD905" s="27" t="s">
        <v>4248</v>
      </c>
      <c r="AE905" s="24"/>
      <c r="AF905" s="24" t="s">
        <v>8</v>
      </c>
      <c r="AG905" s="24">
        <f>VLOOKUP(B905,ARL!A:Z,22,FALSE)</f>
        <v>3</v>
      </c>
      <c r="AH905" s="25" t="str">
        <f t="shared" ca="1" si="174"/>
        <v>VIGENTE</v>
      </c>
      <c r="AI905" s="44" t="s">
        <v>3</v>
      </c>
      <c r="AJ905" s="44" t="s">
        <v>3</v>
      </c>
      <c r="AK905" s="44" t="s">
        <v>3</v>
      </c>
      <c r="AL905" s="44" t="s">
        <v>3</v>
      </c>
      <c r="AM905" s="44" t="s">
        <v>3</v>
      </c>
      <c r="AN905" s="23">
        <v>46118</v>
      </c>
      <c r="AO905" s="8" t="s">
        <v>4381</v>
      </c>
      <c r="AP905" s="23">
        <v>46122</v>
      </c>
      <c r="AQ905" s="45"/>
      <c r="AR905" s="41">
        <v>51118001</v>
      </c>
      <c r="AS905" s="41">
        <v>24361502</v>
      </c>
      <c r="AT905" s="41" t="s">
        <v>5460</v>
      </c>
      <c r="AU905" s="40" t="s">
        <v>5792</v>
      </c>
    </row>
    <row r="906" spans="1:47" ht="36">
      <c r="A906" s="9" t="s">
        <v>5413</v>
      </c>
      <c r="B906" s="10" t="s">
        <v>4022</v>
      </c>
      <c r="C906" s="6" t="str">
        <f>VLOOKUP(B906,Hoja1!A:G,3,FALSE)</f>
        <v>EDUARDA COLORADO PLAYONERO</v>
      </c>
      <c r="D906" s="6" t="str">
        <f>VLOOKUP(B906,Hoja1!A:G,5,FALSE)</f>
        <v>ARMANDO ALEXANDER MIER MONTERO</v>
      </c>
      <c r="E906" s="6" t="e">
        <f>_xlfn.XLOOKUP(B906,#REF!,#REF!," ")</f>
        <v>#REF!</v>
      </c>
      <c r="F906" s="3" t="str">
        <f>VLOOKUP(B906,Hoja1!A:G,7,FALSE)</f>
        <v>FRANCY YOBANA GARCIA DAZA</v>
      </c>
      <c r="G906" s="11">
        <v>46052</v>
      </c>
      <c r="H906" s="12">
        <v>8</v>
      </c>
      <c r="I906" s="12">
        <v>240</v>
      </c>
      <c r="J906" s="13">
        <v>46064</v>
      </c>
      <c r="K906" s="5"/>
      <c r="L906" s="13">
        <v>46305</v>
      </c>
      <c r="M906" s="14"/>
      <c r="N906" s="15">
        <f t="shared" si="179"/>
        <v>46305</v>
      </c>
      <c r="O906" s="16">
        <v>38400000</v>
      </c>
      <c r="P906" s="17"/>
      <c r="Q906" s="17">
        <f t="shared" si="180"/>
        <v>38400000</v>
      </c>
      <c r="R906" s="18">
        <f t="shared" si="170"/>
        <v>4800000</v>
      </c>
      <c r="S906" s="17">
        <f t="shared" si="171"/>
        <v>160000</v>
      </c>
      <c r="T906" s="19">
        <v>3200000</v>
      </c>
      <c r="U906" s="20">
        <v>1</v>
      </c>
      <c r="V906" s="20">
        <v>9</v>
      </c>
      <c r="W906" s="20">
        <v>20</v>
      </c>
      <c r="X906" s="21">
        <f t="shared" si="172"/>
        <v>8.3333333333333329E-2</v>
      </c>
      <c r="Y906" s="22">
        <f t="shared" ca="1" si="173"/>
        <v>0.33750000000000002</v>
      </c>
      <c r="Z906" s="26" t="s">
        <v>4660</v>
      </c>
      <c r="AA906" s="26">
        <f>VLOOKUP(B906,Hoja2!A:H,8,FALSE)</f>
        <v>2103</v>
      </c>
      <c r="AB906" s="27">
        <v>46064</v>
      </c>
      <c r="AC906" s="26"/>
      <c r="AD906" s="27"/>
      <c r="AE906" s="24"/>
      <c r="AF906" s="24" t="s">
        <v>4</v>
      </c>
      <c r="AG906" s="24">
        <f>VLOOKUP(B906,ARL!A:Z,22,FALSE)</f>
        <v>2</v>
      </c>
      <c r="AH906" s="25" t="str">
        <f t="shared" ca="1" si="174"/>
        <v>VIGENTE</v>
      </c>
      <c r="AI906" s="44"/>
      <c r="AJ906" s="44"/>
      <c r="AK906" s="44"/>
      <c r="AL906" s="44"/>
      <c r="AM906" s="44"/>
      <c r="AN906" s="23">
        <v>46118</v>
      </c>
      <c r="AO906" s="8" t="s">
        <v>2</v>
      </c>
      <c r="AP906" s="23">
        <v>46118</v>
      </c>
      <c r="AQ906" s="45" t="s">
        <v>0</v>
      </c>
      <c r="AR906" s="41">
        <v>51118001</v>
      </c>
      <c r="AS906" s="41">
        <v>24361502</v>
      </c>
      <c r="AT906" s="41" t="s">
        <v>5505</v>
      </c>
      <c r="AU906" s="40" t="s">
        <v>5793</v>
      </c>
    </row>
    <row r="907" spans="1:47" ht="87.4">
      <c r="A907" s="9" t="s">
        <v>9</v>
      </c>
      <c r="B907" s="10" t="s">
        <v>4022</v>
      </c>
      <c r="C907" s="6" t="str">
        <f>VLOOKUP(B907,Hoja1!A:G,3,FALSE)</f>
        <v>EDUARDA COLORADO PLAYONERO</v>
      </c>
      <c r="D907" s="6" t="str">
        <f>VLOOKUP(B907,Hoja1!A:G,5,FALSE)</f>
        <v>ARMANDO ALEXANDER MIER MONTERO</v>
      </c>
      <c r="E907" s="6" t="e">
        <f>_xlfn.XLOOKUP(B907,#REF!,#REF!," ")</f>
        <v>#REF!</v>
      </c>
      <c r="F907" s="3" t="str">
        <f>VLOOKUP(B907,Hoja1!A:G,7,FALSE)</f>
        <v>FRANCY YOBANA GARCIA DAZA</v>
      </c>
      <c r="G907" s="11">
        <v>46052</v>
      </c>
      <c r="H907" s="12">
        <v>8</v>
      </c>
      <c r="I907" s="12">
        <v>240</v>
      </c>
      <c r="J907" s="13">
        <v>46064</v>
      </c>
      <c r="K907" s="5"/>
      <c r="L907" s="13">
        <v>46305</v>
      </c>
      <c r="M907" s="14"/>
      <c r="N907" s="15">
        <f t="shared" si="179"/>
        <v>46305</v>
      </c>
      <c r="O907" s="16">
        <v>38400000</v>
      </c>
      <c r="P907" s="17"/>
      <c r="Q907" s="17">
        <f t="shared" si="180"/>
        <v>38400000</v>
      </c>
      <c r="R907" s="18">
        <f t="shared" si="170"/>
        <v>4800000</v>
      </c>
      <c r="S907" s="17">
        <f t="shared" si="171"/>
        <v>160000</v>
      </c>
      <c r="T907" s="19">
        <v>4800000</v>
      </c>
      <c r="U907" s="20">
        <v>2</v>
      </c>
      <c r="V907" s="20">
        <v>9</v>
      </c>
      <c r="W907" s="20">
        <f>20+30</f>
        <v>50</v>
      </c>
      <c r="X907" s="21">
        <f t="shared" si="172"/>
        <v>0.20833333333333334</v>
      </c>
      <c r="Y907" s="22">
        <f t="shared" ca="1" si="173"/>
        <v>0.33750000000000002</v>
      </c>
      <c r="Z907" s="26" t="s">
        <v>4660</v>
      </c>
      <c r="AA907" s="26">
        <f>VLOOKUP(B907,Hoja2!A:H,8,FALSE)</f>
        <v>2103</v>
      </c>
      <c r="AB907" s="27">
        <v>46064</v>
      </c>
      <c r="AC907" s="26"/>
      <c r="AD907" s="27"/>
      <c r="AE907" s="24" t="s">
        <v>4</v>
      </c>
      <c r="AF907" s="24" t="s">
        <v>8</v>
      </c>
      <c r="AG907" s="24">
        <f>VLOOKUP(B907,ARL!A:Z,22,FALSE)</f>
        <v>2</v>
      </c>
      <c r="AH907" s="25" t="str">
        <f t="shared" ca="1" si="174"/>
        <v>VIGENTE</v>
      </c>
      <c r="AI907" s="44"/>
      <c r="AJ907" s="44"/>
      <c r="AK907" s="44"/>
      <c r="AL907" s="44"/>
      <c r="AM907" s="44"/>
      <c r="AN907" s="23">
        <v>46118</v>
      </c>
      <c r="AO907" s="8" t="s">
        <v>2</v>
      </c>
      <c r="AP907" s="23">
        <v>46119</v>
      </c>
      <c r="AQ907" s="45"/>
      <c r="AR907" s="41">
        <v>51118001</v>
      </c>
      <c r="AS907" s="41">
        <v>24361502</v>
      </c>
      <c r="AT907" s="41" t="s">
        <v>5505</v>
      </c>
      <c r="AU907" s="40" t="s">
        <v>5794</v>
      </c>
    </row>
    <row r="908" spans="1:47" ht="24">
      <c r="A908" s="9" t="s">
        <v>9</v>
      </c>
      <c r="B908" s="10" t="s">
        <v>3790</v>
      </c>
      <c r="C908" s="6" t="str">
        <f>VLOOKUP(B908,Hoja1!A:G,3,FALSE)</f>
        <v>ROSA MILENA SANCHEZ CABRERA</v>
      </c>
      <c r="D908" s="6" t="str">
        <f>VLOOKUP(B908,Hoja1!A:G,5,FALSE)</f>
        <v>ANA MARIA CANO ARDILA</v>
      </c>
      <c r="E908" s="6" t="s">
        <v>1394</v>
      </c>
      <c r="F908" s="3" t="str">
        <f>VLOOKUP(B908,Hoja1!A:G,7,FALSE)</f>
        <v>DARWIN JOHAN CRISTANCHO MICAN</v>
      </c>
      <c r="G908" s="11">
        <v>46052</v>
      </c>
      <c r="H908" s="12">
        <v>8</v>
      </c>
      <c r="I908" s="12">
        <v>240</v>
      </c>
      <c r="J908" s="13">
        <v>46063</v>
      </c>
      <c r="K908" s="5" t="s">
        <v>4248</v>
      </c>
      <c r="L908" s="13">
        <v>46275</v>
      </c>
      <c r="M908" s="14">
        <v>0</v>
      </c>
      <c r="N908" s="15">
        <f t="shared" si="179"/>
        <v>46275</v>
      </c>
      <c r="O908" s="16">
        <v>48000000</v>
      </c>
      <c r="P908" s="17">
        <v>0</v>
      </c>
      <c r="Q908" s="17">
        <f t="shared" si="180"/>
        <v>48000000</v>
      </c>
      <c r="R908" s="18">
        <f t="shared" si="170"/>
        <v>6000000</v>
      </c>
      <c r="S908" s="17">
        <f t="shared" si="171"/>
        <v>200000</v>
      </c>
      <c r="T908" s="19">
        <f>30*S908</f>
        <v>6000000</v>
      </c>
      <c r="U908" s="20">
        <v>1</v>
      </c>
      <c r="V908" s="20">
        <v>9</v>
      </c>
      <c r="W908" s="20">
        <f>21+30</f>
        <v>51</v>
      </c>
      <c r="X908" s="21">
        <f t="shared" si="172"/>
        <v>0.21249999999999999</v>
      </c>
      <c r="Y908" s="22">
        <f t="shared" ca="1" si="173"/>
        <v>0.34166666666666667</v>
      </c>
      <c r="Z908" s="26" t="s">
        <v>4381</v>
      </c>
      <c r="AA908" s="26">
        <f>VLOOKUP(B908,Hoja2!A:H,8,FALSE)</f>
        <v>1982</v>
      </c>
      <c r="AB908" s="27">
        <v>46063</v>
      </c>
      <c r="AC908" s="26" t="s">
        <v>4248</v>
      </c>
      <c r="AD908" s="27" t="s">
        <v>4248</v>
      </c>
      <c r="AE908" s="24" t="s">
        <v>8</v>
      </c>
      <c r="AF908" s="24" t="s">
        <v>9</v>
      </c>
      <c r="AG908" s="24">
        <f>VLOOKUP(B908,ARL!A:Z,22,FALSE)</f>
        <v>3</v>
      </c>
      <c r="AH908" s="25" t="str">
        <f t="shared" ca="1" si="174"/>
        <v>VIGENTE</v>
      </c>
      <c r="AI908" s="44" t="s">
        <v>3</v>
      </c>
      <c r="AJ908" s="44" t="s">
        <v>3</v>
      </c>
      <c r="AK908" s="44" t="s">
        <v>3</v>
      </c>
      <c r="AL908" s="44" t="s">
        <v>3</v>
      </c>
      <c r="AM908" s="44" t="s">
        <v>0</v>
      </c>
      <c r="AN908" s="47"/>
      <c r="AO908" s="8" t="s">
        <v>2</v>
      </c>
      <c r="AP908" s="47">
        <v>46111</v>
      </c>
      <c r="AQ908" s="45" t="s">
        <v>0</v>
      </c>
      <c r="AR908" s="41">
        <v>51118001</v>
      </c>
      <c r="AS908" s="41">
        <v>24361502</v>
      </c>
      <c r="AT908" s="41" t="s">
        <v>5460</v>
      </c>
      <c r="AU908" s="40"/>
    </row>
    <row r="909" spans="1:47" ht="48">
      <c r="A909" s="9" t="s">
        <v>9</v>
      </c>
      <c r="B909" s="10" t="s">
        <v>4027</v>
      </c>
      <c r="C909" s="6" t="str">
        <f>VLOOKUP(B909,Hoja1!A:G,3,FALSE)</f>
        <v>VALENTINA AMAYA MARTINEZ</v>
      </c>
      <c r="D909" s="6" t="str">
        <f>VLOOKUP(B909,Hoja1!A:G,5,FALSE)</f>
        <v>WILSON MAURICIO YANGUMA LOZANO</v>
      </c>
      <c r="E909" s="6" t="e">
        <f>_xlfn.XLOOKUP(B909,#REF!,#REF!," ")</f>
        <v>#REF!</v>
      </c>
      <c r="F909" s="3" t="str">
        <f>VLOOKUP(B909,Hoja1!A:G,7,FALSE)</f>
        <v>SUGEY DIAZ TRIANA</v>
      </c>
      <c r="G909" s="11">
        <v>46052</v>
      </c>
      <c r="H909" s="12">
        <v>8</v>
      </c>
      <c r="I909" s="12">
        <v>240</v>
      </c>
      <c r="J909" s="13">
        <v>46328</v>
      </c>
      <c r="K909" s="5"/>
      <c r="L909" s="13" t="s">
        <v>5795</v>
      </c>
      <c r="M909" s="14"/>
      <c r="N909" s="15" t="e">
        <f t="shared" si="179"/>
        <v>#VALUE!</v>
      </c>
      <c r="O909" s="16">
        <v>44800000</v>
      </c>
      <c r="P909" s="17"/>
      <c r="Q909" s="17">
        <f t="shared" si="180"/>
        <v>44800000</v>
      </c>
      <c r="R909" s="18">
        <f t="shared" si="170"/>
        <v>5600000</v>
      </c>
      <c r="S909" s="17">
        <f t="shared" si="171"/>
        <v>186666.66666666666</v>
      </c>
      <c r="T909" s="19">
        <f>30*S909</f>
        <v>5600000</v>
      </c>
      <c r="U909" s="20">
        <v>2</v>
      </c>
      <c r="V909" s="20">
        <v>9</v>
      </c>
      <c r="W909" s="20">
        <f>20+30</f>
        <v>50</v>
      </c>
      <c r="X909" s="21">
        <f t="shared" si="172"/>
        <v>0.20833333333333334</v>
      </c>
      <c r="Y909" s="22">
        <f t="shared" ca="1" si="173"/>
        <v>-0.76249999999999996</v>
      </c>
      <c r="Z909" s="26" t="s">
        <v>4519</v>
      </c>
      <c r="AA909" s="26">
        <f>VLOOKUP(B909,Hoja2!A:H,8,FALSE)</f>
        <v>2081</v>
      </c>
      <c r="AB909" s="27">
        <v>46064</v>
      </c>
      <c r="AC909" s="26"/>
      <c r="AD909" s="27"/>
      <c r="AE909" s="24" t="s">
        <v>8</v>
      </c>
      <c r="AF909" s="24" t="s">
        <v>9</v>
      </c>
      <c r="AG909" s="24">
        <f>VLOOKUP(B909,ARL!A:Z,22,FALSE)</f>
        <v>3</v>
      </c>
      <c r="AH909" s="25" t="e">
        <f t="shared" ca="1" si="174"/>
        <v>#VALUE!</v>
      </c>
      <c r="AI909" s="44"/>
      <c r="AJ909" s="44"/>
      <c r="AK909" s="44"/>
      <c r="AL909" s="44"/>
      <c r="AM909" s="44"/>
      <c r="AN909" s="23"/>
      <c r="AO909" s="8" t="s">
        <v>2</v>
      </c>
      <c r="AP909" s="23">
        <v>46113</v>
      </c>
      <c r="AQ909" s="45"/>
      <c r="AR909" s="41">
        <v>51118001</v>
      </c>
      <c r="AS909" s="41">
        <v>24361502</v>
      </c>
      <c r="AT909" s="41"/>
      <c r="AU909" s="40"/>
    </row>
    <row r="910" spans="1:47" ht="36">
      <c r="A910" s="9" t="s">
        <v>9</v>
      </c>
      <c r="B910" s="10" t="s">
        <v>3794</v>
      </c>
      <c r="C910" s="6" t="str">
        <f>VLOOKUP(B910,Hoja1!A:G,3,FALSE)</f>
        <v>RUBI ALEXANDRA RODRIGUEZ TRUJILLO</v>
      </c>
      <c r="D910" s="6" t="str">
        <f>VLOOKUP(B910,Hoja1!A:G,5,FALSE)</f>
        <v>ANA MARIA CANO ARDILA</v>
      </c>
      <c r="E910" s="6" t="e">
        <f>_xlfn.XLOOKUP(B910,#REF!,#REF!," ")</f>
        <v>#REF!</v>
      </c>
      <c r="F910" s="3" t="str">
        <f>VLOOKUP(B910,Hoja1!A:G,7,FALSE)</f>
        <v>DARWIN JOHAN CRISTANCHO MICAN</v>
      </c>
      <c r="G910" s="11">
        <v>46052</v>
      </c>
      <c r="H910" s="12">
        <v>8</v>
      </c>
      <c r="I910" s="12">
        <v>240</v>
      </c>
      <c r="J910" s="13">
        <v>46063</v>
      </c>
      <c r="K910" s="5" t="s">
        <v>4248</v>
      </c>
      <c r="L910" s="13">
        <v>46304</v>
      </c>
      <c r="M910" s="14">
        <v>0</v>
      </c>
      <c r="N910" s="15">
        <f t="shared" si="179"/>
        <v>46304</v>
      </c>
      <c r="O910" s="16">
        <v>48000000</v>
      </c>
      <c r="P910" s="17">
        <v>0</v>
      </c>
      <c r="Q910" s="17">
        <f t="shared" si="180"/>
        <v>48000000</v>
      </c>
      <c r="R910" s="18">
        <f t="shared" si="170"/>
        <v>6000000</v>
      </c>
      <c r="S910" s="17">
        <f t="shared" si="171"/>
        <v>200000</v>
      </c>
      <c r="T910" s="19">
        <f>30*S910</f>
        <v>6000000</v>
      </c>
      <c r="U910" s="20">
        <v>2</v>
      </c>
      <c r="V910" s="20">
        <v>9</v>
      </c>
      <c r="W910" s="20">
        <f>21+30</f>
        <v>51</v>
      </c>
      <c r="X910" s="21">
        <f t="shared" si="172"/>
        <v>0.21249999999999999</v>
      </c>
      <c r="Y910" s="22">
        <f t="shared" ca="1" si="173"/>
        <v>0.34166666666666667</v>
      </c>
      <c r="Z910" s="26" t="s">
        <v>4381</v>
      </c>
      <c r="AA910" s="26">
        <f>VLOOKUP(B910,Hoja2!A:H,8,FALSE)</f>
        <v>1983</v>
      </c>
      <c r="AB910" s="27">
        <v>46063</v>
      </c>
      <c r="AC910" s="26" t="s">
        <v>4248</v>
      </c>
      <c r="AD910" s="27" t="s">
        <v>4248</v>
      </c>
      <c r="AE910" s="24" t="s">
        <v>8</v>
      </c>
      <c r="AF910" s="24" t="s">
        <v>9</v>
      </c>
      <c r="AG910" s="24">
        <f>VLOOKUP(B910,ARL!A:Z,22,FALSE)</f>
        <v>3</v>
      </c>
      <c r="AH910" s="25" t="str">
        <f t="shared" ca="1" si="174"/>
        <v>VIGENTE</v>
      </c>
      <c r="AI910" s="44" t="s">
        <v>3</v>
      </c>
      <c r="AJ910" s="44" t="s">
        <v>3</v>
      </c>
      <c r="AK910" s="44" t="s">
        <v>3</v>
      </c>
      <c r="AL910" s="44" t="s">
        <v>3</v>
      </c>
      <c r="AM910" s="44" t="s">
        <v>3</v>
      </c>
      <c r="AN910" s="23"/>
      <c r="AO910" s="8" t="s">
        <v>2</v>
      </c>
      <c r="AP910" s="23">
        <v>46111</v>
      </c>
      <c r="AQ910" s="45" t="s">
        <v>0</v>
      </c>
      <c r="AR910" s="41">
        <v>51118001</v>
      </c>
      <c r="AS910" s="41">
        <v>24361502</v>
      </c>
      <c r="AT910" s="41" t="s">
        <v>5460</v>
      </c>
      <c r="AU910" s="40"/>
    </row>
    <row r="911" spans="1:47" ht="24">
      <c r="A911" s="9" t="s">
        <v>9</v>
      </c>
      <c r="B911" s="10" t="s">
        <v>3798</v>
      </c>
      <c r="C911" s="6" t="str">
        <f>VLOOKUP(B911,Hoja1!A:G,3,FALSE)</f>
        <v>MARLENY VIVAS VALDERRAMA</v>
      </c>
      <c r="D911" s="6" t="str">
        <f>VLOOKUP(B911,Hoja1!A:G,5,FALSE)</f>
        <v>ANA MARIA CANO ARDILA</v>
      </c>
      <c r="E911" s="6" t="e">
        <f>_xlfn.XLOOKUP(B911,#REF!,#REF!," ")</f>
        <v>#REF!</v>
      </c>
      <c r="F911" s="3" t="str">
        <f>VLOOKUP(B911,Hoja1!A:G,7,FALSE)</f>
        <v>DARWIN JOHAN CRISTANCHO MICAN</v>
      </c>
      <c r="G911" s="11">
        <v>46052</v>
      </c>
      <c r="H911" s="12">
        <v>8</v>
      </c>
      <c r="I911" s="12">
        <v>240</v>
      </c>
      <c r="J911" s="13">
        <v>46063</v>
      </c>
      <c r="K911" s="5" t="s">
        <v>4248</v>
      </c>
      <c r="L911" s="13">
        <v>46304</v>
      </c>
      <c r="M911" s="14">
        <v>0</v>
      </c>
      <c r="N911" s="15">
        <f t="shared" si="179"/>
        <v>46304</v>
      </c>
      <c r="O911" s="16">
        <v>48000000</v>
      </c>
      <c r="P911" s="17">
        <v>0</v>
      </c>
      <c r="Q911" s="17">
        <f t="shared" si="180"/>
        <v>48000000</v>
      </c>
      <c r="R911" s="18">
        <f t="shared" si="170"/>
        <v>6000000</v>
      </c>
      <c r="S911" s="17">
        <f t="shared" si="171"/>
        <v>200000</v>
      </c>
      <c r="T911" s="19">
        <f>30*S911</f>
        <v>6000000</v>
      </c>
      <c r="U911" s="20">
        <v>2</v>
      </c>
      <c r="V911" s="20">
        <v>9</v>
      </c>
      <c r="W911" s="20">
        <f>21+30</f>
        <v>51</v>
      </c>
      <c r="X911" s="21">
        <f t="shared" si="172"/>
        <v>0.21249999999999999</v>
      </c>
      <c r="Y911" s="22">
        <f t="shared" ca="1" si="173"/>
        <v>0.34166666666666667</v>
      </c>
      <c r="Z911" s="26" t="s">
        <v>4381</v>
      </c>
      <c r="AA911" s="26">
        <f>VLOOKUP(B911,Hoja2!A:H,8,FALSE)</f>
        <v>1979</v>
      </c>
      <c r="AB911" s="27">
        <v>46063</v>
      </c>
      <c r="AC911" s="26" t="s">
        <v>4248</v>
      </c>
      <c r="AD911" s="27" t="s">
        <v>4248</v>
      </c>
      <c r="AE911" s="24" t="s">
        <v>8</v>
      </c>
      <c r="AF911" s="24" t="s">
        <v>9</v>
      </c>
      <c r="AG911" s="24">
        <f>VLOOKUP(B911,ARL!A:Z,22,FALSE)</f>
        <v>3</v>
      </c>
      <c r="AH911" s="25" t="str">
        <f t="shared" ca="1" si="174"/>
        <v>VIGENTE</v>
      </c>
      <c r="AI911" s="44" t="s">
        <v>3</v>
      </c>
      <c r="AJ911" s="44" t="s">
        <v>3</v>
      </c>
      <c r="AK911" s="44" t="s">
        <v>3</v>
      </c>
      <c r="AL911" s="44" t="s">
        <v>3</v>
      </c>
      <c r="AM911" s="44" t="s">
        <v>3</v>
      </c>
      <c r="AN911" s="23"/>
      <c r="AO911" s="8" t="s">
        <v>2</v>
      </c>
      <c r="AP911" s="23">
        <v>46112</v>
      </c>
      <c r="AQ911" s="45" t="s">
        <v>0</v>
      </c>
      <c r="AR911" s="41">
        <v>51118001</v>
      </c>
      <c r="AS911" s="41">
        <v>24361502</v>
      </c>
      <c r="AT911" s="41" t="s">
        <v>5460</v>
      </c>
      <c r="AU911" s="40" t="s">
        <v>5796</v>
      </c>
    </row>
    <row r="912" spans="1:47" ht="24">
      <c r="A912" s="9" t="s">
        <v>9</v>
      </c>
      <c r="B912" s="10" t="s">
        <v>4032</v>
      </c>
      <c r="C912" s="6" t="str">
        <f>VLOOKUP(B912,Hoja1!A:G,3,FALSE)</f>
        <v>HUGO JULIAN IBARRA MUÑOZ</v>
      </c>
      <c r="D912" s="6" t="str">
        <f>VLOOKUP(B912,Hoja1!A:G,5,FALSE)</f>
        <v>NATALY SUAREZ BARRANTES</v>
      </c>
      <c r="E912" s="6" t="s">
        <v>997</v>
      </c>
      <c r="F912" s="3" t="str">
        <f>VLOOKUP(B912,Hoja1!A:G,7,FALSE)</f>
        <v>FERNANDO SOTELO AVILA</v>
      </c>
      <c r="G912" s="11">
        <v>46052</v>
      </c>
      <c r="H912" s="12">
        <v>8</v>
      </c>
      <c r="I912" s="12">
        <v>240</v>
      </c>
      <c r="J912" s="13">
        <v>46066</v>
      </c>
      <c r="K912" s="5"/>
      <c r="L912" s="13">
        <v>46307</v>
      </c>
      <c r="M912" s="14"/>
      <c r="N912" s="15">
        <f t="shared" si="179"/>
        <v>46307</v>
      </c>
      <c r="O912" s="16">
        <v>44800000</v>
      </c>
      <c r="P912" s="17"/>
      <c r="Q912" s="17">
        <f t="shared" si="180"/>
        <v>44800000</v>
      </c>
      <c r="R912" s="18">
        <f t="shared" si="170"/>
        <v>5600000</v>
      </c>
      <c r="S912" s="17">
        <f t="shared" si="171"/>
        <v>186666.66666666666</v>
      </c>
      <c r="T912" s="19">
        <f>R912</f>
        <v>5600000</v>
      </c>
      <c r="U912" s="20">
        <v>2</v>
      </c>
      <c r="V912" s="20">
        <v>9</v>
      </c>
      <c r="W912" s="20">
        <f>18+30</f>
        <v>48</v>
      </c>
      <c r="X912" s="21">
        <f t="shared" si="172"/>
        <v>0.2</v>
      </c>
      <c r="Y912" s="22">
        <f t="shared" ca="1" si="173"/>
        <v>0.32916666666666666</v>
      </c>
      <c r="Z912" s="26" t="s">
        <v>4660</v>
      </c>
      <c r="AA912" s="26">
        <f>VLOOKUP(B912,Hoja2!A:H,8,FALSE)</f>
        <v>2122</v>
      </c>
      <c r="AB912" s="27">
        <v>46066</v>
      </c>
      <c r="AC912" s="26"/>
      <c r="AD912" s="27"/>
      <c r="AE912" s="24" t="s">
        <v>8</v>
      </c>
      <c r="AF912" s="24" t="s">
        <v>8</v>
      </c>
      <c r="AG912" s="24">
        <f>VLOOKUP(B912,ARL!A:Z,22,FALSE)</f>
        <v>2</v>
      </c>
      <c r="AH912" s="25" t="str">
        <f t="shared" ca="1" si="174"/>
        <v>VIGENTE</v>
      </c>
      <c r="AI912" s="44"/>
      <c r="AJ912" s="44"/>
      <c r="AK912" s="44"/>
      <c r="AL912" s="44"/>
      <c r="AM912" s="44"/>
      <c r="AN912" s="23"/>
      <c r="AO912" s="8" t="s">
        <v>2</v>
      </c>
      <c r="AP912" s="23">
        <v>46112</v>
      </c>
      <c r="AQ912" s="45" t="s">
        <v>0</v>
      </c>
      <c r="AR912" s="41">
        <v>51118001</v>
      </c>
      <c r="AS912" s="41">
        <v>24361502</v>
      </c>
      <c r="AT912" s="41" t="s">
        <v>5407</v>
      </c>
      <c r="AU912" s="40" t="s">
        <v>5797</v>
      </c>
    </row>
    <row r="913" spans="1:47" ht="36">
      <c r="A913" s="9" t="s">
        <v>9</v>
      </c>
      <c r="B913" s="10" t="s">
        <v>3802</v>
      </c>
      <c r="C913" s="6" t="str">
        <f>VLOOKUP(B913,Hoja1!A:G,3,FALSE)</f>
        <v>JOSE LUIS ORTIZ CÁRDENAS</v>
      </c>
      <c r="D913" s="6" t="str">
        <f>VLOOKUP(B913,Hoja1!A:G,5,FALSE)</f>
        <v>AHYDA ROCIO QUIROGA PIRAQUIVE</v>
      </c>
      <c r="E913" s="6" t="e">
        <f>_xlfn.XLOOKUP(B913,#REF!,#REF!," ")</f>
        <v>#REF!</v>
      </c>
      <c r="F913" s="3" t="str">
        <f>VLOOKUP(B913,Hoja1!A:G,7,FALSE)</f>
        <v>VICTOR MAURICIO ARDILA RODRIGUEZ</v>
      </c>
      <c r="G913" s="11">
        <v>46052</v>
      </c>
      <c r="H913" s="12">
        <v>8</v>
      </c>
      <c r="I913" s="12">
        <v>240</v>
      </c>
      <c r="J913" s="13">
        <v>46064</v>
      </c>
      <c r="K913" s="5"/>
      <c r="L913" s="13">
        <v>46305</v>
      </c>
      <c r="M913" s="14"/>
      <c r="N913" s="15">
        <f t="shared" si="179"/>
        <v>46305</v>
      </c>
      <c r="O913" s="16">
        <v>24760000</v>
      </c>
      <c r="P913" s="17"/>
      <c r="Q913" s="17">
        <f t="shared" si="180"/>
        <v>24760000</v>
      </c>
      <c r="R913" s="18">
        <f t="shared" si="170"/>
        <v>3095000</v>
      </c>
      <c r="S913" s="17">
        <f t="shared" si="171"/>
        <v>103166.66666666667</v>
      </c>
      <c r="T913" s="19">
        <f>30*S913</f>
        <v>3095000</v>
      </c>
      <c r="U913" s="20">
        <v>3</v>
      </c>
      <c r="V913" s="20">
        <v>9</v>
      </c>
      <c r="W913" s="20">
        <f>20+30</f>
        <v>50</v>
      </c>
      <c r="X913" s="21">
        <f t="shared" si="172"/>
        <v>0.20833333333333334</v>
      </c>
      <c r="Y913" s="22">
        <f t="shared" ca="1" si="173"/>
        <v>0.33750000000000002</v>
      </c>
      <c r="Z913" s="26" t="s">
        <v>4302</v>
      </c>
      <c r="AA913" s="26">
        <f>VLOOKUP(B913,Hoja2!A:H,8,FALSE)</f>
        <v>2013</v>
      </c>
      <c r="AB913" s="27">
        <v>46064</v>
      </c>
      <c r="AC913" s="26"/>
      <c r="AD913" s="27"/>
      <c r="AE913" s="24" t="s">
        <v>4</v>
      </c>
      <c r="AF913" s="24" t="s">
        <v>8</v>
      </c>
      <c r="AG913" s="24">
        <f>VLOOKUP(B913,ARL!A:Z,22,FALSE)</f>
        <v>5</v>
      </c>
      <c r="AH913" s="25" t="str">
        <f t="shared" ca="1" si="174"/>
        <v>VIGENTE</v>
      </c>
      <c r="AI913" s="44"/>
      <c r="AJ913" s="44"/>
      <c r="AK913" s="44"/>
      <c r="AL913" s="44"/>
      <c r="AM913" s="44"/>
      <c r="AN913" s="47"/>
      <c r="AO913" s="8" t="s">
        <v>2</v>
      </c>
      <c r="AP913" s="23">
        <v>46113</v>
      </c>
      <c r="AQ913" s="45" t="s">
        <v>0</v>
      </c>
      <c r="AR913" s="41">
        <v>51118001</v>
      </c>
      <c r="AS913" s="41">
        <v>24361502</v>
      </c>
      <c r="AT913" s="41" t="s">
        <v>5407</v>
      </c>
      <c r="AU913" s="40">
        <v>1013676718</v>
      </c>
    </row>
    <row r="914" spans="1:47" ht="43.7">
      <c r="A914" s="9" t="s">
        <v>9</v>
      </c>
      <c r="B914" s="10" t="s">
        <v>3806</v>
      </c>
      <c r="C914" s="6" t="str">
        <f>VLOOKUP(B914,Hoja1!A:G,3,FALSE)</f>
        <v>SANDRA MILENA MURCIA DURAN</v>
      </c>
      <c r="D914" s="6" t="str">
        <f>VLOOKUP(B914,Hoja1!A:G,5,FALSE)</f>
        <v>JORGE ARMANDO SOLANO PEÑA</v>
      </c>
      <c r="E914" s="6" t="e">
        <f>_xlfn.XLOOKUP(B914,#REF!,#REF!," ")</f>
        <v>#REF!</v>
      </c>
      <c r="F914" s="3" t="str">
        <f>VLOOKUP(B914,Hoja1!A:G,7,FALSE)</f>
        <v>MARIA DEL PILAR BENAVIDES ALFONSO</v>
      </c>
      <c r="G914" s="11">
        <v>46052</v>
      </c>
      <c r="H914" s="12">
        <v>8</v>
      </c>
      <c r="I914" s="12">
        <v>240</v>
      </c>
      <c r="J914" s="13">
        <v>46064</v>
      </c>
      <c r="K914" s="5"/>
      <c r="L914" s="13">
        <v>46305</v>
      </c>
      <c r="M914" s="14"/>
      <c r="N914" s="15">
        <f t="shared" si="179"/>
        <v>46305</v>
      </c>
      <c r="O914" s="16">
        <v>54400000</v>
      </c>
      <c r="P914" s="17"/>
      <c r="Q914" s="17">
        <f t="shared" si="180"/>
        <v>54400000</v>
      </c>
      <c r="R914" s="18">
        <f t="shared" si="170"/>
        <v>6800000</v>
      </c>
      <c r="S914" s="17">
        <f t="shared" si="171"/>
        <v>226666.66666666666</v>
      </c>
      <c r="T914" s="19">
        <v>6800000</v>
      </c>
      <c r="U914" s="20">
        <v>2</v>
      </c>
      <c r="V914" s="20">
        <v>9</v>
      </c>
      <c r="W914" s="20">
        <f>29+30</f>
        <v>59</v>
      </c>
      <c r="X914" s="21">
        <f t="shared" si="172"/>
        <v>0.24583333333333332</v>
      </c>
      <c r="Y914" s="22">
        <f t="shared" ca="1" si="173"/>
        <v>0.33750000000000002</v>
      </c>
      <c r="Z914" s="26" t="s">
        <v>4244</v>
      </c>
      <c r="AA914" s="26">
        <f>VLOOKUP(B914,Hoja2!A:H,8,FALSE)</f>
        <v>2082</v>
      </c>
      <c r="AB914" s="27">
        <v>46064</v>
      </c>
      <c r="AC914" s="26"/>
      <c r="AD914" s="27"/>
      <c r="AE914" s="24" t="s">
        <v>4</v>
      </c>
      <c r="AF914" s="24" t="s">
        <v>8</v>
      </c>
      <c r="AG914" s="24">
        <f>VLOOKUP(B914,ARL!A:Z,22,FALSE)</f>
        <v>5</v>
      </c>
      <c r="AH914" s="25" t="str">
        <f t="shared" ca="1" si="174"/>
        <v>VIGENTE</v>
      </c>
      <c r="AI914" s="44" t="s">
        <v>5418</v>
      </c>
      <c r="AJ914" s="44" t="s">
        <v>5418</v>
      </c>
      <c r="AK914" s="44" t="s">
        <v>5418</v>
      </c>
      <c r="AL914" s="44" t="s">
        <v>5418</v>
      </c>
      <c r="AM914" s="44" t="s">
        <v>0</v>
      </c>
      <c r="AN914" s="23" t="s">
        <v>5798</v>
      </c>
      <c r="AO914" s="8" t="s">
        <v>2</v>
      </c>
      <c r="AP914" s="23">
        <v>46111</v>
      </c>
      <c r="AQ914" s="45" t="s">
        <v>0</v>
      </c>
      <c r="AR914" s="41">
        <v>51118001</v>
      </c>
      <c r="AS914" s="41">
        <v>24361502</v>
      </c>
      <c r="AT914" s="41" t="s">
        <v>5407</v>
      </c>
      <c r="AU914" s="40" t="s">
        <v>5799</v>
      </c>
    </row>
    <row r="915" spans="1:47" ht="36">
      <c r="A915" s="9" t="s">
        <v>9</v>
      </c>
      <c r="B915" s="10" t="s">
        <v>3810</v>
      </c>
      <c r="C915" s="6" t="str">
        <f>VLOOKUP(B915,Hoja1!A:G,3,FALSE)</f>
        <v>LUIS HUMBERTO URREGO MOLINA</v>
      </c>
      <c r="D915" s="6" t="str">
        <f>VLOOKUP(B915,Hoja1!A:G,5,FALSE)</f>
        <v>AHYDA ROCIO QUIROGA PIRAQUIVE</v>
      </c>
      <c r="E915" s="6" t="e">
        <f>_xlfn.XLOOKUP(B915,#REF!,#REF!," ")</f>
        <v>#REF!</v>
      </c>
      <c r="F915" s="3" t="str">
        <f>VLOOKUP(B915,Hoja1!A:G,7,FALSE)</f>
        <v>VICTOR MAURICIO ARDILA RODRIGUEZ</v>
      </c>
      <c r="G915" s="11">
        <v>46052</v>
      </c>
      <c r="H915" s="12">
        <v>8</v>
      </c>
      <c r="I915" s="12">
        <v>240</v>
      </c>
      <c r="J915" s="13">
        <v>46064</v>
      </c>
      <c r="K915" s="5"/>
      <c r="L915" s="13">
        <v>46305</v>
      </c>
      <c r="M915" s="14"/>
      <c r="N915" s="15">
        <f t="shared" si="179"/>
        <v>46305</v>
      </c>
      <c r="O915" s="16">
        <v>24760000</v>
      </c>
      <c r="P915" s="17"/>
      <c r="Q915" s="17">
        <f t="shared" si="180"/>
        <v>24760000</v>
      </c>
      <c r="R915" s="18">
        <f t="shared" si="170"/>
        <v>3095000</v>
      </c>
      <c r="S915" s="17">
        <f t="shared" si="171"/>
        <v>103166.66666666667</v>
      </c>
      <c r="T915" s="19">
        <f>30*S915</f>
        <v>3095000</v>
      </c>
      <c r="U915" s="20">
        <v>2</v>
      </c>
      <c r="V915" s="20">
        <v>9</v>
      </c>
      <c r="W915" s="20">
        <f>20+30</f>
        <v>50</v>
      </c>
      <c r="X915" s="21">
        <f t="shared" si="172"/>
        <v>0.20833333333333334</v>
      </c>
      <c r="Y915" s="22">
        <f t="shared" ca="1" si="173"/>
        <v>0.33750000000000002</v>
      </c>
      <c r="Z915" s="26" t="s">
        <v>4302</v>
      </c>
      <c r="AA915" s="26">
        <f>VLOOKUP(B915,Hoja2!A:H,8,FALSE)</f>
        <v>2085</v>
      </c>
      <c r="AB915" s="27">
        <v>46064</v>
      </c>
      <c r="AC915" s="26"/>
      <c r="AD915" s="27"/>
      <c r="AE915" s="24" t="s">
        <v>8</v>
      </c>
      <c r="AF915" s="24" t="s">
        <v>9</v>
      </c>
      <c r="AG915" s="24">
        <f>VLOOKUP(B915,ARL!A:Z,22,FALSE)</f>
        <v>5</v>
      </c>
      <c r="AH915" s="25" t="str">
        <f t="shared" ca="1" si="174"/>
        <v>VIGENTE</v>
      </c>
      <c r="AI915" s="44"/>
      <c r="AJ915" s="44"/>
      <c r="AK915" s="44"/>
      <c r="AL915" s="44"/>
      <c r="AM915" s="44"/>
      <c r="AN915" s="47"/>
      <c r="AO915" s="8" t="s">
        <v>2</v>
      </c>
      <c r="AP915" s="23">
        <v>46110</v>
      </c>
      <c r="AQ915" s="45" t="s">
        <v>0</v>
      </c>
      <c r="AR915" s="41">
        <v>51118001</v>
      </c>
      <c r="AS915" s="41">
        <v>24361502</v>
      </c>
      <c r="AT915" s="41" t="s">
        <v>5407</v>
      </c>
      <c r="AU915" s="40" t="s">
        <v>5800</v>
      </c>
    </row>
    <row r="916" spans="1:47">
      <c r="A916" s="9" t="s">
        <v>9</v>
      </c>
      <c r="B916" s="10" t="s">
        <v>5801</v>
      </c>
      <c r="C916" s="6" t="e">
        <f>VLOOKUP(B916,Hoja1!A:G,3,FALSE)</f>
        <v>#N/A</v>
      </c>
      <c r="D916" s="6" t="e">
        <f>VLOOKUP(B916,Hoja1!A:G,5,FALSE)</f>
        <v>#N/A</v>
      </c>
      <c r="E916" s="6" t="e">
        <f>_xlfn.XLOOKUP(B916,#REF!,#REF!," ")</f>
        <v>#REF!</v>
      </c>
      <c r="F916" s="3" t="e">
        <f>VLOOKUP(B916,Hoja1!A:G,7,FALSE)</f>
        <v>#N/A</v>
      </c>
      <c r="G916" s="11"/>
      <c r="H916" s="12">
        <v>8</v>
      </c>
      <c r="I916" s="12">
        <v>240</v>
      </c>
      <c r="J916" s="13"/>
      <c r="K916" s="5"/>
      <c r="L916" s="13"/>
      <c r="M916" s="14"/>
      <c r="N916" s="15">
        <f t="shared" si="179"/>
        <v>0</v>
      </c>
      <c r="O916" s="16"/>
      <c r="P916" s="17"/>
      <c r="Q916" s="17">
        <f t="shared" si="180"/>
        <v>0</v>
      </c>
      <c r="R916" s="18">
        <f t="shared" si="170"/>
        <v>0</v>
      </c>
      <c r="S916" s="17">
        <f t="shared" si="171"/>
        <v>0</v>
      </c>
      <c r="T916" s="19" t="e">
        <f>+AA916*S916</f>
        <v>#N/A</v>
      </c>
      <c r="U916" s="20">
        <v>1</v>
      </c>
      <c r="V916" s="20">
        <v>9</v>
      </c>
      <c r="W916" s="20"/>
      <c r="X916" s="21">
        <f t="shared" si="172"/>
        <v>0</v>
      </c>
      <c r="Y916" s="22">
        <f t="shared" ca="1" si="173"/>
        <v>192.27083333333334</v>
      </c>
      <c r="Z916" s="26" t="e">
        <v>#N/A</v>
      </c>
      <c r="AA916" s="26" t="e">
        <f>VLOOKUP(B916,Hoja2!A:H,8,FALSE)</f>
        <v>#N/A</v>
      </c>
      <c r="AB916" s="27" t="e">
        <v>#N/A</v>
      </c>
      <c r="AC916" s="26"/>
      <c r="AD916" s="27"/>
      <c r="AE916" s="24"/>
      <c r="AF916" s="24"/>
      <c r="AG916" s="24" t="e">
        <f>VLOOKUP(B916,ARL!A:Z,22,FALSE)</f>
        <v>#N/A</v>
      </c>
      <c r="AH916" s="25" t="str">
        <f t="shared" ca="1" si="174"/>
        <v>TERMINADO</v>
      </c>
      <c r="AI916" s="44"/>
      <c r="AJ916" s="44"/>
      <c r="AK916" s="44"/>
      <c r="AL916" s="44"/>
      <c r="AM916" s="44"/>
      <c r="AN916" s="23"/>
      <c r="AO916" s="8"/>
      <c r="AP916" s="23"/>
      <c r="AQ916" s="45"/>
      <c r="AR916" s="41">
        <v>51118001</v>
      </c>
      <c r="AS916" s="41">
        <v>24361502</v>
      </c>
      <c r="AT916" s="41"/>
      <c r="AU916" s="40"/>
    </row>
    <row r="917" spans="1:47" ht="36">
      <c r="A917" s="9" t="s">
        <v>9</v>
      </c>
      <c r="B917" s="10" t="s">
        <v>3814</v>
      </c>
      <c r="C917" s="6" t="str">
        <f>VLOOKUP(B917,Hoja1!A:G,3,FALSE)</f>
        <v>PABLO GARCIA</v>
      </c>
      <c r="D917" s="6" t="str">
        <f>VLOOKUP(B917,Hoja1!A:G,5,FALSE)</f>
        <v>AHYDA ROCIO QUIROGA PIRAQUIVE</v>
      </c>
      <c r="E917" s="6" t="e">
        <f>_xlfn.XLOOKUP(B917,#REF!,#REF!," ")</f>
        <v>#REF!</v>
      </c>
      <c r="F917" s="3" t="str">
        <f>VLOOKUP(B917,Hoja1!A:G,7,FALSE)</f>
        <v>VICTOR MAURICIO ARDILA RODRIGUEZ</v>
      </c>
      <c r="G917" s="11">
        <v>46052</v>
      </c>
      <c r="H917" s="12">
        <v>8</v>
      </c>
      <c r="I917" s="12">
        <v>240</v>
      </c>
      <c r="J917" s="13">
        <v>46064</v>
      </c>
      <c r="K917" s="5"/>
      <c r="L917" s="13">
        <v>46305</v>
      </c>
      <c r="M917" s="14"/>
      <c r="N917" s="15">
        <f t="shared" si="179"/>
        <v>46305</v>
      </c>
      <c r="O917" s="16">
        <v>24760000</v>
      </c>
      <c r="P917" s="17"/>
      <c r="Q917" s="17">
        <f t="shared" si="180"/>
        <v>24760000</v>
      </c>
      <c r="R917" s="18">
        <f t="shared" si="170"/>
        <v>3095000</v>
      </c>
      <c r="S917" s="17">
        <f t="shared" si="171"/>
        <v>103166.66666666667</v>
      </c>
      <c r="T917" s="19">
        <f>30*S917</f>
        <v>3095000</v>
      </c>
      <c r="U917" s="20">
        <v>2</v>
      </c>
      <c r="V917" s="20">
        <v>9</v>
      </c>
      <c r="W917" s="20">
        <f>20+30</f>
        <v>50</v>
      </c>
      <c r="X917" s="21">
        <f t="shared" si="172"/>
        <v>0.20833333333333334</v>
      </c>
      <c r="Y917" s="22">
        <f t="shared" ca="1" si="173"/>
        <v>0.33750000000000002</v>
      </c>
      <c r="Z917" s="26" t="s">
        <v>4302</v>
      </c>
      <c r="AA917" s="26">
        <f>VLOOKUP(B917,Hoja2!A:H,8,FALSE)</f>
        <v>2086</v>
      </c>
      <c r="AB917" s="27">
        <v>46064</v>
      </c>
      <c r="AC917" s="26"/>
      <c r="AD917" s="27"/>
      <c r="AE917" s="24"/>
      <c r="AF917" s="24" t="s">
        <v>9</v>
      </c>
      <c r="AG917" s="24">
        <f>VLOOKUP(B917,ARL!A:Z,22,FALSE)</f>
        <v>5</v>
      </c>
      <c r="AH917" s="25" t="str">
        <f t="shared" ca="1" si="174"/>
        <v>VIGENTE</v>
      </c>
      <c r="AI917" s="44"/>
      <c r="AJ917" s="44"/>
      <c r="AK917" s="44"/>
      <c r="AL917" s="44"/>
      <c r="AM917" s="44"/>
      <c r="AN917" s="23"/>
      <c r="AO917" s="8" t="s">
        <v>2</v>
      </c>
      <c r="AP917" s="23">
        <v>46110</v>
      </c>
      <c r="AQ917" s="45" t="s">
        <v>0</v>
      </c>
      <c r="AR917" s="41">
        <v>51118001</v>
      </c>
      <c r="AS917" s="41">
        <v>24361502</v>
      </c>
      <c r="AT917" s="41" t="s">
        <v>5407</v>
      </c>
      <c r="AU917" s="40" t="s">
        <v>5802</v>
      </c>
    </row>
    <row r="918" spans="1:47" ht="24">
      <c r="A918" s="9" t="s">
        <v>9</v>
      </c>
      <c r="B918" s="10" t="s">
        <v>4037</v>
      </c>
      <c r="C918" s="6" t="str">
        <f>VLOOKUP(B918,Hoja1!A:G,3,FALSE)</f>
        <v>RUBEN ANTONIO PAZ CASTILLO</v>
      </c>
      <c r="D918" s="6" t="str">
        <f>VLOOKUP(B918,Hoja1!A:G,5,FALSE)</f>
        <v>JORGE MARIO DIAZ OCAMPO</v>
      </c>
      <c r="E918" s="6" t="e">
        <f>_xlfn.XLOOKUP(B918,#REF!,#REF!," ")</f>
        <v>#REF!</v>
      </c>
      <c r="F918" s="3" t="str">
        <f>VLOOKUP(B918,Hoja1!A:G,7,FALSE)</f>
        <v>SUGEY DIAZ TRIANA</v>
      </c>
      <c r="G918" s="11">
        <v>46052</v>
      </c>
      <c r="H918" s="12">
        <v>8</v>
      </c>
      <c r="I918" s="12">
        <v>240</v>
      </c>
      <c r="J918" s="13">
        <v>46063</v>
      </c>
      <c r="K918" s="5"/>
      <c r="L918" s="13">
        <v>46275</v>
      </c>
      <c r="M918" s="14"/>
      <c r="N918" s="15">
        <f t="shared" si="179"/>
        <v>46275</v>
      </c>
      <c r="O918" s="16">
        <v>54400000</v>
      </c>
      <c r="P918" s="17"/>
      <c r="Q918" s="17">
        <f t="shared" si="180"/>
        <v>54400000</v>
      </c>
      <c r="R918" s="18">
        <f t="shared" ref="R918:R981" si="182">+Q918/(H918+(M918/30))</f>
        <v>6800000</v>
      </c>
      <c r="S918" s="17">
        <f t="shared" ref="S918:S981" si="183">R918/30</f>
        <v>226666.66666666666</v>
      </c>
      <c r="T918" s="19">
        <f>30*S918</f>
        <v>6800000</v>
      </c>
      <c r="U918" s="20">
        <v>2</v>
      </c>
      <c r="V918" s="20">
        <v>9</v>
      </c>
      <c r="W918" s="20">
        <f>21+30</f>
        <v>51</v>
      </c>
      <c r="X918" s="21">
        <f t="shared" ref="X918:X981" si="184">+W918/(I918+M918)</f>
        <v>0.21249999999999999</v>
      </c>
      <c r="Y918" s="22">
        <f t="shared" ref="Y918:Y981" ca="1" si="185">((TODAY()-J918)/I918)</f>
        <v>0.34166666666666667</v>
      </c>
      <c r="Z918" s="26" t="s">
        <v>4294</v>
      </c>
      <c r="AA918" s="26">
        <f>VLOOKUP(B918,Hoja2!A:H,8,FALSE)</f>
        <v>1914</v>
      </c>
      <c r="AB918" s="27">
        <v>46063</v>
      </c>
      <c r="AC918" s="26"/>
      <c r="AD918" s="27"/>
      <c r="AE918" s="24"/>
      <c r="AF918" s="24" t="s">
        <v>8</v>
      </c>
      <c r="AG918" s="24">
        <f>VLOOKUP(B918,ARL!A:Z,22,FALSE)</f>
        <v>1</v>
      </c>
      <c r="AH918" s="25" t="str">
        <f t="shared" ref="AH918:AH981" ca="1" si="186">IF(N918&gt;$AH$1,"VIGENTE","TERMINADO")</f>
        <v>VIGENTE</v>
      </c>
      <c r="AI918" s="44"/>
      <c r="AJ918" s="44"/>
      <c r="AK918" s="44"/>
      <c r="AL918" s="44"/>
      <c r="AM918" s="44"/>
      <c r="AN918" s="23"/>
      <c r="AO918" s="8" t="s">
        <v>2</v>
      </c>
      <c r="AP918" s="23">
        <v>46113</v>
      </c>
      <c r="AQ918" s="45"/>
      <c r="AR918" s="41">
        <v>51118001</v>
      </c>
      <c r="AS918" s="41">
        <v>24361502</v>
      </c>
      <c r="AT918" s="41"/>
      <c r="AU918" s="40"/>
    </row>
    <row r="919" spans="1:47" ht="36">
      <c r="A919" s="9" t="s">
        <v>9</v>
      </c>
      <c r="B919" s="10" t="s">
        <v>4042</v>
      </c>
      <c r="C919" s="6" t="str">
        <f>VLOOKUP(B919,Hoja1!A:G,3,FALSE)</f>
        <v>STEVEN CARDENAS PRIETO</v>
      </c>
      <c r="D919" s="6" t="str">
        <f>VLOOKUP(B919,Hoja1!A:G,5,FALSE)</f>
        <v>AHYDA ROCIO QUIROGA PIRAQUIVE</v>
      </c>
      <c r="E919" s="6" t="e">
        <f>_xlfn.XLOOKUP(B919,#REF!,#REF!," ")</f>
        <v>#REF!</v>
      </c>
      <c r="F919" s="3" t="str">
        <f>VLOOKUP(B919,Hoja1!A:G,7,FALSE)</f>
        <v>VICTOR MAURICIO ARDILA RODRIGUEZ</v>
      </c>
      <c r="G919" s="11">
        <v>46052</v>
      </c>
      <c r="H919" s="12">
        <v>8</v>
      </c>
      <c r="I919" s="12">
        <v>240</v>
      </c>
      <c r="J919" s="13">
        <v>46064</v>
      </c>
      <c r="K919" s="5"/>
      <c r="L919" s="13">
        <v>46305</v>
      </c>
      <c r="M919" s="14"/>
      <c r="N919" s="15">
        <f t="shared" si="179"/>
        <v>46305</v>
      </c>
      <c r="O919" s="16"/>
      <c r="P919" s="17"/>
      <c r="Q919" s="17">
        <v>24760000</v>
      </c>
      <c r="R919" s="18">
        <f t="shared" si="182"/>
        <v>3095000</v>
      </c>
      <c r="S919" s="17">
        <f t="shared" si="183"/>
        <v>103166.66666666667</v>
      </c>
      <c r="T919" s="19">
        <f>30*S919</f>
        <v>3095000</v>
      </c>
      <c r="U919" s="20">
        <v>2</v>
      </c>
      <c r="V919" s="20">
        <v>9</v>
      </c>
      <c r="W919" s="20">
        <f>20+30</f>
        <v>50</v>
      </c>
      <c r="X919" s="21">
        <f t="shared" si="184"/>
        <v>0.20833333333333334</v>
      </c>
      <c r="Y919" s="22">
        <f t="shared" ca="1" si="185"/>
        <v>0.33750000000000002</v>
      </c>
      <c r="Z919" s="26" t="s">
        <v>4302</v>
      </c>
      <c r="AA919" s="26">
        <f>VLOOKUP(B919,Hoja2!A:H,8,FALSE)</f>
        <v>2118</v>
      </c>
      <c r="AB919" s="27">
        <v>46064</v>
      </c>
      <c r="AC919" s="26"/>
      <c r="AD919" s="27"/>
      <c r="AE919" s="24"/>
      <c r="AF919" s="24" t="s">
        <v>9</v>
      </c>
      <c r="AG919" s="24">
        <f>VLOOKUP(B919,ARL!A:Z,22,FALSE)</f>
        <v>5</v>
      </c>
      <c r="AH919" s="25" t="str">
        <f t="shared" ca="1" si="186"/>
        <v>VIGENTE</v>
      </c>
      <c r="AI919" s="44"/>
      <c r="AJ919" s="44"/>
      <c r="AK919" s="44"/>
      <c r="AL919" s="44"/>
      <c r="AM919" s="44"/>
      <c r="AN919" s="23"/>
      <c r="AO919" s="8" t="s">
        <v>2</v>
      </c>
      <c r="AP919" s="23">
        <v>46110</v>
      </c>
      <c r="AQ919" s="45" t="s">
        <v>0</v>
      </c>
      <c r="AR919" s="41">
        <v>51118001</v>
      </c>
      <c r="AS919" s="41">
        <v>24361502</v>
      </c>
      <c r="AT919" s="41" t="s">
        <v>5407</v>
      </c>
      <c r="AU919" s="40" t="s">
        <v>5803</v>
      </c>
    </row>
    <row r="920" spans="1:47" ht="24">
      <c r="A920" s="9" t="s">
        <v>9</v>
      </c>
      <c r="B920" s="10" t="s">
        <v>4046</v>
      </c>
      <c r="C920" s="6" t="str">
        <f>VLOOKUP(B920,Hoja1!A:G,3,FALSE)</f>
        <v>DEISY ALEXANDRA SILVA MENDOZA</v>
      </c>
      <c r="D920" s="6" t="str">
        <f>VLOOKUP(B920,Hoja1!A:G,5,FALSE)</f>
        <v>NATALIA ESPITIA ROJAS</v>
      </c>
      <c r="E920" s="6" t="e">
        <f>_xlfn.XLOOKUP(B920,#REF!,#REF!," ")</f>
        <v>#REF!</v>
      </c>
      <c r="F920" s="3" t="str">
        <f>VLOOKUP(B920,Hoja1!A:G,7,FALSE)</f>
        <v>JEISSON ANDREY GONZALEZ FLORIAN</v>
      </c>
      <c r="G920" s="11"/>
      <c r="H920" s="12">
        <v>8</v>
      </c>
      <c r="I920" s="12">
        <v>240</v>
      </c>
      <c r="J920" s="13"/>
      <c r="K920" s="5"/>
      <c r="L920" s="13"/>
      <c r="M920" s="14"/>
      <c r="N920" s="15">
        <f t="shared" si="179"/>
        <v>0</v>
      </c>
      <c r="O920" s="16"/>
      <c r="P920" s="17"/>
      <c r="Q920" s="17">
        <f t="shared" ref="Q920:Q936" si="187">+O920+P920</f>
        <v>0</v>
      </c>
      <c r="R920" s="18">
        <f t="shared" si="182"/>
        <v>0</v>
      </c>
      <c r="S920" s="17">
        <f t="shared" si="183"/>
        <v>0</v>
      </c>
      <c r="T920" s="19">
        <f>+AA920*S920</f>
        <v>0</v>
      </c>
      <c r="U920" s="20">
        <v>1</v>
      </c>
      <c r="V920" s="20">
        <v>9</v>
      </c>
      <c r="W920" s="20"/>
      <c r="X920" s="21">
        <f t="shared" si="184"/>
        <v>0</v>
      </c>
      <c r="Y920" s="22">
        <f t="shared" ca="1" si="185"/>
        <v>192.27083333333334</v>
      </c>
      <c r="Z920" s="26" t="s">
        <v>4381</v>
      </c>
      <c r="AA920" s="26">
        <f>VLOOKUP(B920,Hoja2!A:H,8,FALSE)</f>
        <v>2117</v>
      </c>
      <c r="AB920" s="27">
        <v>46064</v>
      </c>
      <c r="AC920" s="26"/>
      <c r="AD920" s="27"/>
      <c r="AE920" s="24"/>
      <c r="AF920" s="24"/>
      <c r="AG920" s="24">
        <f>VLOOKUP(B920,ARL!A:Z,22,FALSE)</f>
        <v>1</v>
      </c>
      <c r="AH920" s="25" t="str">
        <f t="shared" ca="1" si="186"/>
        <v>TERMINADO</v>
      </c>
      <c r="AI920" s="44"/>
      <c r="AJ920" s="44"/>
      <c r="AK920" s="44"/>
      <c r="AL920" s="44"/>
      <c r="AM920" s="44"/>
      <c r="AN920" s="23"/>
      <c r="AO920" s="8"/>
      <c r="AP920" s="23"/>
      <c r="AQ920" s="45"/>
      <c r="AR920" s="41">
        <v>51118001</v>
      </c>
      <c r="AS920" s="41">
        <v>24361502</v>
      </c>
      <c r="AT920" s="41" t="s">
        <v>5417</v>
      </c>
      <c r="AU920" s="40"/>
    </row>
    <row r="921" spans="1:47" ht="24">
      <c r="A921" s="9" t="s">
        <v>9</v>
      </c>
      <c r="B921" s="10" t="s">
        <v>3816</v>
      </c>
      <c r="C921" s="6" t="str">
        <f>VLOOKUP(B921,Hoja1!A:G,3,FALSE)</f>
        <v>FAULER GILBERTO PINILLA RODRÍGUEZ</v>
      </c>
      <c r="D921" s="6" t="str">
        <f>VLOOKUP(B921,Hoja1!A:G,5,FALSE)</f>
        <v>ISOLIER ANDRES EGUIS BENITEZ</v>
      </c>
      <c r="E921" s="6" t="s">
        <v>687</v>
      </c>
      <c r="F921" s="3" t="str">
        <f>VLOOKUP(B921,Hoja1!A:G,7,FALSE)</f>
        <v>FERNANDO SOTELO AVILA</v>
      </c>
      <c r="G921" s="11">
        <v>46052</v>
      </c>
      <c r="H921" s="12">
        <v>8</v>
      </c>
      <c r="I921" s="12">
        <v>240</v>
      </c>
      <c r="J921" s="13">
        <v>46064</v>
      </c>
      <c r="K921" s="5"/>
      <c r="L921" s="13">
        <v>46305</v>
      </c>
      <c r="M921" s="14"/>
      <c r="N921" s="15">
        <f t="shared" si="179"/>
        <v>46305</v>
      </c>
      <c r="O921" s="16">
        <v>64000000</v>
      </c>
      <c r="P921" s="17"/>
      <c r="Q921" s="17">
        <f t="shared" si="187"/>
        <v>64000000</v>
      </c>
      <c r="R921" s="18">
        <f t="shared" si="182"/>
        <v>8000000</v>
      </c>
      <c r="S921" s="17">
        <f t="shared" si="183"/>
        <v>266666.66666666669</v>
      </c>
      <c r="T921" s="19">
        <v>5333333</v>
      </c>
      <c r="U921" s="20">
        <v>1</v>
      </c>
      <c r="V921" s="20">
        <v>9</v>
      </c>
      <c r="W921" s="20">
        <v>20</v>
      </c>
      <c r="X921" s="21">
        <f t="shared" si="184"/>
        <v>8.3333333333333329E-2</v>
      </c>
      <c r="Y921" s="22">
        <f t="shared" ca="1" si="185"/>
        <v>0.33750000000000002</v>
      </c>
      <c r="Z921" s="26" t="s">
        <v>4302</v>
      </c>
      <c r="AA921" s="26">
        <f>VLOOKUP(B921,Hoja2!A:H,8,FALSE)</f>
        <v>2089</v>
      </c>
      <c r="AB921" s="27">
        <v>46064</v>
      </c>
      <c r="AC921" s="26"/>
      <c r="AD921" s="27"/>
      <c r="AE921" s="24" t="s">
        <v>4</v>
      </c>
      <c r="AF921" s="24"/>
      <c r="AG921" s="24">
        <f>VLOOKUP(B921,ARL!A:Z,22,FALSE)</f>
        <v>3</v>
      </c>
      <c r="AH921" s="25" t="str">
        <f t="shared" ca="1" si="186"/>
        <v>VIGENTE</v>
      </c>
      <c r="AI921" s="44"/>
      <c r="AJ921" s="44"/>
      <c r="AK921" s="44"/>
      <c r="AL921" s="44"/>
      <c r="AM921" s="44"/>
      <c r="AN921" s="23"/>
      <c r="AO921" s="8"/>
      <c r="AP921" s="23"/>
      <c r="AQ921" s="45"/>
      <c r="AR921" s="41">
        <v>51118001</v>
      </c>
      <c r="AS921" s="41">
        <v>24361502</v>
      </c>
      <c r="AT921" s="41" t="s">
        <v>5407</v>
      </c>
      <c r="AU921" s="40" t="s">
        <v>5415</v>
      </c>
    </row>
    <row r="922" spans="1:47" ht="36">
      <c r="A922" s="9" t="s">
        <v>9</v>
      </c>
      <c r="B922" s="10" t="s">
        <v>3822</v>
      </c>
      <c r="C922" s="6" t="str">
        <f>VLOOKUP(B922,Hoja1!A:G,3,FALSE)</f>
        <v>ANDY ALBERTO HERNANDEZ SUAREZ</v>
      </c>
      <c r="D922" s="6" t="str">
        <f>VLOOKUP(B922,Hoja1!A:G,5,FALSE)</f>
        <v>YORX NICOLAS FEDERICO GORDILLO LEON</v>
      </c>
      <c r="E922" s="6" t="e">
        <f>_xlfn.XLOOKUP(B922,#REF!,#REF!," ")</f>
        <v>#REF!</v>
      </c>
      <c r="F922" s="3" t="str">
        <f>VLOOKUP(B922,Hoja1!A:G,7,FALSE)</f>
        <v>JAVIER CASTILLO GUERRERO</v>
      </c>
      <c r="G922" s="11">
        <v>46052</v>
      </c>
      <c r="H922" s="12">
        <v>8</v>
      </c>
      <c r="I922" s="12">
        <v>240</v>
      </c>
      <c r="J922" s="13">
        <v>46063</v>
      </c>
      <c r="K922" s="5"/>
      <c r="L922" s="13">
        <v>46304</v>
      </c>
      <c r="M922" s="14"/>
      <c r="N922" s="15">
        <f t="shared" si="179"/>
        <v>46304</v>
      </c>
      <c r="O922" s="16">
        <v>44800000</v>
      </c>
      <c r="P922" s="17"/>
      <c r="Q922" s="17">
        <f t="shared" si="187"/>
        <v>44800000</v>
      </c>
      <c r="R922" s="18">
        <f t="shared" si="182"/>
        <v>5600000</v>
      </c>
      <c r="S922" s="17">
        <f t="shared" si="183"/>
        <v>186666.66666666666</v>
      </c>
      <c r="T922" s="19">
        <f>30*S922</f>
        <v>5600000</v>
      </c>
      <c r="U922" s="20">
        <v>2</v>
      </c>
      <c r="V922" s="20">
        <v>9</v>
      </c>
      <c r="W922" s="20">
        <f>21+30</f>
        <v>51</v>
      </c>
      <c r="X922" s="21">
        <f t="shared" si="184"/>
        <v>0.21249999999999999</v>
      </c>
      <c r="Y922" s="22">
        <f t="shared" ca="1" si="185"/>
        <v>0.34166666666666667</v>
      </c>
      <c r="Z922" s="26" t="s">
        <v>4244</v>
      </c>
      <c r="AA922" s="26">
        <f>VLOOKUP(B922,Hoja2!A:H,8,FALSE)</f>
        <v>1862</v>
      </c>
      <c r="AB922" s="27">
        <v>46063</v>
      </c>
      <c r="AC922" s="26"/>
      <c r="AD922" s="27"/>
      <c r="AE922" s="24" t="s">
        <v>8</v>
      </c>
      <c r="AF922" s="24" t="s">
        <v>9</v>
      </c>
      <c r="AG922" s="24">
        <f>VLOOKUP(B922,ARL!A:Z,22,FALSE)</f>
        <v>2</v>
      </c>
      <c r="AH922" s="25" t="str">
        <f t="shared" ca="1" si="186"/>
        <v>VIGENTE</v>
      </c>
      <c r="AI922" s="44"/>
      <c r="AJ922" s="44"/>
      <c r="AK922" s="44"/>
      <c r="AL922" s="44"/>
      <c r="AM922" s="44"/>
      <c r="AN922" s="23"/>
      <c r="AO922" s="8" t="s">
        <v>2</v>
      </c>
      <c r="AP922" s="23">
        <v>46108</v>
      </c>
      <c r="AQ922" s="45"/>
      <c r="AR922" s="41">
        <v>51118001</v>
      </c>
      <c r="AS922" s="41">
        <v>24361502</v>
      </c>
      <c r="AT922" s="41" t="s">
        <v>5460</v>
      </c>
      <c r="AU922" s="40"/>
    </row>
    <row r="923" spans="1:47" ht="36">
      <c r="A923" s="9" t="s">
        <v>9</v>
      </c>
      <c r="B923" s="10" t="s">
        <v>4051</v>
      </c>
      <c r="C923" s="6" t="str">
        <f>VLOOKUP(B923,Hoja1!A:G,3,FALSE)</f>
        <v>IVAN FELIPE MURCIA SANCHEZ</v>
      </c>
      <c r="D923" s="6" t="str">
        <f>VLOOKUP(B923,Hoja1!A:G,5,FALSE)</f>
        <v>HERMES CAVIEDES MORENO</v>
      </c>
      <c r="E923" s="6" t="e">
        <f>_xlfn.XLOOKUP(B923,#REF!,#REF!," ")</f>
        <v>#REF!</v>
      </c>
      <c r="F923" s="3" t="str">
        <f>VLOOKUP(B923,Hoja1!A:G,7,FALSE)</f>
        <v>JEISSON ANDREY GONZALEZ FLORIAN</v>
      </c>
      <c r="G923" s="11">
        <v>46052</v>
      </c>
      <c r="H923" s="12">
        <v>8</v>
      </c>
      <c r="I923" s="12">
        <v>240</v>
      </c>
      <c r="J923" s="13">
        <v>46064</v>
      </c>
      <c r="K923" s="5"/>
      <c r="L923" s="13">
        <v>46305</v>
      </c>
      <c r="M923" s="14"/>
      <c r="N923" s="15">
        <f t="shared" si="179"/>
        <v>46305</v>
      </c>
      <c r="O923" s="16">
        <v>44800000</v>
      </c>
      <c r="P923" s="17"/>
      <c r="Q923" s="17">
        <f t="shared" si="187"/>
        <v>44800000</v>
      </c>
      <c r="R923" s="18">
        <f t="shared" si="182"/>
        <v>5600000</v>
      </c>
      <c r="S923" s="17">
        <f t="shared" si="183"/>
        <v>186666.66666666666</v>
      </c>
      <c r="T923" s="19">
        <v>3733333</v>
      </c>
      <c r="U923" s="20">
        <v>2</v>
      </c>
      <c r="V923" s="20">
        <v>9</v>
      </c>
      <c r="W923" s="20">
        <f>20+30</f>
        <v>50</v>
      </c>
      <c r="X923" s="21">
        <f t="shared" si="184"/>
        <v>0.20833333333333334</v>
      </c>
      <c r="Y923" s="22">
        <f t="shared" ca="1" si="185"/>
        <v>0.33750000000000002</v>
      </c>
      <c r="Z923" s="26" t="s">
        <v>4302</v>
      </c>
      <c r="AA923" s="26">
        <f>VLOOKUP(B923,Hoja2!A:H,8,FALSE)</f>
        <v>2051</v>
      </c>
      <c r="AB923" s="27">
        <v>46064</v>
      </c>
      <c r="AC923" s="26"/>
      <c r="AD923" s="27"/>
      <c r="AE923" s="24" t="s">
        <v>8</v>
      </c>
      <c r="AF923" s="24" t="s">
        <v>9</v>
      </c>
      <c r="AG923" s="24">
        <f>VLOOKUP(B923,ARL!A:Z,22,FALSE)</f>
        <v>3</v>
      </c>
      <c r="AH923" s="25" t="str">
        <f t="shared" ca="1" si="186"/>
        <v>VIGENTE</v>
      </c>
      <c r="AI923" s="44"/>
      <c r="AJ923" s="44"/>
      <c r="AK923" s="44"/>
      <c r="AL923" s="44"/>
      <c r="AM923" s="44"/>
      <c r="AN923" s="23"/>
      <c r="AO923" s="8" t="s">
        <v>2</v>
      </c>
      <c r="AP923" s="23">
        <v>46113</v>
      </c>
      <c r="AQ923" s="45" t="s">
        <v>0</v>
      </c>
      <c r="AR923" s="41">
        <v>51118001</v>
      </c>
      <c r="AS923" s="41">
        <v>24361502</v>
      </c>
      <c r="AT923" s="41" t="s">
        <v>5450</v>
      </c>
      <c r="AU923" s="40"/>
    </row>
    <row r="924" spans="1:47" ht="36">
      <c r="A924" s="9" t="s">
        <v>9</v>
      </c>
      <c r="B924" s="10" t="s">
        <v>3826</v>
      </c>
      <c r="C924" s="6" t="str">
        <f>VLOOKUP(B924,Hoja1!A:G,3,FALSE)</f>
        <v>HERMEL ELIECER DE LA HOZ CERA</v>
      </c>
      <c r="D924" s="6" t="str">
        <f>VLOOKUP(B924,Hoja1!A:G,5,FALSE)</f>
        <v>RAFAEL PERICLES AZUERO QUIÑONES</v>
      </c>
      <c r="E924" s="6" t="e">
        <f>_xlfn.XLOOKUP(B924,#REF!,#REF!," ")</f>
        <v>#REF!</v>
      </c>
      <c r="F924" s="3" t="str">
        <f>VLOOKUP(B924,Hoja1!A:G,7,FALSE)</f>
        <v>JAVIER CASTILLO GUERRERO</v>
      </c>
      <c r="G924" s="11">
        <v>46052</v>
      </c>
      <c r="H924" s="12">
        <v>8</v>
      </c>
      <c r="I924" s="12">
        <v>240</v>
      </c>
      <c r="J924" s="13">
        <v>46064</v>
      </c>
      <c r="K924" s="5"/>
      <c r="L924" s="13">
        <v>46305</v>
      </c>
      <c r="M924" s="14"/>
      <c r="N924" s="15">
        <f t="shared" si="179"/>
        <v>46305</v>
      </c>
      <c r="O924" s="16">
        <v>54400000</v>
      </c>
      <c r="P924" s="17"/>
      <c r="Q924" s="17">
        <f t="shared" si="187"/>
        <v>54400000</v>
      </c>
      <c r="R924" s="18">
        <f t="shared" si="182"/>
        <v>6800000</v>
      </c>
      <c r="S924" s="17">
        <f t="shared" si="183"/>
        <v>226666.66666666666</v>
      </c>
      <c r="T924" s="19">
        <f>30*S924</f>
        <v>6800000</v>
      </c>
      <c r="U924" s="20">
        <v>2</v>
      </c>
      <c r="V924" s="20">
        <v>9</v>
      </c>
      <c r="W924" s="20">
        <f>20+30</f>
        <v>50</v>
      </c>
      <c r="X924" s="21">
        <f t="shared" si="184"/>
        <v>0.20833333333333334</v>
      </c>
      <c r="Y924" s="22">
        <f t="shared" ca="1" si="185"/>
        <v>0.33750000000000002</v>
      </c>
      <c r="Z924" s="26" t="s">
        <v>4302</v>
      </c>
      <c r="AA924" s="26">
        <f>VLOOKUP(B924,Hoja2!A:H,8,FALSE)</f>
        <v>2054</v>
      </c>
      <c r="AB924" s="27">
        <v>46064</v>
      </c>
      <c r="AC924" s="26"/>
      <c r="AD924" s="27"/>
      <c r="AE924" s="24" t="s">
        <v>4</v>
      </c>
      <c r="AF924" s="24" t="s">
        <v>8</v>
      </c>
      <c r="AG924" s="24">
        <f>VLOOKUP(B924,ARL!A:Z,22,FALSE)</f>
        <v>4</v>
      </c>
      <c r="AH924" s="25" t="str">
        <f t="shared" ca="1" si="186"/>
        <v>VIGENTE</v>
      </c>
      <c r="AI924" s="44"/>
      <c r="AJ924" s="44"/>
      <c r="AK924" s="44"/>
      <c r="AL924" s="44"/>
      <c r="AM924" s="44"/>
      <c r="AN924" s="23"/>
      <c r="AO924" s="8" t="s">
        <v>2</v>
      </c>
      <c r="AP924" s="23">
        <v>46108</v>
      </c>
      <c r="AQ924" s="45"/>
      <c r="AR924" s="41">
        <v>51118001</v>
      </c>
      <c r="AS924" s="41">
        <v>24361502</v>
      </c>
      <c r="AT924" s="41" t="s">
        <v>5460</v>
      </c>
      <c r="AU924" s="40"/>
    </row>
    <row r="925" spans="1:47" ht="43.7">
      <c r="A925" s="9" t="s">
        <v>9</v>
      </c>
      <c r="B925" s="10" t="s">
        <v>3830</v>
      </c>
      <c r="C925" s="6" t="str">
        <f>VLOOKUP(B925,Hoja1!A:G,3,FALSE)</f>
        <v>ZAIRIS YIRLENA MENDOZA ATENCIO</v>
      </c>
      <c r="D925" s="6" t="str">
        <f>VLOOKUP(B925,Hoja1!A:G,5,FALSE)</f>
        <v>JORGE ARMANDO SOLANO PEÑA</v>
      </c>
      <c r="E925" s="6" t="e">
        <f>_xlfn.XLOOKUP(B925,#REF!,#REF!," ")</f>
        <v>#REF!</v>
      </c>
      <c r="F925" s="3" t="str">
        <f>VLOOKUP(B925,Hoja1!A:G,7,FALSE)</f>
        <v>MARIA DEL PILAR BENAVIDES ALFONSO</v>
      </c>
      <c r="G925" s="11">
        <v>46052</v>
      </c>
      <c r="H925" s="12">
        <v>8</v>
      </c>
      <c r="I925" s="12">
        <v>240</v>
      </c>
      <c r="J925" s="13">
        <v>46064</v>
      </c>
      <c r="K925" s="5"/>
      <c r="L925" s="13">
        <v>46305</v>
      </c>
      <c r="M925" s="14"/>
      <c r="N925" s="15">
        <f t="shared" si="179"/>
        <v>46305</v>
      </c>
      <c r="O925" s="16">
        <v>44800000</v>
      </c>
      <c r="P925" s="17"/>
      <c r="Q925" s="17">
        <f t="shared" si="187"/>
        <v>44800000</v>
      </c>
      <c r="R925" s="18">
        <f t="shared" si="182"/>
        <v>5600000</v>
      </c>
      <c r="S925" s="17">
        <f t="shared" si="183"/>
        <v>186666.66666666666</v>
      </c>
      <c r="T925" s="19">
        <v>5600000</v>
      </c>
      <c r="U925" s="20">
        <v>2</v>
      </c>
      <c r="V925" s="20">
        <v>9</v>
      </c>
      <c r="W925" s="20">
        <f>20+30</f>
        <v>50</v>
      </c>
      <c r="X925" s="21">
        <f t="shared" si="184"/>
        <v>0.20833333333333334</v>
      </c>
      <c r="Y925" s="22">
        <f t="shared" ca="1" si="185"/>
        <v>0.33750000000000002</v>
      </c>
      <c r="Z925" s="26" t="s">
        <v>4244</v>
      </c>
      <c r="AA925" s="26">
        <f>VLOOKUP(B925,Hoja2!A:H,8,FALSE)</f>
        <v>2056</v>
      </c>
      <c r="AB925" s="27">
        <v>46064</v>
      </c>
      <c r="AC925" s="26"/>
      <c r="AD925" s="27"/>
      <c r="AE925" s="24" t="s">
        <v>8</v>
      </c>
      <c r="AF925" s="24" t="s">
        <v>9</v>
      </c>
      <c r="AG925" s="24">
        <f>VLOOKUP(B925,ARL!A:Z,22,FALSE)</f>
        <v>4</v>
      </c>
      <c r="AH925" s="25" t="str">
        <f t="shared" ca="1" si="186"/>
        <v>VIGENTE</v>
      </c>
      <c r="AI925" s="44" t="s">
        <v>5418</v>
      </c>
      <c r="AJ925" s="44" t="s">
        <v>5418</v>
      </c>
      <c r="AK925" s="44" t="s">
        <v>0</v>
      </c>
      <c r="AL925" s="44" t="s">
        <v>5418</v>
      </c>
      <c r="AM925" s="44" t="s">
        <v>5418</v>
      </c>
      <c r="AN925" s="23" t="s">
        <v>5804</v>
      </c>
      <c r="AO925" s="8" t="s">
        <v>2</v>
      </c>
      <c r="AP925" s="23">
        <v>46112</v>
      </c>
      <c r="AQ925" s="45" t="s">
        <v>0</v>
      </c>
      <c r="AR925" s="41">
        <v>51118001</v>
      </c>
      <c r="AS925" s="41">
        <v>24361502</v>
      </c>
      <c r="AT925" s="41" t="s">
        <v>5407</v>
      </c>
      <c r="AU925" s="40" t="s">
        <v>5805</v>
      </c>
    </row>
    <row r="926" spans="1:47" ht="36">
      <c r="A926" s="9" t="s">
        <v>9</v>
      </c>
      <c r="B926" s="10" t="s">
        <v>3835</v>
      </c>
      <c r="C926" s="6" t="str">
        <f>VLOOKUP(B926,Hoja1!A:G,3,FALSE)</f>
        <v>JORGE ARMANDO SOLANO PEÑA</v>
      </c>
      <c r="D926" s="6" t="str">
        <f>VLOOKUP(B926,Hoja1!A:G,5,FALSE)</f>
        <v>CINDY STEFANY HEREDIA LEGUIZAMÓN</v>
      </c>
      <c r="E926" s="6" t="e">
        <f>_xlfn.XLOOKUP(B926,#REF!,#REF!," ")</f>
        <v>#REF!</v>
      </c>
      <c r="F926" s="3" t="str">
        <f>VLOOKUP(B926,Hoja1!A:G,7,FALSE)</f>
        <v>DARWIN JOHAN CRISTANCHO MICAN</v>
      </c>
      <c r="G926" s="11">
        <v>46052</v>
      </c>
      <c r="H926" s="12">
        <v>8</v>
      </c>
      <c r="I926" s="12">
        <v>240</v>
      </c>
      <c r="J926" s="13">
        <v>46064</v>
      </c>
      <c r="K926" s="5" t="s">
        <v>4248</v>
      </c>
      <c r="L926" s="13">
        <v>39000</v>
      </c>
      <c r="M926" s="14">
        <v>0</v>
      </c>
      <c r="N926" s="15">
        <f t="shared" si="179"/>
        <v>39000</v>
      </c>
      <c r="O926" s="16">
        <v>54400000</v>
      </c>
      <c r="P926" s="17">
        <v>0</v>
      </c>
      <c r="Q926" s="17">
        <f t="shared" si="187"/>
        <v>54400000</v>
      </c>
      <c r="R926" s="18">
        <f t="shared" si="182"/>
        <v>6800000</v>
      </c>
      <c r="S926" s="17">
        <f t="shared" si="183"/>
        <v>226666.66666666666</v>
      </c>
      <c r="T926" s="19">
        <f>30*S926</f>
        <v>6800000</v>
      </c>
      <c r="U926" s="20">
        <v>2</v>
      </c>
      <c r="V926" s="20">
        <v>9</v>
      </c>
      <c r="W926" s="20">
        <f>20+30</f>
        <v>50</v>
      </c>
      <c r="X926" s="21">
        <f t="shared" si="184"/>
        <v>0.20833333333333334</v>
      </c>
      <c r="Y926" s="22">
        <f t="shared" ca="1" si="185"/>
        <v>0.33750000000000002</v>
      </c>
      <c r="Z926" s="26" t="s">
        <v>4244</v>
      </c>
      <c r="AA926" s="26">
        <f>VLOOKUP(B926,Hoja2!A:H,8,FALSE)</f>
        <v>2058</v>
      </c>
      <c r="AB926" s="27">
        <v>46064</v>
      </c>
      <c r="AC926" s="26" t="s">
        <v>4248</v>
      </c>
      <c r="AD926" s="27" t="s">
        <v>4248</v>
      </c>
      <c r="AE926" s="24" t="s">
        <v>8</v>
      </c>
      <c r="AF926" s="24" t="s">
        <v>9</v>
      </c>
      <c r="AG926" s="24">
        <f>VLOOKUP(B926,ARL!A:Z,22,FALSE)</f>
        <v>5</v>
      </c>
      <c r="AH926" s="25" t="str">
        <f t="shared" ca="1" si="186"/>
        <v>TERMINADO</v>
      </c>
      <c r="AI926" s="44" t="s">
        <v>3</v>
      </c>
      <c r="AJ926" s="44" t="s">
        <v>3</v>
      </c>
      <c r="AK926" s="44" t="s">
        <v>3</v>
      </c>
      <c r="AL926" s="44" t="s">
        <v>3</v>
      </c>
      <c r="AM926" s="44" t="s">
        <v>3</v>
      </c>
      <c r="AN926" s="23"/>
      <c r="AO926" s="8" t="s">
        <v>2</v>
      </c>
      <c r="AP926" s="23">
        <v>46111</v>
      </c>
      <c r="AQ926" s="45" t="s">
        <v>0</v>
      </c>
      <c r="AR926" s="41">
        <v>51118001</v>
      </c>
      <c r="AS926" s="41">
        <v>24361502</v>
      </c>
      <c r="AT926" s="41" t="s">
        <v>5460</v>
      </c>
      <c r="AU926" s="40"/>
    </row>
    <row r="927" spans="1:47" ht="36">
      <c r="A927" s="9" t="s">
        <v>9</v>
      </c>
      <c r="B927" s="10" t="s">
        <v>3839</v>
      </c>
      <c r="C927" s="6" t="str">
        <f>VLOOKUP(B927,Hoja1!A:G,3,FALSE)</f>
        <v>JULIO CESAR GUIO MALDONADO</v>
      </c>
      <c r="D927" s="6" t="str">
        <f>VLOOKUP(B927,Hoja1!A:G,5,FALSE)</f>
        <v>CRISTIAN SNEIDER PORRAS GOMEZ</v>
      </c>
      <c r="E927" s="6" t="e">
        <f>_xlfn.XLOOKUP(B927,#REF!,#REF!," ")</f>
        <v>#REF!</v>
      </c>
      <c r="F927" s="3" t="str">
        <f>VLOOKUP(B927,Hoja1!A:G,7,FALSE)</f>
        <v>VICTOR MAURICIO ARDILA RODRIGUEZ</v>
      </c>
      <c r="G927" s="11"/>
      <c r="H927" s="12">
        <v>8</v>
      </c>
      <c r="I927" s="12">
        <v>240</v>
      </c>
      <c r="J927" s="13"/>
      <c r="K927" s="5"/>
      <c r="L927" s="13"/>
      <c r="M927" s="14"/>
      <c r="N927" s="15">
        <f t="shared" si="179"/>
        <v>0</v>
      </c>
      <c r="O927" s="16"/>
      <c r="P927" s="17"/>
      <c r="Q927" s="17">
        <f t="shared" si="187"/>
        <v>0</v>
      </c>
      <c r="R927" s="18">
        <f t="shared" si="182"/>
        <v>0</v>
      </c>
      <c r="S927" s="17">
        <f t="shared" si="183"/>
        <v>0</v>
      </c>
      <c r="T927" s="19">
        <f>+AA927*S927</f>
        <v>0</v>
      </c>
      <c r="U927" s="20">
        <v>1</v>
      </c>
      <c r="V927" s="20">
        <v>9</v>
      </c>
      <c r="W927" s="20"/>
      <c r="X927" s="21">
        <f t="shared" si="184"/>
        <v>0</v>
      </c>
      <c r="Y927" s="22">
        <f t="shared" ca="1" si="185"/>
        <v>192.27083333333334</v>
      </c>
      <c r="Z927" s="26" t="s">
        <v>4244</v>
      </c>
      <c r="AA927" s="26">
        <f>VLOOKUP(B927,Hoja2!A:H,8,FALSE)</f>
        <v>2064</v>
      </c>
      <c r="AB927" s="27">
        <v>46064</v>
      </c>
      <c r="AC927" s="26"/>
      <c r="AD927" s="27"/>
      <c r="AE927" s="24"/>
      <c r="AF927" s="24"/>
      <c r="AG927" s="24">
        <f>VLOOKUP(B927,ARL!A:Z,22,FALSE)</f>
        <v>4</v>
      </c>
      <c r="AH927" s="25" t="str">
        <f t="shared" ca="1" si="186"/>
        <v>TERMINADO</v>
      </c>
      <c r="AI927" s="44"/>
      <c r="AJ927" s="44"/>
      <c r="AK927" s="44"/>
      <c r="AL927" s="44"/>
      <c r="AM927" s="44"/>
      <c r="AN927" s="23"/>
      <c r="AO927" s="8"/>
      <c r="AP927" s="23"/>
      <c r="AQ927" s="45"/>
      <c r="AR927" s="41">
        <v>51118001</v>
      </c>
      <c r="AS927" s="41">
        <v>24361502</v>
      </c>
      <c r="AT927" s="41"/>
      <c r="AU927" s="40"/>
    </row>
    <row r="928" spans="1:47" ht="24">
      <c r="A928" s="9" t="s">
        <v>9</v>
      </c>
      <c r="B928" s="10" t="s">
        <v>3844</v>
      </c>
      <c r="C928" s="6" t="str">
        <f>VLOOKUP(B928,Hoja1!A:G,3,FALSE)</f>
        <v>ANDRES JULIAN GUEVARA CELIS</v>
      </c>
      <c r="D928" s="6" t="str">
        <f>VLOOKUP(B928,Hoja1!A:G,5,FALSE)</f>
        <v>JUAN DANIEL CHAVEZ ARAOZ</v>
      </c>
      <c r="E928" s="6" t="e">
        <f>_xlfn.XLOOKUP(B928,#REF!,#REF!," ")</f>
        <v>#REF!</v>
      </c>
      <c r="F928" s="3" t="str">
        <f>VLOOKUP(B928,Hoja1!A:G,7,FALSE)</f>
        <v>SUGEY DIAZ TRIANA</v>
      </c>
      <c r="G928" s="11"/>
      <c r="H928" s="12">
        <v>8</v>
      </c>
      <c r="I928" s="12">
        <v>240</v>
      </c>
      <c r="J928" s="13"/>
      <c r="K928" s="5"/>
      <c r="L928" s="13"/>
      <c r="M928" s="14"/>
      <c r="N928" s="15">
        <f t="shared" si="179"/>
        <v>0</v>
      </c>
      <c r="O928" s="16"/>
      <c r="P928" s="17"/>
      <c r="Q928" s="17">
        <f t="shared" si="187"/>
        <v>0</v>
      </c>
      <c r="R928" s="18">
        <f t="shared" si="182"/>
        <v>0</v>
      </c>
      <c r="S928" s="17">
        <f t="shared" si="183"/>
        <v>0</v>
      </c>
      <c r="T928" s="19">
        <f>30*S928</f>
        <v>0</v>
      </c>
      <c r="U928" s="20">
        <v>1</v>
      </c>
      <c r="V928" s="20">
        <v>9</v>
      </c>
      <c r="W928" s="20"/>
      <c r="X928" s="21">
        <f t="shared" si="184"/>
        <v>0</v>
      </c>
      <c r="Y928" s="22">
        <f t="shared" ca="1" si="185"/>
        <v>192.27083333333334</v>
      </c>
      <c r="Z928" s="26" t="s">
        <v>4244</v>
      </c>
      <c r="AA928" s="26">
        <f>VLOOKUP(B928,Hoja2!A:H,8,FALSE)</f>
        <v>2066</v>
      </c>
      <c r="AB928" s="27">
        <v>46064</v>
      </c>
      <c r="AC928" s="26"/>
      <c r="AD928" s="27"/>
      <c r="AE928" s="24"/>
      <c r="AF928" s="24"/>
      <c r="AG928" s="24">
        <f>VLOOKUP(B928,ARL!A:Z,22,FALSE)</f>
        <v>5</v>
      </c>
      <c r="AH928" s="25" t="str">
        <f t="shared" ca="1" si="186"/>
        <v>TERMINADO</v>
      </c>
      <c r="AI928" s="44"/>
      <c r="AJ928" s="44"/>
      <c r="AK928" s="44"/>
      <c r="AL928" s="44"/>
      <c r="AM928" s="44"/>
      <c r="AN928" s="23"/>
      <c r="AO928" s="8"/>
      <c r="AP928" s="23"/>
      <c r="AQ928" s="45"/>
      <c r="AR928" s="41">
        <v>51118001</v>
      </c>
      <c r="AS928" s="41">
        <v>24361502</v>
      </c>
      <c r="AT928" s="41"/>
      <c r="AU928" s="40"/>
    </row>
    <row r="929" spans="1:47">
      <c r="A929" s="9" t="s">
        <v>9</v>
      </c>
      <c r="B929" s="10" t="s">
        <v>5806</v>
      </c>
      <c r="C929" s="6" t="e">
        <f>VLOOKUP(B929,Hoja1!A:G,3,FALSE)</f>
        <v>#N/A</v>
      </c>
      <c r="D929" s="6" t="e">
        <f>VLOOKUP(B929,Hoja1!A:G,5,FALSE)</f>
        <v>#N/A</v>
      </c>
      <c r="E929" s="6" t="e">
        <f>_xlfn.XLOOKUP(B929,#REF!,#REF!," ")</f>
        <v>#REF!</v>
      </c>
      <c r="F929" s="3" t="e">
        <f>VLOOKUP(B929,Hoja1!A:G,7,FALSE)</f>
        <v>#N/A</v>
      </c>
      <c r="G929" s="11"/>
      <c r="H929" s="12">
        <v>8</v>
      </c>
      <c r="I929" s="12">
        <v>240</v>
      </c>
      <c r="J929" s="13"/>
      <c r="K929" s="5"/>
      <c r="L929" s="13"/>
      <c r="M929" s="14"/>
      <c r="N929" s="15">
        <f t="shared" si="179"/>
        <v>0</v>
      </c>
      <c r="O929" s="16"/>
      <c r="P929" s="17"/>
      <c r="Q929" s="17">
        <f t="shared" si="187"/>
        <v>0</v>
      </c>
      <c r="R929" s="18">
        <f t="shared" si="182"/>
        <v>0</v>
      </c>
      <c r="S929" s="17">
        <f t="shared" si="183"/>
        <v>0</v>
      </c>
      <c r="T929" s="19" t="e">
        <f>+AA929*S929</f>
        <v>#N/A</v>
      </c>
      <c r="U929" s="20">
        <v>1</v>
      </c>
      <c r="V929" s="20">
        <v>9</v>
      </c>
      <c r="W929" s="20"/>
      <c r="X929" s="21">
        <f t="shared" si="184"/>
        <v>0</v>
      </c>
      <c r="Y929" s="22">
        <f t="shared" ca="1" si="185"/>
        <v>192.27083333333334</v>
      </c>
      <c r="Z929" s="26" t="e">
        <v>#N/A</v>
      </c>
      <c r="AA929" s="26" t="e">
        <f>VLOOKUP(B929,Hoja2!A:H,8,FALSE)</f>
        <v>#N/A</v>
      </c>
      <c r="AB929" s="27" t="e">
        <v>#N/A</v>
      </c>
      <c r="AC929" s="26"/>
      <c r="AD929" s="27"/>
      <c r="AE929" s="24"/>
      <c r="AF929" s="24"/>
      <c r="AG929" s="24" t="e">
        <f>VLOOKUP(B929,ARL!A:Z,22,FALSE)</f>
        <v>#N/A</v>
      </c>
      <c r="AH929" s="25" t="str">
        <f t="shared" ca="1" si="186"/>
        <v>TERMINADO</v>
      </c>
      <c r="AI929" s="44"/>
      <c r="AJ929" s="44"/>
      <c r="AK929" s="44"/>
      <c r="AL929" s="44"/>
      <c r="AM929" s="44"/>
      <c r="AN929" s="23"/>
      <c r="AO929" s="8"/>
      <c r="AP929" s="23"/>
      <c r="AQ929" s="45"/>
      <c r="AR929" s="41">
        <v>51118001</v>
      </c>
      <c r="AS929" s="41">
        <v>24361502</v>
      </c>
      <c r="AT929" s="41"/>
      <c r="AU929" s="40"/>
    </row>
    <row r="930" spans="1:47">
      <c r="A930" s="9" t="s">
        <v>9</v>
      </c>
      <c r="B930" s="10" t="s">
        <v>5807</v>
      </c>
      <c r="C930" s="6" t="e">
        <f>VLOOKUP(B930,Hoja1!A:G,3,FALSE)</f>
        <v>#N/A</v>
      </c>
      <c r="D930" s="6" t="e">
        <f>VLOOKUP(B930,Hoja1!A:G,5,FALSE)</f>
        <v>#N/A</v>
      </c>
      <c r="E930" s="6" t="e">
        <f>_xlfn.XLOOKUP(B930,#REF!,#REF!," ")</f>
        <v>#REF!</v>
      </c>
      <c r="F930" s="3" t="e">
        <f>VLOOKUP(B930,Hoja1!A:G,7,FALSE)</f>
        <v>#N/A</v>
      </c>
      <c r="G930" s="11"/>
      <c r="H930" s="12">
        <v>8</v>
      </c>
      <c r="I930" s="12">
        <v>240</v>
      </c>
      <c r="J930" s="13"/>
      <c r="K930" s="5"/>
      <c r="L930" s="13"/>
      <c r="M930" s="14"/>
      <c r="N930" s="15">
        <f t="shared" si="179"/>
        <v>0</v>
      </c>
      <c r="O930" s="16"/>
      <c r="P930" s="17"/>
      <c r="Q930" s="17">
        <f t="shared" si="187"/>
        <v>0</v>
      </c>
      <c r="R930" s="18">
        <f t="shared" si="182"/>
        <v>0</v>
      </c>
      <c r="S930" s="17">
        <f t="shared" si="183"/>
        <v>0</v>
      </c>
      <c r="T930" s="19" t="e">
        <f>+AA930*S930</f>
        <v>#N/A</v>
      </c>
      <c r="U930" s="20">
        <v>1</v>
      </c>
      <c r="V930" s="20">
        <v>9</v>
      </c>
      <c r="W930" s="20"/>
      <c r="X930" s="21">
        <f t="shared" si="184"/>
        <v>0</v>
      </c>
      <c r="Y930" s="22">
        <f t="shared" ca="1" si="185"/>
        <v>192.27083333333334</v>
      </c>
      <c r="Z930" s="26" t="e">
        <v>#N/A</v>
      </c>
      <c r="AA930" s="26" t="e">
        <f>VLOOKUP(B930,Hoja2!A:H,8,FALSE)</f>
        <v>#N/A</v>
      </c>
      <c r="AB930" s="27" t="e">
        <v>#N/A</v>
      </c>
      <c r="AC930" s="26"/>
      <c r="AD930" s="27"/>
      <c r="AE930" s="24"/>
      <c r="AF930" s="24"/>
      <c r="AG930" s="24" t="e">
        <f>VLOOKUP(B930,ARL!A:Z,22,FALSE)</f>
        <v>#N/A</v>
      </c>
      <c r="AH930" s="25" t="str">
        <f t="shared" ca="1" si="186"/>
        <v>TERMINADO</v>
      </c>
      <c r="AI930" s="44"/>
      <c r="AJ930" s="44"/>
      <c r="AK930" s="44"/>
      <c r="AL930" s="44"/>
      <c r="AM930" s="44"/>
      <c r="AN930" s="23"/>
      <c r="AO930" s="8"/>
      <c r="AP930" s="23"/>
      <c r="AQ930" s="45"/>
      <c r="AR930" s="41">
        <v>51118001</v>
      </c>
      <c r="AS930" s="41">
        <v>24361502</v>
      </c>
      <c r="AT930" s="41"/>
      <c r="AU930" s="40"/>
    </row>
    <row r="931" spans="1:47" ht="24">
      <c r="A931" s="9" t="s">
        <v>5413</v>
      </c>
      <c r="B931" s="10" t="s">
        <v>4055</v>
      </c>
      <c r="C931" s="6" t="str">
        <f>VLOOKUP(B931,Hoja1!A:G,3,FALSE)</f>
        <v>IBETH GUAUNQUE MORA</v>
      </c>
      <c r="D931" s="6" t="str">
        <f>VLOOKUP(B931,Hoja1!A:G,5,FALSE)</f>
        <v>ALBA MILENA ROJAS AVILA</v>
      </c>
      <c r="E931" s="6" t="e">
        <f>_xlfn.XLOOKUP(B931,#REF!,#REF!," ")</f>
        <v>#REF!</v>
      </c>
      <c r="F931" s="3" t="str">
        <f>VLOOKUP(B931,Hoja1!A:G,7,FALSE)</f>
        <v>MONICA ANDREA MIRANDA LOZADA</v>
      </c>
      <c r="G931" s="11">
        <v>46052</v>
      </c>
      <c r="H931" s="12">
        <v>8</v>
      </c>
      <c r="I931" s="12">
        <v>240</v>
      </c>
      <c r="J931" s="13">
        <v>46064</v>
      </c>
      <c r="K931" s="5"/>
      <c r="L931" s="13">
        <v>46305</v>
      </c>
      <c r="M931" s="14"/>
      <c r="N931" s="15">
        <f t="shared" si="179"/>
        <v>46305</v>
      </c>
      <c r="O931" s="16">
        <v>44800000</v>
      </c>
      <c r="P931" s="17"/>
      <c r="Q931" s="17">
        <f t="shared" si="187"/>
        <v>44800000</v>
      </c>
      <c r="R931" s="18">
        <f t="shared" si="182"/>
        <v>5600000</v>
      </c>
      <c r="S931" s="17">
        <f t="shared" si="183"/>
        <v>186666.66666666666</v>
      </c>
      <c r="T931" s="19">
        <f>20*S931</f>
        <v>3733333.333333333</v>
      </c>
      <c r="U931" s="20">
        <v>1</v>
      </c>
      <c r="V931" s="20">
        <v>9</v>
      </c>
      <c r="W931" s="20">
        <v>20</v>
      </c>
      <c r="X931" s="21">
        <f t="shared" si="184"/>
        <v>8.3333333333333329E-2</v>
      </c>
      <c r="Y931" s="22">
        <f t="shared" ca="1" si="185"/>
        <v>0.33750000000000002</v>
      </c>
      <c r="Z931" s="26" t="s">
        <v>4280</v>
      </c>
      <c r="AA931" s="26">
        <f>VLOOKUP(B931,Hoja2!A:H,8,FALSE)</f>
        <v>2069</v>
      </c>
      <c r="AB931" s="27">
        <v>46064</v>
      </c>
      <c r="AC931" s="26"/>
      <c r="AD931" s="27"/>
      <c r="AE931" s="24"/>
      <c r="AF931" s="24" t="s">
        <v>4</v>
      </c>
      <c r="AG931" s="24">
        <f>VLOOKUP(B931,ARL!A:Z,22,FALSE)</f>
        <v>1</v>
      </c>
      <c r="AH931" s="25" t="str">
        <f t="shared" ca="1" si="186"/>
        <v>VIGENTE</v>
      </c>
      <c r="AI931" s="44" t="s">
        <v>3</v>
      </c>
      <c r="AJ931" s="44" t="s">
        <v>3</v>
      </c>
      <c r="AK931" s="44" t="s">
        <v>3</v>
      </c>
      <c r="AL931" s="44" t="s">
        <v>3</v>
      </c>
      <c r="AM931" s="44" t="s">
        <v>3</v>
      </c>
      <c r="AN931" s="23"/>
      <c r="AO931" s="8" t="s">
        <v>2</v>
      </c>
      <c r="AP931" s="23">
        <v>46119</v>
      </c>
      <c r="AQ931" s="45" t="s">
        <v>0</v>
      </c>
      <c r="AR931" s="41">
        <v>51118001</v>
      </c>
      <c r="AS931" s="41">
        <v>24361502</v>
      </c>
      <c r="AT931" s="41" t="s">
        <v>5422</v>
      </c>
      <c r="AU931" s="40"/>
    </row>
    <row r="932" spans="1:47" ht="29.1">
      <c r="A932" s="9" t="s">
        <v>9</v>
      </c>
      <c r="B932" s="10" t="s">
        <v>4055</v>
      </c>
      <c r="C932" s="6" t="str">
        <f>VLOOKUP(B932,Hoja1!A:G,3,FALSE)</f>
        <v>IBETH GUAUNQUE MORA</v>
      </c>
      <c r="D932" s="6" t="str">
        <f>VLOOKUP(B932,Hoja1!A:G,5,FALSE)</f>
        <v>ALBA MILENA ROJAS AVILA</v>
      </c>
      <c r="E932" s="6" t="e">
        <f>_xlfn.XLOOKUP(B932,#REF!,#REF!," ")</f>
        <v>#REF!</v>
      </c>
      <c r="F932" s="3" t="str">
        <f>VLOOKUP(B932,Hoja1!A:G,7,FALSE)</f>
        <v>MONICA ANDREA MIRANDA LOZADA</v>
      </c>
      <c r="G932" s="11">
        <v>46052</v>
      </c>
      <c r="H932" s="12">
        <v>8</v>
      </c>
      <c r="I932" s="12">
        <v>240</v>
      </c>
      <c r="J932" s="13">
        <v>46064</v>
      </c>
      <c r="K932" s="5"/>
      <c r="L932" s="13">
        <v>46305</v>
      </c>
      <c r="M932" s="14"/>
      <c r="N932" s="15">
        <f t="shared" si="179"/>
        <v>46305</v>
      </c>
      <c r="O932" s="16">
        <v>44800000</v>
      </c>
      <c r="P932" s="17"/>
      <c r="Q932" s="17">
        <f t="shared" si="187"/>
        <v>44800000</v>
      </c>
      <c r="R932" s="18">
        <f t="shared" si="182"/>
        <v>5600000</v>
      </c>
      <c r="S932" s="17">
        <f t="shared" si="183"/>
        <v>186666.66666666666</v>
      </c>
      <c r="T932" s="19">
        <f>30*S932</f>
        <v>5600000</v>
      </c>
      <c r="U932" s="20">
        <v>2</v>
      </c>
      <c r="V932" s="20">
        <v>9</v>
      </c>
      <c r="W932" s="20">
        <v>50</v>
      </c>
      <c r="X932" s="21">
        <f t="shared" si="184"/>
        <v>0.20833333333333334</v>
      </c>
      <c r="Y932" s="22">
        <f t="shared" ca="1" si="185"/>
        <v>0.33750000000000002</v>
      </c>
      <c r="Z932" s="26" t="s">
        <v>4280</v>
      </c>
      <c r="AA932" s="26">
        <f>VLOOKUP(B932,Hoja2!A:H,8,FALSE)</f>
        <v>2069</v>
      </c>
      <c r="AB932" s="27">
        <v>46064</v>
      </c>
      <c r="AC932" s="26"/>
      <c r="AD932" s="27"/>
      <c r="AE932" s="24" t="s">
        <v>4</v>
      </c>
      <c r="AF932" s="24" t="s">
        <v>8</v>
      </c>
      <c r="AG932" s="24">
        <f>VLOOKUP(B932,ARL!A:Z,22,FALSE)</f>
        <v>1</v>
      </c>
      <c r="AH932" s="25" t="str">
        <f t="shared" ca="1" si="186"/>
        <v>VIGENTE</v>
      </c>
      <c r="AI932" s="44" t="s">
        <v>3</v>
      </c>
      <c r="AJ932" s="44" t="s">
        <v>3</v>
      </c>
      <c r="AK932" s="44" t="s">
        <v>3</v>
      </c>
      <c r="AL932" s="44" t="s">
        <v>3</v>
      </c>
      <c r="AM932" s="44" t="s">
        <v>3</v>
      </c>
      <c r="AN932" s="23" t="s">
        <v>5808</v>
      </c>
      <c r="AO932" s="8" t="s">
        <v>2</v>
      </c>
      <c r="AP932" s="23">
        <v>46119</v>
      </c>
      <c r="AQ932" s="45" t="s">
        <v>0</v>
      </c>
      <c r="AR932" s="41">
        <v>51118001</v>
      </c>
      <c r="AS932" s="41">
        <v>24361502</v>
      </c>
      <c r="AT932" s="41" t="s">
        <v>5422</v>
      </c>
      <c r="AU932" s="40" t="s">
        <v>5809</v>
      </c>
    </row>
    <row r="933" spans="1:47">
      <c r="A933" s="9" t="s">
        <v>9</v>
      </c>
      <c r="B933" s="10" t="s">
        <v>5810</v>
      </c>
      <c r="C933" s="6" t="e">
        <f>VLOOKUP(B933,Hoja1!A:G,3,FALSE)</f>
        <v>#N/A</v>
      </c>
      <c r="D933" s="6" t="e">
        <f>VLOOKUP(B933,Hoja1!A:G,5,FALSE)</f>
        <v>#N/A</v>
      </c>
      <c r="E933" s="6" t="e">
        <f>_xlfn.XLOOKUP(B933,#REF!,#REF!," ")</f>
        <v>#REF!</v>
      </c>
      <c r="F933" s="3" t="e">
        <f>VLOOKUP(B933,Hoja1!A:G,7,FALSE)</f>
        <v>#N/A</v>
      </c>
      <c r="G933" s="11"/>
      <c r="H933" s="12">
        <v>8</v>
      </c>
      <c r="I933" s="12">
        <v>240</v>
      </c>
      <c r="J933" s="13"/>
      <c r="K933" s="5"/>
      <c r="L933" s="13"/>
      <c r="M933" s="14"/>
      <c r="N933" s="15">
        <f t="shared" si="179"/>
        <v>0</v>
      </c>
      <c r="O933" s="16"/>
      <c r="P933" s="17"/>
      <c r="Q933" s="17">
        <f t="shared" si="187"/>
        <v>0</v>
      </c>
      <c r="R933" s="18">
        <f t="shared" si="182"/>
        <v>0</v>
      </c>
      <c r="S933" s="17">
        <f t="shared" si="183"/>
        <v>0</v>
      </c>
      <c r="T933" s="19" t="e">
        <f>+AA933*S933</f>
        <v>#N/A</v>
      </c>
      <c r="U933" s="20">
        <v>1</v>
      </c>
      <c r="V933" s="20">
        <v>9</v>
      </c>
      <c r="W933" s="20"/>
      <c r="X933" s="21">
        <f t="shared" si="184"/>
        <v>0</v>
      </c>
      <c r="Y933" s="22">
        <f t="shared" ca="1" si="185"/>
        <v>192.27083333333334</v>
      </c>
      <c r="Z933" s="26" t="e">
        <v>#N/A</v>
      </c>
      <c r="AA933" s="26" t="e">
        <f>VLOOKUP(B933,Hoja2!A:H,8,FALSE)</f>
        <v>#N/A</v>
      </c>
      <c r="AB933" s="27" t="e">
        <v>#N/A</v>
      </c>
      <c r="AC933" s="26"/>
      <c r="AD933" s="27"/>
      <c r="AE933" s="24"/>
      <c r="AF933" s="24"/>
      <c r="AG933" s="24" t="e">
        <f>VLOOKUP(B933,ARL!A:Z,22,FALSE)</f>
        <v>#N/A</v>
      </c>
      <c r="AH933" s="25" t="str">
        <f t="shared" ca="1" si="186"/>
        <v>TERMINADO</v>
      </c>
      <c r="AI933" s="44"/>
      <c r="AJ933" s="44"/>
      <c r="AK933" s="44"/>
      <c r="AL933" s="44"/>
      <c r="AM933" s="44"/>
      <c r="AN933" s="23"/>
      <c r="AO933" s="8"/>
      <c r="AP933" s="23"/>
      <c r="AQ933" s="45"/>
      <c r="AR933" s="41">
        <v>51118001</v>
      </c>
      <c r="AS933" s="41">
        <v>24361502</v>
      </c>
      <c r="AT933" s="41"/>
      <c r="AU933" s="40"/>
    </row>
    <row r="934" spans="1:47" ht="36">
      <c r="A934" s="9" t="s">
        <v>9</v>
      </c>
      <c r="B934" s="10" t="s">
        <v>3849</v>
      </c>
      <c r="C934" s="6" t="str">
        <f>VLOOKUP(B934,Hoja1!A:G,3,FALSE)</f>
        <v>JORGE ENRIQUE LOPEZ GONZALEZ</v>
      </c>
      <c r="D934" s="6" t="str">
        <f>VLOOKUP(B934,Hoja1!A:G,5,FALSE)</f>
        <v>DIANA CONSTANZA REINA MORENO</v>
      </c>
      <c r="E934" s="6" t="e">
        <f>_xlfn.XLOOKUP(B934,#REF!,#REF!," ")</f>
        <v>#REF!</v>
      </c>
      <c r="F934" s="3" t="str">
        <f>VLOOKUP(B934,Hoja1!A:G,7,FALSE)</f>
        <v>VICTOR MAURICIO ARDILA RODRIGUEZ</v>
      </c>
      <c r="G934" s="11">
        <v>46052</v>
      </c>
      <c r="H934" s="12">
        <v>8</v>
      </c>
      <c r="I934" s="12">
        <v>240</v>
      </c>
      <c r="J934" s="13">
        <v>46063</v>
      </c>
      <c r="K934" s="5"/>
      <c r="L934" s="13">
        <v>46304</v>
      </c>
      <c r="M934" s="14"/>
      <c r="N934" s="15">
        <f t="shared" si="179"/>
        <v>46304</v>
      </c>
      <c r="O934" s="16">
        <v>38400000</v>
      </c>
      <c r="P934" s="17"/>
      <c r="Q934" s="17">
        <f t="shared" si="187"/>
        <v>38400000</v>
      </c>
      <c r="R934" s="18">
        <f t="shared" si="182"/>
        <v>4800000</v>
      </c>
      <c r="S934" s="17">
        <f t="shared" si="183"/>
        <v>160000</v>
      </c>
      <c r="T934" s="19">
        <f>30*S934</f>
        <v>4800000</v>
      </c>
      <c r="U934" s="20">
        <v>2</v>
      </c>
      <c r="V934" s="20">
        <v>9</v>
      </c>
      <c r="W934" s="20">
        <f>21+30</f>
        <v>51</v>
      </c>
      <c r="X934" s="21">
        <f t="shared" si="184"/>
        <v>0.21249999999999999</v>
      </c>
      <c r="Y934" s="22">
        <f t="shared" ca="1" si="185"/>
        <v>0.34166666666666667</v>
      </c>
      <c r="Z934" s="26" t="s">
        <v>4541</v>
      </c>
      <c r="AA934" s="26">
        <f>VLOOKUP(B934,Hoja2!A:H,8,FALSE)</f>
        <v>1929</v>
      </c>
      <c r="AB934" s="27">
        <v>46063</v>
      </c>
      <c r="AC934" s="26"/>
      <c r="AD934" s="27"/>
      <c r="AE934" s="24" t="s">
        <v>8</v>
      </c>
      <c r="AF934" s="24" t="s">
        <v>9</v>
      </c>
      <c r="AG934" s="24">
        <f>VLOOKUP(B934,ARL!A:Z,22,FALSE)</f>
        <v>1</v>
      </c>
      <c r="AH934" s="25" t="str">
        <f t="shared" ca="1" si="186"/>
        <v>VIGENTE</v>
      </c>
      <c r="AI934" s="44"/>
      <c r="AJ934" s="44"/>
      <c r="AK934" s="44"/>
      <c r="AL934" s="44"/>
      <c r="AM934" s="44" t="s">
        <v>0</v>
      </c>
      <c r="AN934" s="23"/>
      <c r="AO934" s="8" t="s">
        <v>2</v>
      </c>
      <c r="AP934" s="23">
        <v>46117</v>
      </c>
      <c r="AQ934" s="45" t="s">
        <v>0</v>
      </c>
      <c r="AR934" s="41">
        <v>51118001</v>
      </c>
      <c r="AS934" s="41">
        <v>24361502</v>
      </c>
      <c r="AT934" s="41" t="s">
        <v>5407</v>
      </c>
      <c r="AU934" s="40" t="s">
        <v>5811</v>
      </c>
    </row>
    <row r="935" spans="1:47" ht="48">
      <c r="A935" s="9" t="s">
        <v>9</v>
      </c>
      <c r="B935" s="10" t="s">
        <v>3853</v>
      </c>
      <c r="C935" s="6" t="str">
        <f>VLOOKUP(B935,Hoja1!A:G,3,FALSE)</f>
        <v>CRISTIAN CAMILO GARCIA DURAN</v>
      </c>
      <c r="D935" s="6" t="str">
        <f>VLOOKUP(B935,Hoja1!A:G,5,FALSE)</f>
        <v>WILSON MAURICIO YANGUMA LOZANO</v>
      </c>
      <c r="E935" s="6" t="e">
        <f>_xlfn.XLOOKUP(B935,#REF!,#REF!," ")</f>
        <v>#REF!</v>
      </c>
      <c r="F935" s="3" t="str">
        <f>VLOOKUP(B935,Hoja1!A:G,7,FALSE)</f>
        <v>SUGEY DIAZ TRIANA</v>
      </c>
      <c r="G935" s="11">
        <v>46052</v>
      </c>
      <c r="H935" s="12">
        <v>8</v>
      </c>
      <c r="I935" s="12">
        <v>240</v>
      </c>
      <c r="J935" s="13">
        <v>46063</v>
      </c>
      <c r="K935" s="5"/>
      <c r="L935" s="13">
        <v>46275</v>
      </c>
      <c r="M935" s="14"/>
      <c r="N935" s="15">
        <f t="shared" si="179"/>
        <v>46275</v>
      </c>
      <c r="O935" s="16">
        <v>23200000</v>
      </c>
      <c r="P935" s="17"/>
      <c r="Q935" s="17">
        <f t="shared" si="187"/>
        <v>23200000</v>
      </c>
      <c r="R935" s="18">
        <f t="shared" si="182"/>
        <v>2900000</v>
      </c>
      <c r="S935" s="17">
        <f t="shared" si="183"/>
        <v>96666.666666666672</v>
      </c>
      <c r="T935" s="19">
        <f t="shared" ref="T935:T936" si="188">30*S935</f>
        <v>2900000</v>
      </c>
      <c r="U935" s="20">
        <v>2</v>
      </c>
      <c r="V935" s="20">
        <v>9</v>
      </c>
      <c r="W935" s="20">
        <f>21+30</f>
        <v>51</v>
      </c>
      <c r="X935" s="21">
        <f t="shared" si="184"/>
        <v>0.21249999999999999</v>
      </c>
      <c r="Y935" s="22">
        <f t="shared" ca="1" si="185"/>
        <v>0.34166666666666667</v>
      </c>
      <c r="Z935" s="26" t="s">
        <v>4660</v>
      </c>
      <c r="AA935" s="26">
        <f>VLOOKUP(B935,Hoja2!A:H,8,FALSE)</f>
        <v>1928</v>
      </c>
      <c r="AB935" s="27">
        <v>46063</v>
      </c>
      <c r="AC935" s="26"/>
      <c r="AD935" s="27"/>
      <c r="AE935" s="24"/>
      <c r="AF935" s="24" t="s">
        <v>9</v>
      </c>
      <c r="AG935" s="24">
        <f>VLOOKUP(B935,ARL!A:Z,22,FALSE)</f>
        <v>2</v>
      </c>
      <c r="AH935" s="25" t="str">
        <f t="shared" ca="1" si="186"/>
        <v>VIGENTE</v>
      </c>
      <c r="AI935" s="44"/>
      <c r="AJ935" s="44"/>
      <c r="AK935" s="44"/>
      <c r="AL935" s="44"/>
      <c r="AM935" s="44"/>
      <c r="AN935" s="23"/>
      <c r="AO935" s="8" t="s">
        <v>2</v>
      </c>
      <c r="AP935" s="23">
        <v>46113</v>
      </c>
      <c r="AQ935" s="45"/>
      <c r="AR935" s="41">
        <v>51118001</v>
      </c>
      <c r="AS935" s="41">
        <v>24361502</v>
      </c>
      <c r="AT935" s="41"/>
      <c r="AU935" s="40"/>
    </row>
    <row r="936" spans="1:47" ht="48">
      <c r="A936" s="9" t="s">
        <v>9</v>
      </c>
      <c r="B936" s="10" t="s">
        <v>3857</v>
      </c>
      <c r="C936" s="6" t="str">
        <f>VLOOKUP(B936,Hoja1!A:G,3,FALSE)</f>
        <v>JAQUELINE REMOLINA</v>
      </c>
      <c r="D936" s="6" t="str">
        <f>VLOOKUP(B936,Hoja1!A:G,5,FALSE)</f>
        <v>WILSON MAURICIO YANGUMA LOZANO</v>
      </c>
      <c r="E936" s="6" t="e">
        <f>_xlfn.XLOOKUP(B936,#REF!,#REF!," ")</f>
        <v>#REF!</v>
      </c>
      <c r="F936" s="3" t="str">
        <f>VLOOKUP(B936,Hoja1!A:G,7,FALSE)</f>
        <v>SUGEY DIAZ TRIANA</v>
      </c>
      <c r="G936" s="11"/>
      <c r="H936" s="12">
        <v>8</v>
      </c>
      <c r="I936" s="12">
        <v>240</v>
      </c>
      <c r="J936" s="13"/>
      <c r="K936" s="5"/>
      <c r="L936" s="13"/>
      <c r="M936" s="14"/>
      <c r="N936" s="15">
        <f t="shared" si="179"/>
        <v>0</v>
      </c>
      <c r="O936" s="16"/>
      <c r="P936" s="17"/>
      <c r="Q936" s="17">
        <f t="shared" si="187"/>
        <v>0</v>
      </c>
      <c r="R936" s="18">
        <f t="shared" si="182"/>
        <v>0</v>
      </c>
      <c r="S936" s="17">
        <f t="shared" si="183"/>
        <v>0</v>
      </c>
      <c r="T936" s="19">
        <f t="shared" si="188"/>
        <v>0</v>
      </c>
      <c r="U936" s="20">
        <v>1</v>
      </c>
      <c r="V936" s="20">
        <v>9</v>
      </c>
      <c r="W936" s="20"/>
      <c r="X936" s="21">
        <f t="shared" si="184"/>
        <v>0</v>
      </c>
      <c r="Y936" s="22">
        <f t="shared" ca="1" si="185"/>
        <v>192.27083333333334</v>
      </c>
      <c r="Z936" s="26" t="s">
        <v>4541</v>
      </c>
      <c r="AA936" s="26">
        <f>VLOOKUP(B936,Hoja2!A:H,8,FALSE)</f>
        <v>1930</v>
      </c>
      <c r="AB936" s="27">
        <v>46063</v>
      </c>
      <c r="AC936" s="26"/>
      <c r="AD936" s="27"/>
      <c r="AE936" s="24"/>
      <c r="AF936" s="24"/>
      <c r="AG936" s="24">
        <f>VLOOKUP(B936,ARL!A:Z,22,FALSE)</f>
        <v>1</v>
      </c>
      <c r="AH936" s="25" t="str">
        <f t="shared" ca="1" si="186"/>
        <v>TERMINADO</v>
      </c>
      <c r="AI936" s="44"/>
      <c r="AJ936" s="44"/>
      <c r="AK936" s="44"/>
      <c r="AL936" s="44"/>
      <c r="AM936" s="44"/>
      <c r="AN936" s="23"/>
      <c r="AO936" s="8"/>
      <c r="AP936" s="23"/>
      <c r="AQ936" s="45"/>
      <c r="AR936" s="41">
        <v>51118001</v>
      </c>
      <c r="AS936" s="41">
        <v>24361502</v>
      </c>
      <c r="AT936" s="41"/>
      <c r="AU936" s="40"/>
    </row>
    <row r="937" spans="1:47" ht="43.7">
      <c r="A937" s="9" t="s">
        <v>9</v>
      </c>
      <c r="B937" s="10" t="s">
        <v>4060</v>
      </c>
      <c r="C937" s="6" t="str">
        <f>VLOOKUP(B937,Hoja1!A:G,3,FALSE)</f>
        <v>LUPE MARCELA ROMERO CARDOZO</v>
      </c>
      <c r="D937" s="6" t="str">
        <f>VLOOKUP(B937,Hoja1!A:G,5,FALSE)</f>
        <v>AHYDA ROCIO QUIROGA PIRAQUIVE</v>
      </c>
      <c r="E937" s="6" t="e">
        <f>_xlfn.XLOOKUP(B937,#REF!,#REF!," ")</f>
        <v>#REF!</v>
      </c>
      <c r="F937" s="3" t="str">
        <f>VLOOKUP(B937,Hoja1!A:G,7,FALSE)</f>
        <v>VICTOR MAURICIO ARDILA RODRIGUEZ</v>
      </c>
      <c r="G937" s="11">
        <v>46052</v>
      </c>
      <c r="H937" s="12">
        <v>8</v>
      </c>
      <c r="I937" s="12">
        <v>240</v>
      </c>
      <c r="J937" s="13">
        <v>46066</v>
      </c>
      <c r="K937" s="5"/>
      <c r="L937" s="13">
        <v>46307</v>
      </c>
      <c r="M937" s="14"/>
      <c r="N937" s="15">
        <f t="shared" si="179"/>
        <v>46307</v>
      </c>
      <c r="O937" s="16"/>
      <c r="P937" s="17"/>
      <c r="Q937" s="17">
        <v>38400000</v>
      </c>
      <c r="R937" s="18">
        <f t="shared" si="182"/>
        <v>4800000</v>
      </c>
      <c r="S937" s="17">
        <f t="shared" si="183"/>
        <v>160000</v>
      </c>
      <c r="T937" s="19">
        <f>30*S937</f>
        <v>4800000</v>
      </c>
      <c r="U937" s="20">
        <v>2</v>
      </c>
      <c r="V937" s="20">
        <v>9</v>
      </c>
      <c r="W937" s="20">
        <f>18+30</f>
        <v>48</v>
      </c>
      <c r="X937" s="21">
        <f t="shared" si="184"/>
        <v>0.2</v>
      </c>
      <c r="Y937" s="22">
        <f t="shared" ca="1" si="185"/>
        <v>0.32916666666666666</v>
      </c>
      <c r="Z937" s="26" t="s">
        <v>4302</v>
      </c>
      <c r="AA937" s="26">
        <f>VLOOKUP(B937,Hoja2!A:H,8,FALSE)</f>
        <v>2121</v>
      </c>
      <c r="AB937" s="27">
        <v>46066</v>
      </c>
      <c r="AC937" s="26"/>
      <c r="AD937" s="27"/>
      <c r="AE937" s="24"/>
      <c r="AF937" s="24" t="s">
        <v>8</v>
      </c>
      <c r="AG937" s="24">
        <f>VLOOKUP(B937,ARL!A:Z,22,FALSE)</f>
        <v>5</v>
      </c>
      <c r="AH937" s="25" t="str">
        <f t="shared" ca="1" si="186"/>
        <v>VIGENTE</v>
      </c>
      <c r="AI937" s="44"/>
      <c r="AJ937" s="44"/>
      <c r="AK937" s="44"/>
      <c r="AL937" s="44"/>
      <c r="AM937" s="44"/>
      <c r="AN937" s="23"/>
      <c r="AO937" s="8" t="s">
        <v>2</v>
      </c>
      <c r="AP937" s="23">
        <v>46109</v>
      </c>
      <c r="AQ937" s="45" t="s">
        <v>0</v>
      </c>
      <c r="AR937" s="41">
        <v>51118001</v>
      </c>
      <c r="AS937" s="41">
        <v>24361502</v>
      </c>
      <c r="AT937" s="41" t="s">
        <v>5407</v>
      </c>
      <c r="AU937" s="40" t="s">
        <v>5812</v>
      </c>
    </row>
    <row r="938" spans="1:47">
      <c r="A938" s="9" t="s">
        <v>9</v>
      </c>
      <c r="B938" s="10" t="s">
        <v>5813</v>
      </c>
      <c r="C938" s="6" t="e">
        <f>VLOOKUP(B938,Hoja1!A:G,3,FALSE)</f>
        <v>#N/A</v>
      </c>
      <c r="D938" s="6" t="e">
        <f>VLOOKUP(B938,Hoja1!A:G,5,FALSE)</f>
        <v>#N/A</v>
      </c>
      <c r="E938" s="6" t="e">
        <f>_xlfn.XLOOKUP(B938,#REF!,#REF!," ")</f>
        <v>#REF!</v>
      </c>
      <c r="F938" s="3" t="e">
        <f>VLOOKUP(B938,Hoja1!A:G,7,FALSE)</f>
        <v>#N/A</v>
      </c>
      <c r="G938" s="11"/>
      <c r="H938" s="12">
        <v>8</v>
      </c>
      <c r="I938" s="12">
        <v>240</v>
      </c>
      <c r="J938" s="13"/>
      <c r="K938" s="5"/>
      <c r="L938" s="13"/>
      <c r="M938" s="14"/>
      <c r="N938" s="15">
        <f t="shared" ref="N938:N1001" si="189">+L938+M938</f>
        <v>0</v>
      </c>
      <c r="O938" s="16"/>
      <c r="P938" s="17"/>
      <c r="Q938" s="17">
        <f t="shared" ref="Q938:Q969" si="190">+O938+P938</f>
        <v>0</v>
      </c>
      <c r="R938" s="18">
        <f t="shared" si="182"/>
        <v>0</v>
      </c>
      <c r="S938" s="17">
        <f t="shared" si="183"/>
        <v>0</v>
      </c>
      <c r="T938" s="19" t="e">
        <f>+AA938*S938</f>
        <v>#N/A</v>
      </c>
      <c r="U938" s="20">
        <v>1</v>
      </c>
      <c r="V938" s="20">
        <v>9</v>
      </c>
      <c r="W938" s="20"/>
      <c r="X938" s="21">
        <f t="shared" si="184"/>
        <v>0</v>
      </c>
      <c r="Y938" s="22">
        <f t="shared" ca="1" si="185"/>
        <v>192.27083333333334</v>
      </c>
      <c r="Z938" s="26" t="e">
        <v>#N/A</v>
      </c>
      <c r="AA938" s="26" t="e">
        <f>VLOOKUP(B938,Hoja2!A:H,8,FALSE)</f>
        <v>#N/A</v>
      </c>
      <c r="AB938" s="27" t="e">
        <v>#N/A</v>
      </c>
      <c r="AC938" s="26"/>
      <c r="AD938" s="27"/>
      <c r="AE938" s="24"/>
      <c r="AF938" s="24"/>
      <c r="AG938" s="24" t="e">
        <f>VLOOKUP(B938,ARL!A:Z,22,FALSE)</f>
        <v>#N/A</v>
      </c>
      <c r="AH938" s="25" t="str">
        <f t="shared" ca="1" si="186"/>
        <v>TERMINADO</v>
      </c>
      <c r="AI938" s="44"/>
      <c r="AJ938" s="44"/>
      <c r="AK938" s="44"/>
      <c r="AL938" s="44"/>
      <c r="AM938" s="44"/>
      <c r="AN938" s="23"/>
      <c r="AO938" s="8"/>
      <c r="AP938" s="23"/>
      <c r="AQ938" s="45"/>
      <c r="AR938" s="41">
        <v>51118001</v>
      </c>
      <c r="AS938" s="41">
        <v>24361502</v>
      </c>
      <c r="AT938" s="41"/>
      <c r="AU938" s="40"/>
    </row>
    <row r="939" spans="1:47" ht="48">
      <c r="A939" s="9" t="s">
        <v>9</v>
      </c>
      <c r="B939" s="10" t="s">
        <v>3861</v>
      </c>
      <c r="C939" s="6" t="str">
        <f>VLOOKUP(B939,Hoja1!A:G,3,FALSE)</f>
        <v>ANGELA MILENA CARDENAS VASQUEZ</v>
      </c>
      <c r="D939" s="6" t="str">
        <f>VLOOKUP(B939,Hoja1!A:G,5,FALSE)</f>
        <v>WILSON MAURICIO YANGUMA LOZANO</v>
      </c>
      <c r="E939" s="6" t="e">
        <f>_xlfn.XLOOKUP(B939,#REF!,#REF!," ")</f>
        <v>#REF!</v>
      </c>
      <c r="F939" s="3" t="str">
        <f>VLOOKUP(B939,Hoja1!A:G,7,FALSE)</f>
        <v>SUGEY DIAZ TRIANA</v>
      </c>
      <c r="G939" s="11">
        <v>46052</v>
      </c>
      <c r="H939" s="12">
        <v>8</v>
      </c>
      <c r="I939" s="12">
        <v>240</v>
      </c>
      <c r="J939" s="13">
        <v>46063</v>
      </c>
      <c r="K939" s="5"/>
      <c r="L939" s="13">
        <v>46304</v>
      </c>
      <c r="M939" s="14"/>
      <c r="N939" s="15">
        <f t="shared" si="189"/>
        <v>46304</v>
      </c>
      <c r="O939" s="16">
        <v>23200000</v>
      </c>
      <c r="P939" s="17"/>
      <c r="Q939" s="17">
        <f t="shared" si="190"/>
        <v>23200000</v>
      </c>
      <c r="R939" s="18">
        <f t="shared" si="182"/>
        <v>2900000</v>
      </c>
      <c r="S939" s="17">
        <f t="shared" si="183"/>
        <v>96666.666666666672</v>
      </c>
      <c r="T939" s="19">
        <f>30*S939</f>
        <v>2900000</v>
      </c>
      <c r="U939" s="20">
        <v>2</v>
      </c>
      <c r="V939" s="20">
        <v>9</v>
      </c>
      <c r="W939" s="20">
        <f>21+30</f>
        <v>51</v>
      </c>
      <c r="X939" s="21">
        <f t="shared" si="184"/>
        <v>0.21249999999999999</v>
      </c>
      <c r="Y939" s="22">
        <f t="shared" ca="1" si="185"/>
        <v>0.34166666666666667</v>
      </c>
      <c r="Z939" s="26" t="s">
        <v>4660</v>
      </c>
      <c r="AA939" s="26">
        <f>VLOOKUP(B939,Hoja2!A:H,8,FALSE)</f>
        <v>1924</v>
      </c>
      <c r="AB939" s="27">
        <v>46063</v>
      </c>
      <c r="AC939" s="26"/>
      <c r="AD939" s="27"/>
      <c r="AE939" s="24"/>
      <c r="AF939" s="24" t="s">
        <v>8</v>
      </c>
      <c r="AG939" s="24">
        <f>VLOOKUP(B939,ARL!A:Z,22,FALSE)</f>
        <v>2</v>
      </c>
      <c r="AH939" s="25" t="str">
        <f t="shared" ca="1" si="186"/>
        <v>VIGENTE</v>
      </c>
      <c r="AI939" s="44"/>
      <c r="AJ939" s="44"/>
      <c r="AK939" s="44"/>
      <c r="AL939" s="44"/>
      <c r="AM939" s="44"/>
      <c r="AN939" s="23"/>
      <c r="AO939" s="8" t="s">
        <v>2</v>
      </c>
      <c r="AP939" s="23">
        <v>46113</v>
      </c>
      <c r="AQ939" s="45"/>
      <c r="AR939" s="41">
        <v>51118001</v>
      </c>
      <c r="AS939" s="41">
        <v>24361502</v>
      </c>
      <c r="AT939" s="41"/>
      <c r="AU939" s="40"/>
    </row>
    <row r="940" spans="1:47" ht="36">
      <c r="A940" s="9" t="s">
        <v>9</v>
      </c>
      <c r="B940" s="10" t="s">
        <v>4065</v>
      </c>
      <c r="C940" s="6" t="str">
        <f>VLOOKUP(B940,Hoja1!A:G,3,FALSE)</f>
        <v>FERNEY VASQUEZ MORENO</v>
      </c>
      <c r="D940" s="6" t="str">
        <f>VLOOKUP(B940,Hoja1!A:G,5,FALSE)</f>
        <v>CARLOS ALBERTO MELENDEZ CAICEDO</v>
      </c>
      <c r="E940" s="6" t="e">
        <f>_xlfn.XLOOKUP(B940,#REF!,#REF!," ")</f>
        <v>#REF!</v>
      </c>
      <c r="F940" s="3" t="str">
        <f>VLOOKUP(B940,Hoja1!A:G,7,FALSE)</f>
        <v>FRANCY YOBANA GARCIA DAZA</v>
      </c>
      <c r="G940" s="11">
        <v>46052</v>
      </c>
      <c r="H940" s="12">
        <v>8</v>
      </c>
      <c r="I940" s="12">
        <v>240</v>
      </c>
      <c r="J940" s="13">
        <v>46063</v>
      </c>
      <c r="K940" s="5"/>
      <c r="L940" s="13">
        <v>46304</v>
      </c>
      <c r="M940" s="14"/>
      <c r="N940" s="15">
        <f t="shared" si="189"/>
        <v>46304</v>
      </c>
      <c r="O940" s="16">
        <v>54400000</v>
      </c>
      <c r="P940" s="17"/>
      <c r="Q940" s="17">
        <f t="shared" si="190"/>
        <v>54400000</v>
      </c>
      <c r="R940" s="18">
        <f t="shared" si="182"/>
        <v>6800000</v>
      </c>
      <c r="S940" s="17">
        <f t="shared" si="183"/>
        <v>226666.66666666666</v>
      </c>
      <c r="T940" s="19">
        <v>6800000</v>
      </c>
      <c r="U940" s="20">
        <v>2</v>
      </c>
      <c r="V940" s="20">
        <v>9</v>
      </c>
      <c r="W940" s="20">
        <f>21+30</f>
        <v>51</v>
      </c>
      <c r="X940" s="21">
        <f t="shared" si="184"/>
        <v>0.21249999999999999</v>
      </c>
      <c r="Y940" s="22">
        <f t="shared" ca="1" si="185"/>
        <v>0.34166666666666667</v>
      </c>
      <c r="Z940" s="26" t="s">
        <v>4660</v>
      </c>
      <c r="AA940" s="26">
        <f>VLOOKUP(B940,Hoja2!A:H,8,FALSE)</f>
        <v>1936</v>
      </c>
      <c r="AB940" s="27">
        <v>46063</v>
      </c>
      <c r="AC940" s="26"/>
      <c r="AD940" s="27"/>
      <c r="AE940" s="24" t="s">
        <v>4</v>
      </c>
      <c r="AF940" s="24"/>
      <c r="AG940" s="24">
        <f>VLOOKUP(B940,ARL!A:Z,22,FALSE)</f>
        <v>3</v>
      </c>
      <c r="AH940" s="25" t="str">
        <f t="shared" ca="1" si="186"/>
        <v>VIGENTE</v>
      </c>
      <c r="AI940" s="44"/>
      <c r="AJ940" s="44"/>
      <c r="AK940" s="44"/>
      <c r="AL940" s="44"/>
      <c r="AM940" s="44"/>
      <c r="AN940" s="23">
        <v>46111</v>
      </c>
      <c r="AO940" s="8" t="s">
        <v>2</v>
      </c>
      <c r="AP940" s="23">
        <v>46112</v>
      </c>
      <c r="AQ940" s="45" t="s">
        <v>0</v>
      </c>
      <c r="AR940" s="41">
        <v>51118001</v>
      </c>
      <c r="AS940" s="41">
        <v>24361502</v>
      </c>
      <c r="AT940" s="41" t="s">
        <v>5505</v>
      </c>
      <c r="AU940" s="40" t="s">
        <v>5814</v>
      </c>
    </row>
    <row r="941" spans="1:47" ht="48">
      <c r="A941" s="9" t="s">
        <v>9</v>
      </c>
      <c r="B941" s="10" t="s">
        <v>4070</v>
      </c>
      <c r="C941" s="6" t="str">
        <f>VLOOKUP(B941,Hoja1!A:G,3,FALSE)</f>
        <v>HERNAN ALIRIO VARGAS GONZALEZ</v>
      </c>
      <c r="D941" s="6" t="str">
        <f>VLOOKUP(B941,Hoja1!A:G,5,FALSE)</f>
        <v>WILSON MAURICIO YANGUMA LOZANO</v>
      </c>
      <c r="E941" s="6" t="e">
        <f>_xlfn.XLOOKUP(B941,#REF!,#REF!," ")</f>
        <v>#REF!</v>
      </c>
      <c r="F941" s="3" t="str">
        <f>VLOOKUP(B941,Hoja1!A:G,7,FALSE)</f>
        <v>SUGEY DIAZ TRIANA</v>
      </c>
      <c r="G941" s="11"/>
      <c r="H941" s="12">
        <v>8</v>
      </c>
      <c r="I941" s="12">
        <v>240</v>
      </c>
      <c r="J941" s="13"/>
      <c r="K941" s="5"/>
      <c r="L941" s="13"/>
      <c r="M941" s="14"/>
      <c r="N941" s="15">
        <f t="shared" si="189"/>
        <v>0</v>
      </c>
      <c r="O941" s="16"/>
      <c r="P941" s="17"/>
      <c r="Q941" s="17">
        <f t="shared" si="190"/>
        <v>0</v>
      </c>
      <c r="R941" s="18">
        <f t="shared" si="182"/>
        <v>0</v>
      </c>
      <c r="S941" s="17">
        <f t="shared" si="183"/>
        <v>0</v>
      </c>
      <c r="T941" s="19">
        <f t="shared" ref="T941:T942" si="191">30*S941</f>
        <v>0</v>
      </c>
      <c r="U941" s="20">
        <v>1</v>
      </c>
      <c r="V941" s="20">
        <v>9</v>
      </c>
      <c r="W941" s="20"/>
      <c r="X941" s="21">
        <f t="shared" si="184"/>
        <v>0</v>
      </c>
      <c r="Y941" s="22">
        <f t="shared" ca="1" si="185"/>
        <v>192.27083333333334</v>
      </c>
      <c r="Z941" s="26" t="s">
        <v>4541</v>
      </c>
      <c r="AA941" s="26">
        <f>VLOOKUP(B941,Hoja2!A:H,8,FALSE)</f>
        <v>1938</v>
      </c>
      <c r="AB941" s="27">
        <v>46063</v>
      </c>
      <c r="AC941" s="26"/>
      <c r="AD941" s="27"/>
      <c r="AE941" s="24"/>
      <c r="AF941" s="24"/>
      <c r="AG941" s="24">
        <f>VLOOKUP(B941,ARL!A:Z,22,FALSE)</f>
        <v>1</v>
      </c>
      <c r="AH941" s="25" t="str">
        <f t="shared" ca="1" si="186"/>
        <v>TERMINADO</v>
      </c>
      <c r="AI941" s="44"/>
      <c r="AJ941" s="44"/>
      <c r="AK941" s="44"/>
      <c r="AL941" s="44"/>
      <c r="AM941" s="44"/>
      <c r="AN941" s="23"/>
      <c r="AO941" s="8"/>
      <c r="AP941" s="23"/>
      <c r="AQ941" s="45"/>
      <c r="AR941" s="41">
        <v>51118001</v>
      </c>
      <c r="AS941" s="41">
        <v>24361502</v>
      </c>
      <c r="AT941" s="41"/>
      <c r="AU941" s="40"/>
    </row>
    <row r="942" spans="1:47" ht="48">
      <c r="A942" s="9" t="s">
        <v>9</v>
      </c>
      <c r="B942" s="10" t="s">
        <v>3865</v>
      </c>
      <c r="C942" s="6" t="str">
        <f>VLOOKUP(B942,Hoja1!A:G,3,FALSE)</f>
        <v>RICARDO SORA PARRA</v>
      </c>
      <c r="D942" s="6" t="str">
        <f>VLOOKUP(B942,Hoja1!A:G,5,FALSE)</f>
        <v>WILSON MAURICIO YANGUMA LOZANO</v>
      </c>
      <c r="E942" s="6" t="e">
        <f>_xlfn.XLOOKUP(B942,#REF!,#REF!," ")</f>
        <v>#REF!</v>
      </c>
      <c r="F942" s="3" t="str">
        <f>VLOOKUP(B942,Hoja1!A:G,7,FALSE)</f>
        <v>SUGEY DIAZ TRIANA</v>
      </c>
      <c r="G942" s="11">
        <v>46052</v>
      </c>
      <c r="H942" s="12">
        <v>8</v>
      </c>
      <c r="I942" s="12">
        <v>240</v>
      </c>
      <c r="J942" s="13">
        <v>46063</v>
      </c>
      <c r="K942" s="5"/>
      <c r="L942" s="13">
        <v>46304</v>
      </c>
      <c r="M942" s="14"/>
      <c r="N942" s="15">
        <f t="shared" si="189"/>
        <v>46304</v>
      </c>
      <c r="O942" s="16">
        <v>38400000</v>
      </c>
      <c r="P942" s="17"/>
      <c r="Q942" s="17">
        <f t="shared" si="190"/>
        <v>38400000</v>
      </c>
      <c r="R942" s="18">
        <f t="shared" si="182"/>
        <v>4800000</v>
      </c>
      <c r="S942" s="17">
        <f t="shared" si="183"/>
        <v>160000</v>
      </c>
      <c r="T942" s="19">
        <f t="shared" si="191"/>
        <v>4800000</v>
      </c>
      <c r="U942" s="20">
        <v>2</v>
      </c>
      <c r="V942" s="20">
        <v>9</v>
      </c>
      <c r="W942" s="20">
        <f>21+30</f>
        <v>51</v>
      </c>
      <c r="X942" s="21">
        <f t="shared" si="184"/>
        <v>0.21249999999999999</v>
      </c>
      <c r="Y942" s="22">
        <f t="shared" ca="1" si="185"/>
        <v>0.34166666666666667</v>
      </c>
      <c r="Z942" s="26" t="s">
        <v>4541</v>
      </c>
      <c r="AA942" s="26">
        <f>VLOOKUP(B942,Hoja2!A:H,8,FALSE)</f>
        <v>1940</v>
      </c>
      <c r="AB942" s="27">
        <v>46063</v>
      </c>
      <c r="AC942" s="26"/>
      <c r="AD942" s="27"/>
      <c r="AE942" s="24"/>
      <c r="AF942" s="24" t="s">
        <v>8</v>
      </c>
      <c r="AG942" s="24">
        <f>VLOOKUP(B942,ARL!A:Z,22,FALSE)</f>
        <v>1</v>
      </c>
      <c r="AH942" s="25" t="str">
        <f t="shared" ca="1" si="186"/>
        <v>VIGENTE</v>
      </c>
      <c r="AI942" s="44"/>
      <c r="AJ942" s="44"/>
      <c r="AK942" s="44"/>
      <c r="AL942" s="44"/>
      <c r="AM942" s="44"/>
      <c r="AN942" s="23"/>
      <c r="AO942" s="8" t="s">
        <v>2</v>
      </c>
      <c r="AP942" s="23">
        <v>46113</v>
      </c>
      <c r="AQ942" s="45"/>
      <c r="AR942" s="41">
        <v>51118001</v>
      </c>
      <c r="AS942" s="41">
        <v>24361502</v>
      </c>
      <c r="AT942" s="41"/>
      <c r="AU942" s="40"/>
    </row>
    <row r="943" spans="1:47" ht="48">
      <c r="A943" s="9" t="s">
        <v>5413</v>
      </c>
      <c r="B943" s="10" t="s">
        <v>3869</v>
      </c>
      <c r="C943" s="6" t="str">
        <f>VLOOKUP(B943,Hoja1!A:G,3,FALSE)</f>
        <v>KATIA JOHANA BARBOSA LOPEZ</v>
      </c>
      <c r="D943" s="6" t="str">
        <f>VLOOKUP(B943,Hoja1!A:G,5,FALSE)</f>
        <v xml:space="preserve">FERNANDO ANDRES CARVAJAL MOLINA </v>
      </c>
      <c r="E943" s="6" t="e">
        <f>_xlfn.XLOOKUP(B943,#REF!,#REF!," ")</f>
        <v>#REF!</v>
      </c>
      <c r="F943" s="3" t="str">
        <f>VLOOKUP(B943,Hoja1!A:G,7,FALSE)</f>
        <v>JEISSON ANDREY GONZALEZ FLORIAN</v>
      </c>
      <c r="G943" s="11">
        <v>46052</v>
      </c>
      <c r="H943" s="12">
        <v>8</v>
      </c>
      <c r="I943" s="12">
        <v>240</v>
      </c>
      <c r="J943" s="13">
        <v>46063</v>
      </c>
      <c r="K943" s="5"/>
      <c r="L943" s="13">
        <v>46304</v>
      </c>
      <c r="M943" s="14"/>
      <c r="N943" s="15">
        <f t="shared" si="189"/>
        <v>46304</v>
      </c>
      <c r="O943" s="16">
        <v>38400000</v>
      </c>
      <c r="P943" s="17"/>
      <c r="Q943" s="17">
        <f t="shared" si="190"/>
        <v>38400000</v>
      </c>
      <c r="R943" s="18">
        <f t="shared" si="182"/>
        <v>4800000</v>
      </c>
      <c r="S943" s="17">
        <f t="shared" si="183"/>
        <v>160000</v>
      </c>
      <c r="T943" s="19">
        <f>+S943*21</f>
        <v>3360000</v>
      </c>
      <c r="U943" s="20">
        <v>1</v>
      </c>
      <c r="V943" s="20">
        <v>9</v>
      </c>
      <c r="W943" s="20">
        <v>21</v>
      </c>
      <c r="X943" s="21">
        <f t="shared" si="184"/>
        <v>8.7499999999999994E-2</v>
      </c>
      <c r="Y943" s="22">
        <f t="shared" ca="1" si="185"/>
        <v>0.34166666666666667</v>
      </c>
      <c r="Z943" s="26" t="s">
        <v>4519</v>
      </c>
      <c r="AA943" s="26">
        <f>VLOOKUP(B943,Hoja2!A:H,8,FALSE)</f>
        <v>1942</v>
      </c>
      <c r="AB943" s="27">
        <v>46063</v>
      </c>
      <c r="AC943" s="26"/>
      <c r="AD943" s="27"/>
      <c r="AE943" s="24"/>
      <c r="AF943" s="24" t="s">
        <v>6</v>
      </c>
      <c r="AG943" s="24">
        <f>VLOOKUP(B943,ARL!A:Z,22,FALSE)</f>
        <v>3</v>
      </c>
      <c r="AH943" s="25" t="str">
        <f t="shared" ca="1" si="186"/>
        <v>VIGENTE</v>
      </c>
      <c r="AI943" s="44" t="s">
        <v>3</v>
      </c>
      <c r="AJ943" s="44" t="s">
        <v>3</v>
      </c>
      <c r="AK943" s="44" t="s">
        <v>3</v>
      </c>
      <c r="AL943" s="44" t="s">
        <v>3</v>
      </c>
      <c r="AM943" s="44" t="s">
        <v>3</v>
      </c>
      <c r="AN943" s="23"/>
      <c r="AO943" s="8" t="s">
        <v>2</v>
      </c>
      <c r="AP943" s="23">
        <v>46117</v>
      </c>
      <c r="AQ943" s="45" t="s">
        <v>0</v>
      </c>
      <c r="AR943" s="41">
        <v>51118001</v>
      </c>
      <c r="AS943" s="41">
        <v>24361502</v>
      </c>
      <c r="AT943" s="41" t="s">
        <v>5417</v>
      </c>
      <c r="AU943" s="40"/>
    </row>
    <row r="944" spans="1:47" ht="48">
      <c r="A944" s="9" t="s">
        <v>9</v>
      </c>
      <c r="B944" s="10" t="s">
        <v>3869</v>
      </c>
      <c r="C944" s="6" t="str">
        <f>VLOOKUP(B944,Hoja1!A:G,3,FALSE)</f>
        <v>KATIA JOHANA BARBOSA LOPEZ</v>
      </c>
      <c r="D944" s="6" t="str">
        <f>VLOOKUP(B944,Hoja1!A:G,5,FALSE)</f>
        <v xml:space="preserve">FERNANDO ANDRES CARVAJAL MOLINA </v>
      </c>
      <c r="E944" s="6" t="e">
        <f>_xlfn.XLOOKUP(B944,#REF!,#REF!," ")</f>
        <v>#REF!</v>
      </c>
      <c r="F944" s="3" t="str">
        <f>VLOOKUP(B944,Hoja1!A:G,7,FALSE)</f>
        <v>JEISSON ANDREY GONZALEZ FLORIAN</v>
      </c>
      <c r="G944" s="11">
        <v>46052</v>
      </c>
      <c r="H944" s="12">
        <v>8</v>
      </c>
      <c r="I944" s="12">
        <v>240</v>
      </c>
      <c r="J944" s="13">
        <v>46063</v>
      </c>
      <c r="K944" s="5"/>
      <c r="L944" s="13">
        <v>46304</v>
      </c>
      <c r="M944" s="14"/>
      <c r="N944" s="15">
        <f t="shared" si="189"/>
        <v>46304</v>
      </c>
      <c r="O944" s="16">
        <v>38400000</v>
      </c>
      <c r="P944" s="17"/>
      <c r="Q944" s="17">
        <f t="shared" si="190"/>
        <v>38400000</v>
      </c>
      <c r="R944" s="18">
        <f t="shared" si="182"/>
        <v>4800000</v>
      </c>
      <c r="S944" s="17">
        <f t="shared" si="183"/>
        <v>160000</v>
      </c>
      <c r="T944" s="19">
        <f>+R944</f>
        <v>4800000</v>
      </c>
      <c r="U944" s="20">
        <v>2</v>
      </c>
      <c r="V944" s="20">
        <v>9</v>
      </c>
      <c r="W944" s="20">
        <f>21+30</f>
        <v>51</v>
      </c>
      <c r="X944" s="21">
        <f t="shared" si="184"/>
        <v>0.21249999999999999</v>
      </c>
      <c r="Y944" s="22">
        <f t="shared" ca="1" si="185"/>
        <v>0.34166666666666667</v>
      </c>
      <c r="Z944" s="26" t="s">
        <v>4519</v>
      </c>
      <c r="AA944" s="26">
        <f>VLOOKUP(B944,Hoja2!A:H,8,FALSE)</f>
        <v>1942</v>
      </c>
      <c r="AB944" s="27">
        <v>46063</v>
      </c>
      <c r="AC944" s="26"/>
      <c r="AD944" s="27"/>
      <c r="AE944" s="24"/>
      <c r="AF944" s="24" t="s">
        <v>8</v>
      </c>
      <c r="AG944" s="24">
        <f>VLOOKUP(B944,ARL!A:Z,22,FALSE)</f>
        <v>3</v>
      </c>
      <c r="AH944" s="25" t="str">
        <f t="shared" ca="1" si="186"/>
        <v>VIGENTE</v>
      </c>
      <c r="AI944" s="44" t="s">
        <v>3</v>
      </c>
      <c r="AJ944" s="44" t="s">
        <v>3</v>
      </c>
      <c r="AK944" s="44" t="s">
        <v>3</v>
      </c>
      <c r="AL944" s="44" t="s">
        <v>3</v>
      </c>
      <c r="AM944" s="44" t="s">
        <v>3</v>
      </c>
      <c r="AN944" s="23">
        <v>46117</v>
      </c>
      <c r="AO944" s="8" t="s">
        <v>2</v>
      </c>
      <c r="AP944" s="23">
        <v>46118</v>
      </c>
      <c r="AQ944" s="45" t="s">
        <v>0</v>
      </c>
      <c r="AR944" s="41">
        <v>51118001</v>
      </c>
      <c r="AS944" s="41">
        <v>24361502</v>
      </c>
      <c r="AT944" s="41" t="s">
        <v>5417</v>
      </c>
      <c r="AU944" s="40" t="s">
        <v>5815</v>
      </c>
    </row>
    <row r="945" spans="1:47" ht="48">
      <c r="A945" s="9" t="s">
        <v>9</v>
      </c>
      <c r="B945" s="10" t="s">
        <v>4076</v>
      </c>
      <c r="C945" s="6" t="str">
        <f>VLOOKUP(B945,Hoja1!A:G,3,FALSE)</f>
        <v>NATALIA YIRLENA TAPIAS MEDINA</v>
      </c>
      <c r="D945" s="6" t="str">
        <f>VLOOKUP(B945,Hoja1!A:G,5,FALSE)</f>
        <v>WILSON MAURICIO YANGUMA LOZANO</v>
      </c>
      <c r="E945" s="6" t="e">
        <f>_xlfn.XLOOKUP(B945,#REF!,#REF!," ")</f>
        <v>#REF!</v>
      </c>
      <c r="F945" s="3" t="str">
        <f>VLOOKUP(B945,Hoja1!A:G,7,FALSE)</f>
        <v>SUGEY DIAZ TRIANA</v>
      </c>
      <c r="G945" s="11">
        <v>46045</v>
      </c>
      <c r="H945" s="12">
        <v>8</v>
      </c>
      <c r="I945" s="12">
        <v>240</v>
      </c>
      <c r="J945" s="13">
        <v>46057</v>
      </c>
      <c r="K945" s="5"/>
      <c r="L945" s="13">
        <v>46298</v>
      </c>
      <c r="M945" s="14"/>
      <c r="N945" s="15">
        <f t="shared" si="189"/>
        <v>46298</v>
      </c>
      <c r="O945" s="16">
        <v>54400000</v>
      </c>
      <c r="P945" s="17"/>
      <c r="Q945" s="17">
        <f t="shared" si="190"/>
        <v>54400000</v>
      </c>
      <c r="R945" s="18">
        <f t="shared" si="182"/>
        <v>6800000</v>
      </c>
      <c r="S945" s="17">
        <f t="shared" si="183"/>
        <v>226666.66666666666</v>
      </c>
      <c r="T945" s="19">
        <f>30*S945</f>
        <v>6800000</v>
      </c>
      <c r="U945" s="20">
        <v>2</v>
      </c>
      <c r="V945" s="20">
        <v>9</v>
      </c>
      <c r="W945" s="20">
        <f>27+30</f>
        <v>57</v>
      </c>
      <c r="X945" s="21">
        <f t="shared" si="184"/>
        <v>0.23749999999999999</v>
      </c>
      <c r="Y945" s="22">
        <f t="shared" ca="1" si="185"/>
        <v>0.36666666666666664</v>
      </c>
      <c r="Z945" s="26" t="s">
        <v>4660</v>
      </c>
      <c r="AA945" s="26">
        <f>VLOOKUP(B945,Hoja2!A:H,8,FALSE)</f>
        <v>2071</v>
      </c>
      <c r="AB945" s="27">
        <v>46064</v>
      </c>
      <c r="AC945" s="26"/>
      <c r="AD945" s="27"/>
      <c r="AE945" s="24"/>
      <c r="AF945" s="24" t="s">
        <v>8</v>
      </c>
      <c r="AG945" s="24">
        <f>VLOOKUP(B945,ARL!A:Z,22,FALSE)</f>
        <v>2</v>
      </c>
      <c r="AH945" s="25" t="str">
        <f t="shared" ca="1" si="186"/>
        <v>VIGENTE</v>
      </c>
      <c r="AI945" s="44"/>
      <c r="AJ945" s="44"/>
      <c r="AK945" s="44"/>
      <c r="AL945" s="44"/>
      <c r="AM945" s="44"/>
      <c r="AN945" s="23"/>
      <c r="AO945" s="8" t="s">
        <v>2</v>
      </c>
      <c r="AP945" s="23">
        <v>46112</v>
      </c>
      <c r="AQ945" s="45"/>
      <c r="AR945" s="41">
        <v>51118001</v>
      </c>
      <c r="AS945" s="41">
        <v>24361502</v>
      </c>
      <c r="AT945" s="41"/>
      <c r="AU945" s="40"/>
    </row>
    <row r="946" spans="1:47">
      <c r="A946" s="9" t="s">
        <v>9</v>
      </c>
      <c r="B946" s="10" t="s">
        <v>5816</v>
      </c>
      <c r="C946" s="6" t="e">
        <f>VLOOKUP(B946,Hoja1!A:G,3,FALSE)</f>
        <v>#N/A</v>
      </c>
      <c r="D946" s="6" t="e">
        <f>VLOOKUP(B946,Hoja1!A:G,5,FALSE)</f>
        <v>#N/A</v>
      </c>
      <c r="E946" s="6" t="e">
        <f>_xlfn.XLOOKUP(B946,#REF!,#REF!," ")</f>
        <v>#REF!</v>
      </c>
      <c r="F946" s="3" t="e">
        <f>VLOOKUP(B946,Hoja1!A:G,7,FALSE)</f>
        <v>#N/A</v>
      </c>
      <c r="G946" s="11"/>
      <c r="H946" s="12">
        <v>8</v>
      </c>
      <c r="I946" s="12">
        <v>240</v>
      </c>
      <c r="J946" s="13"/>
      <c r="K946" s="5"/>
      <c r="L946" s="13"/>
      <c r="M946" s="14"/>
      <c r="N946" s="15">
        <f t="shared" si="189"/>
        <v>0</v>
      </c>
      <c r="O946" s="16"/>
      <c r="P946" s="17"/>
      <c r="Q946" s="17">
        <f t="shared" si="190"/>
        <v>0</v>
      </c>
      <c r="R946" s="18">
        <f t="shared" si="182"/>
        <v>0</v>
      </c>
      <c r="S946" s="17">
        <f t="shared" si="183"/>
        <v>0</v>
      </c>
      <c r="T946" s="19" t="e">
        <f>+AA946*S946</f>
        <v>#N/A</v>
      </c>
      <c r="U946" s="20">
        <v>1</v>
      </c>
      <c r="V946" s="20">
        <v>9</v>
      </c>
      <c r="W946" s="20"/>
      <c r="X946" s="21">
        <f t="shared" si="184"/>
        <v>0</v>
      </c>
      <c r="Y946" s="22">
        <f t="shared" ca="1" si="185"/>
        <v>192.27083333333334</v>
      </c>
      <c r="Z946" s="26" t="e">
        <v>#N/A</v>
      </c>
      <c r="AA946" s="26" t="e">
        <f>VLOOKUP(B946,Hoja2!A:H,8,FALSE)</f>
        <v>#N/A</v>
      </c>
      <c r="AB946" s="27" t="e">
        <v>#N/A</v>
      </c>
      <c r="AC946" s="26"/>
      <c r="AD946" s="27"/>
      <c r="AE946" s="24"/>
      <c r="AF946" s="24"/>
      <c r="AG946" s="24" t="e">
        <f>VLOOKUP(B946,ARL!A:Z,22,FALSE)</f>
        <v>#N/A</v>
      </c>
      <c r="AH946" s="25" t="str">
        <f t="shared" ca="1" si="186"/>
        <v>TERMINADO</v>
      </c>
      <c r="AI946" s="44"/>
      <c r="AJ946" s="44"/>
      <c r="AK946" s="44"/>
      <c r="AL946" s="44"/>
      <c r="AM946" s="44"/>
      <c r="AN946" s="23"/>
      <c r="AO946" s="8"/>
      <c r="AP946" s="23"/>
      <c r="AQ946" s="45"/>
      <c r="AR946" s="41">
        <v>51118001</v>
      </c>
      <c r="AS946" s="41">
        <v>24361502</v>
      </c>
      <c r="AT946" s="41"/>
      <c r="AU946" s="40"/>
    </row>
    <row r="947" spans="1:47">
      <c r="A947" s="9" t="s">
        <v>9</v>
      </c>
      <c r="B947" s="10" t="s">
        <v>5817</v>
      </c>
      <c r="C947" s="6" t="e">
        <f>VLOOKUP(B947,Hoja1!A:G,3,FALSE)</f>
        <v>#N/A</v>
      </c>
      <c r="D947" s="6" t="e">
        <f>VLOOKUP(B947,Hoja1!A:G,5,FALSE)</f>
        <v>#N/A</v>
      </c>
      <c r="E947" s="6" t="e">
        <f>_xlfn.XLOOKUP(B947,#REF!,#REF!," ")</f>
        <v>#REF!</v>
      </c>
      <c r="F947" s="3" t="e">
        <f>VLOOKUP(B947,Hoja1!A:G,7,FALSE)</f>
        <v>#N/A</v>
      </c>
      <c r="G947" s="11"/>
      <c r="H947" s="12">
        <v>8</v>
      </c>
      <c r="I947" s="12">
        <v>240</v>
      </c>
      <c r="J947" s="13"/>
      <c r="K947" s="5"/>
      <c r="L947" s="13"/>
      <c r="M947" s="14"/>
      <c r="N947" s="15">
        <f t="shared" si="189"/>
        <v>0</v>
      </c>
      <c r="O947" s="16"/>
      <c r="P947" s="17"/>
      <c r="Q947" s="17">
        <f t="shared" si="190"/>
        <v>0</v>
      </c>
      <c r="R947" s="18">
        <f t="shared" si="182"/>
        <v>0</v>
      </c>
      <c r="S947" s="17">
        <f t="shared" si="183"/>
        <v>0</v>
      </c>
      <c r="T947" s="19" t="e">
        <f>+AA947*S947</f>
        <v>#N/A</v>
      </c>
      <c r="U947" s="20">
        <v>1</v>
      </c>
      <c r="V947" s="20">
        <v>9</v>
      </c>
      <c r="W947" s="20"/>
      <c r="X947" s="21">
        <f t="shared" si="184"/>
        <v>0</v>
      </c>
      <c r="Y947" s="22">
        <f t="shared" ca="1" si="185"/>
        <v>192.27083333333334</v>
      </c>
      <c r="Z947" s="26" t="e">
        <v>#N/A</v>
      </c>
      <c r="AA947" s="26" t="e">
        <f>VLOOKUP(B947,Hoja2!A:H,8,FALSE)</f>
        <v>#N/A</v>
      </c>
      <c r="AB947" s="27" t="e">
        <v>#N/A</v>
      </c>
      <c r="AC947" s="26"/>
      <c r="AD947" s="27"/>
      <c r="AE947" s="24"/>
      <c r="AF947" s="24"/>
      <c r="AG947" s="24" t="e">
        <f>VLOOKUP(B947,ARL!A:Z,22,FALSE)</f>
        <v>#N/A</v>
      </c>
      <c r="AH947" s="25" t="str">
        <f t="shared" ca="1" si="186"/>
        <v>TERMINADO</v>
      </c>
      <c r="AI947" s="44"/>
      <c r="AJ947" s="44"/>
      <c r="AK947" s="44"/>
      <c r="AL947" s="44"/>
      <c r="AM947" s="44"/>
      <c r="AN947" s="23"/>
      <c r="AO947" s="8"/>
      <c r="AP947" s="23"/>
      <c r="AQ947" s="45"/>
      <c r="AR947" s="41">
        <v>51118001</v>
      </c>
      <c r="AS947" s="41">
        <v>24361502</v>
      </c>
      <c r="AT947" s="41"/>
      <c r="AU947" s="40"/>
    </row>
    <row r="948" spans="1:47">
      <c r="A948" s="9" t="s">
        <v>9</v>
      </c>
      <c r="B948" s="10" t="s">
        <v>5818</v>
      </c>
      <c r="C948" s="6" t="e">
        <f>VLOOKUP(B948,Hoja1!A:G,3,FALSE)</f>
        <v>#N/A</v>
      </c>
      <c r="D948" s="6" t="e">
        <f>VLOOKUP(B948,Hoja1!A:G,5,FALSE)</f>
        <v>#N/A</v>
      </c>
      <c r="E948" s="6" t="e">
        <f>_xlfn.XLOOKUP(B948,#REF!,#REF!," ")</f>
        <v>#REF!</v>
      </c>
      <c r="F948" s="3" t="e">
        <f>VLOOKUP(B948,Hoja1!A:G,7,FALSE)</f>
        <v>#N/A</v>
      </c>
      <c r="G948" s="11"/>
      <c r="H948" s="12">
        <v>8</v>
      </c>
      <c r="I948" s="12">
        <v>240</v>
      </c>
      <c r="J948" s="13"/>
      <c r="K948" s="5"/>
      <c r="L948" s="13"/>
      <c r="M948" s="14"/>
      <c r="N948" s="15">
        <f t="shared" si="189"/>
        <v>0</v>
      </c>
      <c r="O948" s="16"/>
      <c r="P948" s="17"/>
      <c r="Q948" s="17">
        <f t="shared" si="190"/>
        <v>0</v>
      </c>
      <c r="R948" s="18">
        <f t="shared" si="182"/>
        <v>0</v>
      </c>
      <c r="S948" s="17">
        <f t="shared" si="183"/>
        <v>0</v>
      </c>
      <c r="T948" s="19" t="e">
        <f>+AA948*S948</f>
        <v>#N/A</v>
      </c>
      <c r="U948" s="20">
        <v>1</v>
      </c>
      <c r="V948" s="20">
        <v>9</v>
      </c>
      <c r="W948" s="20"/>
      <c r="X948" s="21">
        <f t="shared" si="184"/>
        <v>0</v>
      </c>
      <c r="Y948" s="22">
        <f t="shared" ca="1" si="185"/>
        <v>192.27083333333334</v>
      </c>
      <c r="Z948" s="26" t="e">
        <v>#N/A</v>
      </c>
      <c r="AA948" s="26" t="e">
        <f>VLOOKUP(B948,Hoja2!A:H,8,FALSE)</f>
        <v>#N/A</v>
      </c>
      <c r="AB948" s="27" t="e">
        <v>#N/A</v>
      </c>
      <c r="AC948" s="26"/>
      <c r="AD948" s="27"/>
      <c r="AE948" s="24"/>
      <c r="AF948" s="24"/>
      <c r="AG948" s="24" t="e">
        <f>VLOOKUP(B948,ARL!A:Z,22,FALSE)</f>
        <v>#N/A</v>
      </c>
      <c r="AH948" s="25" t="str">
        <f t="shared" ca="1" si="186"/>
        <v>TERMINADO</v>
      </c>
      <c r="AI948" s="44"/>
      <c r="AJ948" s="44"/>
      <c r="AK948" s="44"/>
      <c r="AL948" s="44"/>
      <c r="AM948" s="44"/>
      <c r="AN948" s="23"/>
      <c r="AO948" s="8"/>
      <c r="AP948" s="23"/>
      <c r="AQ948" s="45"/>
      <c r="AR948" s="41">
        <v>51118001</v>
      </c>
      <c r="AS948" s="41">
        <v>24361502</v>
      </c>
      <c r="AT948" s="41"/>
      <c r="AU948" s="40"/>
    </row>
    <row r="949" spans="1:47" ht="36">
      <c r="A949" s="9" t="s">
        <v>9</v>
      </c>
      <c r="B949" s="10" t="s">
        <v>4168</v>
      </c>
      <c r="C949" s="6" t="str">
        <f>VLOOKUP(B949,Hoja1!A:G,3,FALSE)</f>
        <v>ADRIAN VARGAS</v>
      </c>
      <c r="D949" s="6" t="str">
        <f>VLOOKUP(B949,Hoja1!A:G,5,FALSE)</f>
        <v>JUNIOR EDUARDO RIVAS MORENO</v>
      </c>
      <c r="E949" s="6" t="e">
        <f>_xlfn.XLOOKUP(B949,#REF!,#REF!," ")</f>
        <v>#REF!</v>
      </c>
      <c r="F949" s="3" t="str">
        <f>VLOOKUP(B949,Hoja1!A:G,7,FALSE)</f>
        <v>JEISSON ANDREY GONZALEZ FLORIAN</v>
      </c>
      <c r="G949" s="11">
        <v>46052</v>
      </c>
      <c r="H949" s="12">
        <v>8</v>
      </c>
      <c r="I949" s="12">
        <v>240</v>
      </c>
      <c r="J949" s="13">
        <v>46065</v>
      </c>
      <c r="K949" s="5"/>
      <c r="L949" s="13">
        <v>46306</v>
      </c>
      <c r="M949" s="14"/>
      <c r="N949" s="15">
        <f t="shared" si="189"/>
        <v>46306</v>
      </c>
      <c r="O949" s="16">
        <v>48000000</v>
      </c>
      <c r="P949" s="17"/>
      <c r="Q949" s="17">
        <f t="shared" si="190"/>
        <v>48000000</v>
      </c>
      <c r="R949" s="18">
        <f t="shared" si="182"/>
        <v>6000000</v>
      </c>
      <c r="S949" s="17">
        <f t="shared" si="183"/>
        <v>200000</v>
      </c>
      <c r="T949" s="19">
        <f>+R949</f>
        <v>6000000</v>
      </c>
      <c r="U949" s="20">
        <v>2</v>
      </c>
      <c r="V949" s="20">
        <v>9</v>
      </c>
      <c r="W949" s="20">
        <f>19+30</f>
        <v>49</v>
      </c>
      <c r="X949" s="21">
        <f t="shared" si="184"/>
        <v>0.20416666666666666</v>
      </c>
      <c r="Y949" s="22">
        <f t="shared" ca="1" si="185"/>
        <v>0.33333333333333331</v>
      </c>
      <c r="Z949" s="26" t="s">
        <v>4244</v>
      </c>
      <c r="AA949" s="26">
        <f>VLOOKUP(B949,Hoja2!A:H,8,FALSE)</f>
        <v>2074</v>
      </c>
      <c r="AB949" s="27">
        <v>46064</v>
      </c>
      <c r="AC949" s="26"/>
      <c r="AD949" s="27"/>
      <c r="AE949" s="24" t="s">
        <v>8</v>
      </c>
      <c r="AF949" s="24" t="s">
        <v>9</v>
      </c>
      <c r="AG949" s="24">
        <f>VLOOKUP(B949,ARL!A:Z,22,FALSE)</f>
        <v>1</v>
      </c>
      <c r="AH949" s="25" t="str">
        <f t="shared" ca="1" si="186"/>
        <v>VIGENTE</v>
      </c>
      <c r="AI949" s="44"/>
      <c r="AJ949" s="44"/>
      <c r="AK949" s="44"/>
      <c r="AL949" s="44"/>
      <c r="AM949" s="44"/>
      <c r="AN949" s="23"/>
      <c r="AO949" s="8" t="s">
        <v>2</v>
      </c>
      <c r="AP949" s="23">
        <v>46118</v>
      </c>
      <c r="AQ949" s="45" t="s">
        <v>0</v>
      </c>
      <c r="AR949" s="41">
        <v>51118001</v>
      </c>
      <c r="AS949" s="41">
        <v>24361502</v>
      </c>
      <c r="AT949" s="41" t="s">
        <v>5819</v>
      </c>
      <c r="AU949" s="40"/>
    </row>
    <row r="950" spans="1:47" ht="36">
      <c r="A950" s="9" t="s">
        <v>9</v>
      </c>
      <c r="B950" s="10" t="s">
        <v>4081</v>
      </c>
      <c r="C950" s="6" t="str">
        <f>VLOOKUP(B950,Hoja1!A:G,3,FALSE)</f>
        <v>FONDO DE DESARROLLOLOCAL DE SAN CRISTOBAL</v>
      </c>
      <c r="D950" s="6" t="str">
        <f>VLOOKUP(B950,Hoja1!A:G,5,FALSE)</f>
        <v>JORGE MARIO DIAZ OCAMPO</v>
      </c>
      <c r="E950" s="6" t="e">
        <f>_xlfn.XLOOKUP(B950,#REF!,#REF!," ")</f>
        <v>#REF!</v>
      </c>
      <c r="F950" s="3" t="str">
        <f>VLOOKUP(B950,Hoja1!A:G,7,FALSE)</f>
        <v>SUGEY DIAZ TRIANA</v>
      </c>
      <c r="G950" s="11">
        <v>46052</v>
      </c>
      <c r="H950" s="12">
        <v>8</v>
      </c>
      <c r="I950" s="12">
        <v>240</v>
      </c>
      <c r="J950" s="13">
        <v>46063</v>
      </c>
      <c r="K950" s="5"/>
      <c r="L950" s="13">
        <v>46304</v>
      </c>
      <c r="M950" s="14"/>
      <c r="N950" s="15">
        <f t="shared" si="189"/>
        <v>46304</v>
      </c>
      <c r="O950" s="16">
        <v>38400000</v>
      </c>
      <c r="P950" s="17"/>
      <c r="Q950" s="17">
        <f t="shared" si="190"/>
        <v>38400000</v>
      </c>
      <c r="R950" s="18">
        <f t="shared" si="182"/>
        <v>4800000</v>
      </c>
      <c r="S950" s="17">
        <f t="shared" si="183"/>
        <v>160000</v>
      </c>
      <c r="T950" s="19">
        <f t="shared" ref="T950:T952" si="192">30*S950</f>
        <v>4800000</v>
      </c>
      <c r="U950" s="20">
        <v>2</v>
      </c>
      <c r="V950" s="20">
        <v>9</v>
      </c>
      <c r="W950" s="20">
        <f>21+30</f>
        <v>51</v>
      </c>
      <c r="X950" s="21">
        <f t="shared" si="184"/>
        <v>0.21249999999999999</v>
      </c>
      <c r="Y950" s="22">
        <f t="shared" ca="1" si="185"/>
        <v>0.34166666666666667</v>
      </c>
      <c r="Z950" s="26" t="s">
        <v>4515</v>
      </c>
      <c r="AA950" s="26">
        <f>VLOOKUP(B950,Hoja2!A:H,8,FALSE)</f>
        <v>1904</v>
      </c>
      <c r="AB950" s="27">
        <v>46063</v>
      </c>
      <c r="AC950" s="26"/>
      <c r="AD950" s="27"/>
      <c r="AE950" s="24"/>
      <c r="AF950" s="24" t="s">
        <v>9</v>
      </c>
      <c r="AG950" s="24">
        <f>VLOOKUP(B950,ARL!A:Z,22,FALSE)</f>
        <v>4</v>
      </c>
      <c r="AH950" s="25" t="str">
        <f t="shared" ca="1" si="186"/>
        <v>VIGENTE</v>
      </c>
      <c r="AI950" s="44"/>
      <c r="AJ950" s="44"/>
      <c r="AK950" s="44"/>
      <c r="AL950" s="44"/>
      <c r="AM950" s="44"/>
      <c r="AN950" s="23"/>
      <c r="AO950" s="8" t="s">
        <v>2</v>
      </c>
      <c r="AP950" s="23">
        <v>46112</v>
      </c>
      <c r="AQ950" s="45"/>
      <c r="AR950" s="41">
        <v>51118001</v>
      </c>
      <c r="AS950" s="41">
        <v>24361502</v>
      </c>
      <c r="AT950" s="41"/>
      <c r="AU950" s="40"/>
    </row>
    <row r="951" spans="1:47" ht="48">
      <c r="A951" s="9" t="s">
        <v>5413</v>
      </c>
      <c r="B951" s="10" t="s">
        <v>3873</v>
      </c>
      <c r="C951" s="6" t="str">
        <f>VLOOKUP(B951,Hoja1!A:G,3,FALSE)</f>
        <v>DAMARIS  RETAMOSO PADILLA</v>
      </c>
      <c r="D951" s="6" t="str">
        <f>VLOOKUP(B951,Hoja1!A:G,5,FALSE)</f>
        <v>WILSON MAURICIO YANGUMA LOZANO</v>
      </c>
      <c r="E951" s="6" t="e">
        <f>_xlfn.XLOOKUP(B951,#REF!,#REF!," ")</f>
        <v>#REF!</v>
      </c>
      <c r="F951" s="3" t="str">
        <f>VLOOKUP(B951,Hoja1!A:G,7,FALSE)</f>
        <v>SUGEY DIAZ TRIANA</v>
      </c>
      <c r="G951" s="11"/>
      <c r="H951" s="12">
        <v>8</v>
      </c>
      <c r="I951" s="12">
        <v>240</v>
      </c>
      <c r="J951" s="13"/>
      <c r="K951" s="5"/>
      <c r="L951" s="13"/>
      <c r="M951" s="14"/>
      <c r="N951" s="15">
        <f t="shared" si="189"/>
        <v>0</v>
      </c>
      <c r="O951" s="16"/>
      <c r="P951" s="17"/>
      <c r="Q951" s="17">
        <f t="shared" si="190"/>
        <v>0</v>
      </c>
      <c r="R951" s="18">
        <f t="shared" si="182"/>
        <v>0</v>
      </c>
      <c r="S951" s="17">
        <f t="shared" si="183"/>
        <v>0</v>
      </c>
      <c r="T951" s="19">
        <f t="shared" si="192"/>
        <v>0</v>
      </c>
      <c r="U951" s="20">
        <v>1</v>
      </c>
      <c r="V951" s="20">
        <v>9</v>
      </c>
      <c r="W951" s="20"/>
      <c r="X951" s="21">
        <f t="shared" si="184"/>
        <v>0</v>
      </c>
      <c r="Y951" s="22">
        <f t="shared" ca="1" si="185"/>
        <v>192.27083333333334</v>
      </c>
      <c r="Z951" s="26" t="s">
        <v>4726</v>
      </c>
      <c r="AA951" s="26">
        <f>VLOOKUP(B951,Hoja2!A:H,8,FALSE)</f>
        <v>2077</v>
      </c>
      <c r="AB951" s="27">
        <v>46064</v>
      </c>
      <c r="AC951" s="26"/>
      <c r="AD951" s="27"/>
      <c r="AE951" s="24"/>
      <c r="AF951" s="24"/>
      <c r="AG951" s="24">
        <f>VLOOKUP(B951,ARL!A:Z,22,FALSE)</f>
        <v>1</v>
      </c>
      <c r="AH951" s="25" t="str">
        <f t="shared" ca="1" si="186"/>
        <v>TERMINADO</v>
      </c>
      <c r="AI951" s="44"/>
      <c r="AJ951" s="44"/>
      <c r="AK951" s="44"/>
      <c r="AL951" s="44"/>
      <c r="AM951" s="44"/>
      <c r="AN951" s="23"/>
      <c r="AO951" s="8"/>
      <c r="AP951" s="23"/>
      <c r="AQ951" s="45"/>
      <c r="AR951" s="41">
        <v>51118001</v>
      </c>
      <c r="AS951" s="41">
        <v>24361502</v>
      </c>
      <c r="AT951" s="41"/>
      <c r="AU951" s="40"/>
    </row>
    <row r="952" spans="1:47" ht="48">
      <c r="A952" s="9" t="s">
        <v>9</v>
      </c>
      <c r="B952" s="10" t="s">
        <v>3873</v>
      </c>
      <c r="C952" s="6" t="str">
        <f>VLOOKUP(B952,Hoja1!A:G,3,FALSE)</f>
        <v>DAMARIS  RETAMOSO PADILLA</v>
      </c>
      <c r="D952" s="6" t="str">
        <f>VLOOKUP(B952,Hoja1!A:G,5,FALSE)</f>
        <v>WILSON MAURICIO YANGUMA LOZANO</v>
      </c>
      <c r="E952" s="6" t="e">
        <f>_xlfn.XLOOKUP(B952,#REF!,#REF!," ")</f>
        <v>#REF!</v>
      </c>
      <c r="F952" s="3" t="str">
        <f>VLOOKUP(B952,Hoja1!A:G,7,FALSE)</f>
        <v>SUGEY DIAZ TRIANA</v>
      </c>
      <c r="G952" s="11"/>
      <c r="H952" s="12">
        <v>8</v>
      </c>
      <c r="I952" s="12">
        <v>240</v>
      </c>
      <c r="J952" s="13"/>
      <c r="K952" s="5"/>
      <c r="L952" s="13"/>
      <c r="M952" s="14"/>
      <c r="N952" s="15">
        <f t="shared" si="189"/>
        <v>0</v>
      </c>
      <c r="O952" s="16"/>
      <c r="P952" s="17"/>
      <c r="Q952" s="17">
        <f t="shared" si="190"/>
        <v>0</v>
      </c>
      <c r="R952" s="18">
        <f t="shared" si="182"/>
        <v>0</v>
      </c>
      <c r="S952" s="17">
        <f t="shared" si="183"/>
        <v>0</v>
      </c>
      <c r="T952" s="19">
        <f t="shared" si="192"/>
        <v>0</v>
      </c>
      <c r="U952" s="20">
        <v>1</v>
      </c>
      <c r="V952" s="20">
        <v>9</v>
      </c>
      <c r="W952" s="20"/>
      <c r="X952" s="21">
        <f t="shared" si="184"/>
        <v>0</v>
      </c>
      <c r="Y952" s="22">
        <f t="shared" ca="1" si="185"/>
        <v>192.27083333333334</v>
      </c>
      <c r="Z952" s="26" t="s">
        <v>4726</v>
      </c>
      <c r="AA952" s="26">
        <f>VLOOKUP(B952,Hoja2!A:H,8,FALSE)</f>
        <v>2077</v>
      </c>
      <c r="AB952" s="27">
        <v>46064</v>
      </c>
      <c r="AC952" s="26"/>
      <c r="AD952" s="27"/>
      <c r="AE952" s="24"/>
      <c r="AF952" s="24"/>
      <c r="AG952" s="24">
        <f>VLOOKUP(B952,ARL!A:Z,22,FALSE)</f>
        <v>1</v>
      </c>
      <c r="AH952" s="25" t="str">
        <f t="shared" ca="1" si="186"/>
        <v>TERMINADO</v>
      </c>
      <c r="AI952" s="44"/>
      <c r="AJ952" s="44"/>
      <c r="AK952" s="44"/>
      <c r="AL952" s="44"/>
      <c r="AM952" s="44"/>
      <c r="AN952" s="23"/>
      <c r="AO952" s="8"/>
      <c r="AP952" s="23"/>
      <c r="AQ952" s="45"/>
      <c r="AR952" s="41">
        <v>51118001</v>
      </c>
      <c r="AS952" s="41">
        <v>24361502</v>
      </c>
      <c r="AT952" s="41"/>
      <c r="AU952" s="40"/>
    </row>
    <row r="953" spans="1:47">
      <c r="A953" s="9" t="s">
        <v>9</v>
      </c>
      <c r="B953" s="10" t="s">
        <v>5820</v>
      </c>
      <c r="C953" s="6" t="e">
        <f>VLOOKUP(B953,Hoja1!A:G,3,FALSE)</f>
        <v>#N/A</v>
      </c>
      <c r="D953" s="6" t="e">
        <f>VLOOKUP(B953,Hoja1!A:G,5,FALSE)</f>
        <v>#N/A</v>
      </c>
      <c r="E953" s="6" t="e">
        <f>_xlfn.XLOOKUP(B953,#REF!,#REF!," ")</f>
        <v>#REF!</v>
      </c>
      <c r="F953" s="3" t="e">
        <f>VLOOKUP(B953,Hoja1!A:G,7,FALSE)</f>
        <v>#N/A</v>
      </c>
      <c r="G953" s="11"/>
      <c r="H953" s="12">
        <v>8</v>
      </c>
      <c r="I953" s="12">
        <v>240</v>
      </c>
      <c r="J953" s="13"/>
      <c r="K953" s="5"/>
      <c r="L953" s="13"/>
      <c r="M953" s="14"/>
      <c r="N953" s="15">
        <f t="shared" si="189"/>
        <v>0</v>
      </c>
      <c r="O953" s="16"/>
      <c r="P953" s="17"/>
      <c r="Q953" s="17">
        <f t="shared" si="190"/>
        <v>0</v>
      </c>
      <c r="R953" s="18">
        <f t="shared" si="182"/>
        <v>0</v>
      </c>
      <c r="S953" s="17">
        <f t="shared" si="183"/>
        <v>0</v>
      </c>
      <c r="T953" s="19" t="e">
        <f>+AA953*S953</f>
        <v>#N/A</v>
      </c>
      <c r="U953" s="20">
        <v>1</v>
      </c>
      <c r="V953" s="20">
        <v>9</v>
      </c>
      <c r="W953" s="20"/>
      <c r="X953" s="21">
        <f t="shared" si="184"/>
        <v>0</v>
      </c>
      <c r="Y953" s="22">
        <f t="shared" ca="1" si="185"/>
        <v>192.27083333333334</v>
      </c>
      <c r="Z953" s="26" t="e">
        <v>#N/A</v>
      </c>
      <c r="AA953" s="26" t="e">
        <f>VLOOKUP(B953,Hoja2!A:H,8,FALSE)</f>
        <v>#N/A</v>
      </c>
      <c r="AB953" s="27" t="e">
        <v>#N/A</v>
      </c>
      <c r="AC953" s="26"/>
      <c r="AD953" s="27"/>
      <c r="AE953" s="24"/>
      <c r="AF953" s="24"/>
      <c r="AG953" s="24" t="e">
        <f>VLOOKUP(B953,ARL!A:Z,22,FALSE)</f>
        <v>#N/A</v>
      </c>
      <c r="AH953" s="25" t="str">
        <f t="shared" ca="1" si="186"/>
        <v>TERMINADO</v>
      </c>
      <c r="AI953" s="44"/>
      <c r="AJ953" s="44"/>
      <c r="AK953" s="44"/>
      <c r="AL953" s="44"/>
      <c r="AM953" s="44"/>
      <c r="AN953" s="23"/>
      <c r="AO953" s="8"/>
      <c r="AP953" s="23"/>
      <c r="AQ953" s="45"/>
      <c r="AR953" s="41">
        <v>51118001</v>
      </c>
      <c r="AS953" s="41">
        <v>24361502</v>
      </c>
      <c r="AT953" s="41"/>
      <c r="AU953" s="40"/>
    </row>
    <row r="954" spans="1:47" ht="48">
      <c r="A954" s="9" t="s">
        <v>5413</v>
      </c>
      <c r="B954" s="10" t="s">
        <v>3877</v>
      </c>
      <c r="C954" s="6" t="str">
        <f>VLOOKUP(B954,Hoja1!A:G,3,FALSE)</f>
        <v>NOHORA EDILMA VELASQUEZ MELO</v>
      </c>
      <c r="D954" s="6" t="str">
        <f>VLOOKUP(B954,Hoja1!A:G,5,FALSE)</f>
        <v xml:space="preserve">FERNANDO ANDRES CARVAJAL MOLINA </v>
      </c>
      <c r="E954" s="6" t="e">
        <f>_xlfn.XLOOKUP(B954,#REF!,#REF!," ")</f>
        <v>#REF!</v>
      </c>
      <c r="F954" s="3" t="str">
        <f>VLOOKUP(B954,Hoja1!A:G,7,FALSE)</f>
        <v>JEISSON ANDREY GONZALEZ FLORIAN</v>
      </c>
      <c r="G954" s="11">
        <v>46052</v>
      </c>
      <c r="H954" s="12">
        <v>8</v>
      </c>
      <c r="I954" s="12">
        <v>240</v>
      </c>
      <c r="J954" s="13">
        <v>46064</v>
      </c>
      <c r="K954" s="5"/>
      <c r="L954" s="13">
        <v>46305</v>
      </c>
      <c r="M954" s="14"/>
      <c r="N954" s="15">
        <f t="shared" si="189"/>
        <v>46305</v>
      </c>
      <c r="O954" s="16">
        <v>54400000</v>
      </c>
      <c r="P954" s="17"/>
      <c r="Q954" s="17">
        <f t="shared" si="190"/>
        <v>54400000</v>
      </c>
      <c r="R954" s="18">
        <f t="shared" si="182"/>
        <v>6800000</v>
      </c>
      <c r="S954" s="17">
        <f t="shared" si="183"/>
        <v>226666.66666666666</v>
      </c>
      <c r="T954" s="19">
        <f>+S954*20</f>
        <v>4533333.333333333</v>
      </c>
      <c r="U954" s="20">
        <v>1</v>
      </c>
      <c r="V954" s="20">
        <v>9</v>
      </c>
      <c r="W954" s="20">
        <v>20</v>
      </c>
      <c r="X954" s="21">
        <f t="shared" si="184"/>
        <v>8.3333333333333329E-2</v>
      </c>
      <c r="Y954" s="22">
        <f t="shared" ca="1" si="185"/>
        <v>0.33750000000000002</v>
      </c>
      <c r="Z954" s="26" t="s">
        <v>4244</v>
      </c>
      <c r="AA954" s="26">
        <f>VLOOKUP(B954,Hoja2!A:H,8,FALSE)</f>
        <v>2083</v>
      </c>
      <c r="AB954" s="27">
        <v>46064</v>
      </c>
      <c r="AC954" s="26"/>
      <c r="AD954" s="27"/>
      <c r="AE954" s="24"/>
      <c r="AF954" s="24" t="s">
        <v>6</v>
      </c>
      <c r="AG954" s="24">
        <f>VLOOKUP(B954,ARL!A:Z,22,FALSE)</f>
        <v>4</v>
      </c>
      <c r="AH954" s="25" t="str">
        <f t="shared" ca="1" si="186"/>
        <v>VIGENTE</v>
      </c>
      <c r="AI954" s="44"/>
      <c r="AJ954" s="44"/>
      <c r="AK954" s="44"/>
      <c r="AL954" s="44"/>
      <c r="AM954" s="44" t="s">
        <v>0</v>
      </c>
      <c r="AN954" s="23">
        <v>46118</v>
      </c>
      <c r="AO954" s="8" t="s">
        <v>2</v>
      </c>
      <c r="AP954" s="23">
        <v>46118</v>
      </c>
      <c r="AQ954" s="45" t="s">
        <v>0</v>
      </c>
      <c r="AR954" s="41">
        <v>51118001</v>
      </c>
      <c r="AS954" s="41">
        <v>24361502</v>
      </c>
      <c r="AT954" s="41" t="s">
        <v>5417</v>
      </c>
      <c r="AU954" s="40" t="s">
        <v>5821</v>
      </c>
    </row>
    <row r="955" spans="1:47" ht="48">
      <c r="A955" s="9" t="s">
        <v>9</v>
      </c>
      <c r="B955" s="10" t="s">
        <v>3877</v>
      </c>
      <c r="C955" s="6" t="str">
        <f>VLOOKUP(B955,Hoja1!A:G,3,FALSE)</f>
        <v>NOHORA EDILMA VELASQUEZ MELO</v>
      </c>
      <c r="D955" s="6" t="str">
        <f>VLOOKUP(B955,Hoja1!A:G,5,FALSE)</f>
        <v xml:space="preserve">FERNANDO ANDRES CARVAJAL MOLINA </v>
      </c>
      <c r="E955" s="6" t="e">
        <f>_xlfn.XLOOKUP(B955,#REF!,#REF!," ")</f>
        <v>#REF!</v>
      </c>
      <c r="F955" s="3" t="str">
        <f>VLOOKUP(B955,Hoja1!A:G,7,FALSE)</f>
        <v>JEISSON ANDREY GONZALEZ FLORIAN</v>
      </c>
      <c r="G955" s="11">
        <v>46052</v>
      </c>
      <c r="H955" s="12">
        <v>8</v>
      </c>
      <c r="I955" s="12">
        <v>240</v>
      </c>
      <c r="J955" s="13">
        <v>46064</v>
      </c>
      <c r="K955" s="5"/>
      <c r="L955" s="13">
        <v>46305</v>
      </c>
      <c r="M955" s="14"/>
      <c r="N955" s="15">
        <f t="shared" si="189"/>
        <v>46305</v>
      </c>
      <c r="O955" s="16">
        <v>54400000</v>
      </c>
      <c r="P955" s="17"/>
      <c r="Q955" s="17">
        <f t="shared" si="190"/>
        <v>54400000</v>
      </c>
      <c r="R955" s="18">
        <f t="shared" si="182"/>
        <v>6800000</v>
      </c>
      <c r="S955" s="17">
        <f t="shared" si="183"/>
        <v>226666.66666666666</v>
      </c>
      <c r="T955" s="19">
        <f>+R955</f>
        <v>6800000</v>
      </c>
      <c r="U955" s="20">
        <v>2</v>
      </c>
      <c r="V955" s="20">
        <v>9</v>
      </c>
      <c r="W955" s="20">
        <f>20+30</f>
        <v>50</v>
      </c>
      <c r="X955" s="21">
        <f t="shared" si="184"/>
        <v>0.20833333333333334</v>
      </c>
      <c r="Y955" s="22">
        <f t="shared" ca="1" si="185"/>
        <v>0.33750000000000002</v>
      </c>
      <c r="Z955" s="26" t="s">
        <v>4244</v>
      </c>
      <c r="AA955" s="26">
        <f>VLOOKUP(B955,Hoja2!A:H,8,FALSE)</f>
        <v>2083</v>
      </c>
      <c r="AB955" s="27">
        <v>46064</v>
      </c>
      <c r="AC955" s="26"/>
      <c r="AD955" s="27"/>
      <c r="AE955" s="24" t="s">
        <v>6</v>
      </c>
      <c r="AF955" s="24" t="s">
        <v>8</v>
      </c>
      <c r="AG955" s="24">
        <f>VLOOKUP(B955,ARL!A:Z,22,FALSE)</f>
        <v>4</v>
      </c>
      <c r="AH955" s="25" t="str">
        <f t="shared" ca="1" si="186"/>
        <v>VIGENTE</v>
      </c>
      <c r="AI955" s="44"/>
      <c r="AJ955" s="44"/>
      <c r="AK955" s="44"/>
      <c r="AL955" s="44"/>
      <c r="AM955" s="44" t="s">
        <v>3</v>
      </c>
      <c r="AN955" s="23"/>
      <c r="AO955" s="8" t="s">
        <v>2</v>
      </c>
      <c r="AP955" s="23">
        <v>46118</v>
      </c>
      <c r="AQ955" s="45" t="s">
        <v>0</v>
      </c>
      <c r="AR955" s="41">
        <v>51118001</v>
      </c>
      <c r="AS955" s="41">
        <v>24361502</v>
      </c>
      <c r="AT955" s="41" t="s">
        <v>5417</v>
      </c>
      <c r="AU955" s="40"/>
    </row>
    <row r="956" spans="1:47" ht="48">
      <c r="A956" s="9" t="s">
        <v>9</v>
      </c>
      <c r="B956" s="10" t="s">
        <v>4142</v>
      </c>
      <c r="C956" s="6" t="str">
        <f>VLOOKUP(B956,Hoja1!A:G,3,FALSE)</f>
        <v>LEIDY TATIANA PAEZ VELANDIA</v>
      </c>
      <c r="D956" s="6" t="str">
        <f>VLOOKUP(B956,Hoja1!A:G,5,FALSE)</f>
        <v>MARIO ALEXANDER MORALES HERRERA</v>
      </c>
      <c r="E956" s="6" t="s">
        <v>173</v>
      </c>
      <c r="F956" s="3" t="str">
        <f>VLOOKUP(B956,Hoja1!A:G,7,FALSE)</f>
        <v>ANA MATILDE GUTIERREZ BOLIVAR</v>
      </c>
      <c r="G956" s="11">
        <v>46052</v>
      </c>
      <c r="H956" s="12">
        <v>8</v>
      </c>
      <c r="I956" s="12">
        <v>240</v>
      </c>
      <c r="J956" s="13">
        <v>46069</v>
      </c>
      <c r="K956" s="5"/>
      <c r="L956" s="13">
        <v>46310</v>
      </c>
      <c r="M956" s="14"/>
      <c r="N956" s="15">
        <f t="shared" si="189"/>
        <v>46310</v>
      </c>
      <c r="O956" s="16">
        <v>24760000</v>
      </c>
      <c r="P956" s="17"/>
      <c r="Q956" s="17">
        <f t="shared" si="190"/>
        <v>24760000</v>
      </c>
      <c r="R956" s="18">
        <f t="shared" si="182"/>
        <v>3095000</v>
      </c>
      <c r="S956" s="17">
        <f t="shared" si="183"/>
        <v>103166.66666666667</v>
      </c>
      <c r="T956" s="19">
        <v>3095000</v>
      </c>
      <c r="U956" s="20">
        <v>2</v>
      </c>
      <c r="V956" s="20">
        <v>9</v>
      </c>
      <c r="W956" s="20">
        <f>15+30</f>
        <v>45</v>
      </c>
      <c r="X956" s="21">
        <f t="shared" si="184"/>
        <v>0.1875</v>
      </c>
      <c r="Y956" s="22">
        <f t="shared" ca="1" si="185"/>
        <v>0.31666666666666665</v>
      </c>
      <c r="Z956" s="26" t="s">
        <v>4285</v>
      </c>
      <c r="AA956" s="26">
        <f>VLOOKUP(B956,Hoja2!A:H,8,FALSE)</f>
        <v>2527</v>
      </c>
      <c r="AB956" s="27">
        <v>46069</v>
      </c>
      <c r="AC956" s="26"/>
      <c r="AD956" s="27"/>
      <c r="AE956" s="24" t="s">
        <v>4</v>
      </c>
      <c r="AF956" s="24" t="s">
        <v>8</v>
      </c>
      <c r="AG956" s="24">
        <f>VLOOKUP(B956,ARL!A:Z,22,FALSE)</f>
        <v>5</v>
      </c>
      <c r="AH956" s="25" t="str">
        <f t="shared" ca="1" si="186"/>
        <v>VIGENTE</v>
      </c>
      <c r="AI956" s="44" t="s">
        <v>3</v>
      </c>
      <c r="AJ956" s="44" t="s">
        <v>3</v>
      </c>
      <c r="AK956" s="44" t="s">
        <v>3</v>
      </c>
      <c r="AL956" s="44" t="s">
        <v>3</v>
      </c>
      <c r="AM956" s="44" t="s">
        <v>3</v>
      </c>
      <c r="AN956" s="23"/>
      <c r="AO956" s="8" t="s">
        <v>2</v>
      </c>
      <c r="AP956" s="23">
        <v>46112</v>
      </c>
      <c r="AQ956" s="45" t="s">
        <v>0</v>
      </c>
      <c r="AR956" s="41">
        <v>51118001</v>
      </c>
      <c r="AS956" s="41">
        <v>24361502</v>
      </c>
      <c r="AT956" s="41" t="s">
        <v>5477</v>
      </c>
      <c r="AU956" s="40"/>
    </row>
    <row r="957" spans="1:47" ht="36">
      <c r="A957" s="9" t="s">
        <v>9</v>
      </c>
      <c r="B957" s="10" t="s">
        <v>4086</v>
      </c>
      <c r="C957" s="6" t="str">
        <f>VLOOKUP(B957,Hoja1!A:G,3,FALSE)</f>
        <v>CAMILAROJAS</v>
      </c>
      <c r="D957" s="6" t="str">
        <f>VLOOKUP(B957,Hoja1!A:G,5,FALSE)</f>
        <v>MONICA ISABEL SANTANA MEDINA</v>
      </c>
      <c r="E957" s="6" t="e">
        <f>_xlfn.XLOOKUP(B957,#REF!,#REF!," ")</f>
        <v>#REF!</v>
      </c>
      <c r="F957" s="3" t="str">
        <f>VLOOKUP(B957,Hoja1!A:G,7,FALSE)</f>
        <v>JEISSON ANDREY GONZALEZ FLORIAN</v>
      </c>
      <c r="G957" s="11">
        <v>46052</v>
      </c>
      <c r="H957" s="12">
        <v>8</v>
      </c>
      <c r="I957" s="12">
        <v>240</v>
      </c>
      <c r="J957" s="13">
        <v>46064</v>
      </c>
      <c r="K957" s="5"/>
      <c r="L957" s="13">
        <v>46305</v>
      </c>
      <c r="M957" s="14"/>
      <c r="N957" s="15">
        <f t="shared" si="189"/>
        <v>46305</v>
      </c>
      <c r="O957" s="16">
        <v>44800000</v>
      </c>
      <c r="P957" s="17"/>
      <c r="Q957" s="17">
        <f t="shared" si="190"/>
        <v>44800000</v>
      </c>
      <c r="R957" s="18">
        <f t="shared" si="182"/>
        <v>5600000</v>
      </c>
      <c r="S957" s="17">
        <f t="shared" si="183"/>
        <v>186666.66666666666</v>
      </c>
      <c r="T957" s="19">
        <f>+R957</f>
        <v>5600000</v>
      </c>
      <c r="U957" s="20">
        <v>2</v>
      </c>
      <c r="V957" s="20">
        <v>9</v>
      </c>
      <c r="W957" s="20">
        <f>20+30</f>
        <v>50</v>
      </c>
      <c r="X957" s="21">
        <f t="shared" si="184"/>
        <v>0.20833333333333334</v>
      </c>
      <c r="Y957" s="22">
        <f t="shared" ca="1" si="185"/>
        <v>0.33750000000000002</v>
      </c>
      <c r="Z957" s="26" t="s">
        <v>4519</v>
      </c>
      <c r="AA957" s="26">
        <f>VLOOKUP(B957,Hoja2!A:H,8,FALSE)</f>
        <v>2112</v>
      </c>
      <c r="AB957" s="27">
        <v>46064</v>
      </c>
      <c r="AC957" s="26"/>
      <c r="AD957" s="27"/>
      <c r="AE957" s="24" t="s">
        <v>8</v>
      </c>
      <c r="AF957" s="24" t="s">
        <v>9</v>
      </c>
      <c r="AG957" s="24">
        <f>VLOOKUP(B957,ARL!A:Z,22,FALSE)</f>
        <v>3</v>
      </c>
      <c r="AH957" s="25" t="str">
        <f t="shared" ca="1" si="186"/>
        <v>VIGENTE</v>
      </c>
      <c r="AI957" s="44"/>
      <c r="AJ957" s="44"/>
      <c r="AK957" s="44"/>
      <c r="AL957" s="44"/>
      <c r="AM957" s="44"/>
      <c r="AN957" s="23"/>
      <c r="AO957" s="8" t="s">
        <v>2</v>
      </c>
      <c r="AP957" s="23">
        <v>31</v>
      </c>
      <c r="AQ957" s="45" t="s">
        <v>0</v>
      </c>
      <c r="AR957" s="41">
        <v>51118001</v>
      </c>
      <c r="AS957" s="41">
        <v>24361502</v>
      </c>
      <c r="AT957" s="41" t="s">
        <v>5417</v>
      </c>
      <c r="AU957" s="40"/>
    </row>
    <row r="958" spans="1:47" ht="48">
      <c r="A958" s="9" t="s">
        <v>9</v>
      </c>
      <c r="B958" s="10" t="s">
        <v>4148</v>
      </c>
      <c r="C958" s="6" t="str">
        <f>VLOOKUP(B958,Hoja1!A:G,3,FALSE)</f>
        <v>MARLON JULIAN MUÑOZ BARACALDO</v>
      </c>
      <c r="D958" s="6" t="str">
        <f>VLOOKUP(B958,Hoja1!A:G,5,FALSE)</f>
        <v>WILSON MAURICIO YANGUMA LOZANO</v>
      </c>
      <c r="E958" s="6" t="e">
        <f>_xlfn.XLOOKUP(B958,#REF!,#REF!," ")</f>
        <v>#REF!</v>
      </c>
      <c r="F958" s="3" t="str">
        <f>VLOOKUP(B958,Hoja1!A:G,7,FALSE)</f>
        <v>SUGEY DIAZ TRIANA</v>
      </c>
      <c r="G958" s="11">
        <v>46052</v>
      </c>
      <c r="H958" s="12">
        <v>8</v>
      </c>
      <c r="I958" s="12">
        <v>240</v>
      </c>
      <c r="J958" s="13">
        <v>46069</v>
      </c>
      <c r="K958" s="5"/>
      <c r="L958" s="13">
        <v>46310</v>
      </c>
      <c r="M958" s="14"/>
      <c r="N958" s="15">
        <f t="shared" si="189"/>
        <v>46310</v>
      </c>
      <c r="O958" s="16">
        <v>38400000</v>
      </c>
      <c r="P958" s="17"/>
      <c r="Q958" s="17">
        <f t="shared" si="190"/>
        <v>38400000</v>
      </c>
      <c r="R958" s="18">
        <f t="shared" si="182"/>
        <v>4800000</v>
      </c>
      <c r="S958" s="17">
        <f t="shared" si="183"/>
        <v>160000</v>
      </c>
      <c r="T958" s="19">
        <f>30*S958</f>
        <v>4800000</v>
      </c>
      <c r="U958" s="20">
        <v>2</v>
      </c>
      <c r="V958" s="20">
        <v>9</v>
      </c>
      <c r="W958" s="20">
        <f>15+30</f>
        <v>45</v>
      </c>
      <c r="X958" s="21">
        <f t="shared" si="184"/>
        <v>0.1875</v>
      </c>
      <c r="Y958" s="22">
        <f t="shared" ca="1" si="185"/>
        <v>0.31666666666666665</v>
      </c>
      <c r="Z958" s="26" t="s">
        <v>4931</v>
      </c>
      <c r="AA958" s="26">
        <f>VLOOKUP(B958,Hoja2!A:H,8,FALSE)</f>
        <v>2090</v>
      </c>
      <c r="AB958" s="27">
        <v>46064</v>
      </c>
      <c r="AC958" s="26"/>
      <c r="AD958" s="27"/>
      <c r="AE958" s="24"/>
      <c r="AF958" s="24" t="s">
        <v>8</v>
      </c>
      <c r="AG958" s="24">
        <f>VLOOKUP(B958,ARL!A:Z,22,FALSE)</f>
        <v>1</v>
      </c>
      <c r="AH958" s="25" t="str">
        <f t="shared" ca="1" si="186"/>
        <v>VIGENTE</v>
      </c>
      <c r="AI958" s="44"/>
      <c r="AJ958" s="44"/>
      <c r="AK958" s="44"/>
      <c r="AL958" s="44"/>
      <c r="AM958" s="44"/>
      <c r="AN958" s="23"/>
      <c r="AO958" s="8" t="s">
        <v>2</v>
      </c>
      <c r="AP958" s="23">
        <v>46113</v>
      </c>
      <c r="AQ958" s="45"/>
      <c r="AR958" s="41">
        <v>51118001</v>
      </c>
      <c r="AS958" s="41">
        <v>24361502</v>
      </c>
      <c r="AT958" s="41"/>
      <c r="AU958" s="40"/>
    </row>
    <row r="959" spans="1:47" ht="36">
      <c r="A959" s="9" t="s">
        <v>9</v>
      </c>
      <c r="B959" s="10" t="s">
        <v>3882</v>
      </c>
      <c r="C959" s="6" t="str">
        <f>VLOOKUP(B959,Hoja1!A:G,3,FALSE)</f>
        <v>ERWIN CASTILLO TENORIO</v>
      </c>
      <c r="D959" s="6" t="str">
        <f>VLOOKUP(B959,Hoja1!A:G,5,FALSE)</f>
        <v>ESTHEFANY CHAVERRA MOSQUERA</v>
      </c>
      <c r="E959" s="6" t="s">
        <v>353</v>
      </c>
      <c r="F959" s="3" t="str">
        <f>VLOOKUP(B959,Hoja1!A:G,7,FALSE)</f>
        <v>FERNANDO SOTELO AVILA</v>
      </c>
      <c r="G959" s="11">
        <v>46052</v>
      </c>
      <c r="H959" s="12">
        <v>8</v>
      </c>
      <c r="I959" s="12">
        <v>240</v>
      </c>
      <c r="J959" s="13">
        <v>46063</v>
      </c>
      <c r="K959" s="5"/>
      <c r="L959" s="13">
        <v>46304</v>
      </c>
      <c r="M959" s="14"/>
      <c r="N959" s="15">
        <f t="shared" si="189"/>
        <v>46304</v>
      </c>
      <c r="O959" s="16">
        <v>61520000</v>
      </c>
      <c r="P959" s="17"/>
      <c r="Q959" s="17">
        <f t="shared" si="190"/>
        <v>61520000</v>
      </c>
      <c r="R959" s="18">
        <f t="shared" si="182"/>
        <v>7690000</v>
      </c>
      <c r="S959" s="17">
        <f t="shared" si="183"/>
        <v>256333.33333333334</v>
      </c>
      <c r="T959" s="19">
        <f>R959</f>
        <v>7690000</v>
      </c>
      <c r="U959" s="20">
        <v>2</v>
      </c>
      <c r="V959" s="20">
        <v>9</v>
      </c>
      <c r="W959" s="20">
        <f>21+30</f>
        <v>51</v>
      </c>
      <c r="X959" s="21">
        <f t="shared" si="184"/>
        <v>0.21249999999999999</v>
      </c>
      <c r="Y959" s="22">
        <f t="shared" ca="1" si="185"/>
        <v>0.34166666666666667</v>
      </c>
      <c r="Z959" s="26" t="s">
        <v>4244</v>
      </c>
      <c r="AA959" s="26">
        <f>VLOOKUP(B959,Hoja2!A:H,8,FALSE)</f>
        <v>1897</v>
      </c>
      <c r="AB959" s="27">
        <v>46063</v>
      </c>
      <c r="AC959" s="26"/>
      <c r="AD959" s="27"/>
      <c r="AE959" s="24" t="s">
        <v>8</v>
      </c>
      <c r="AF959" s="24" t="s">
        <v>9</v>
      </c>
      <c r="AG959" s="24">
        <f>VLOOKUP(B959,ARL!A:Z,22,FALSE)</f>
        <v>1</v>
      </c>
      <c r="AH959" s="25" t="str">
        <f t="shared" ca="1" si="186"/>
        <v>VIGENTE</v>
      </c>
      <c r="AI959" s="44"/>
      <c r="AJ959" s="44"/>
      <c r="AK959" s="44"/>
      <c r="AL959" s="44"/>
      <c r="AM959" s="44"/>
      <c r="AN959" s="23"/>
      <c r="AO959" s="8" t="s">
        <v>2</v>
      </c>
      <c r="AP959" s="23">
        <v>46111</v>
      </c>
      <c r="AQ959" s="45" t="s">
        <v>0</v>
      </c>
      <c r="AR959" s="41">
        <v>51118001</v>
      </c>
      <c r="AS959" s="41">
        <v>24361502</v>
      </c>
      <c r="AT959" s="41" t="s">
        <v>5407</v>
      </c>
      <c r="AU959" s="40"/>
    </row>
    <row r="960" spans="1:47" ht="48">
      <c r="A960" s="9" t="s">
        <v>9</v>
      </c>
      <c r="B960" s="10" t="s">
        <v>4091</v>
      </c>
      <c r="C960" s="6" t="str">
        <f>VLOOKUP(B960,Hoja1!A:G,3,FALSE)</f>
        <v>JAVIER ALBERTO VARGAS CASAS</v>
      </c>
      <c r="D960" s="6" t="str">
        <f>VLOOKUP(B960,Hoja1!A:G,5,FALSE)</f>
        <v>WILSON MAURICIO YANGUMA LOZANO</v>
      </c>
      <c r="E960" s="6" t="e">
        <f>_xlfn.XLOOKUP(B960,#REF!,#REF!," ")</f>
        <v>#REF!</v>
      </c>
      <c r="F960" s="3" t="str">
        <f>VLOOKUP(B960,Hoja1!A:G,7,FALSE)</f>
        <v>SUGEY DIAZ TRIANA</v>
      </c>
      <c r="G960" s="11">
        <v>46052</v>
      </c>
      <c r="H960" s="12">
        <v>8</v>
      </c>
      <c r="I960" s="12">
        <v>240</v>
      </c>
      <c r="J960" s="13">
        <v>46063</v>
      </c>
      <c r="K960" s="5"/>
      <c r="L960" s="13">
        <v>46275</v>
      </c>
      <c r="M960" s="14"/>
      <c r="N960" s="15">
        <f t="shared" si="189"/>
        <v>46275</v>
      </c>
      <c r="O960" s="16">
        <v>38400000</v>
      </c>
      <c r="P960" s="17"/>
      <c r="Q960" s="17">
        <f t="shared" si="190"/>
        <v>38400000</v>
      </c>
      <c r="R960" s="18">
        <f t="shared" si="182"/>
        <v>4800000</v>
      </c>
      <c r="S960" s="17">
        <f t="shared" si="183"/>
        <v>160000</v>
      </c>
      <c r="T960" s="19">
        <f>30*S960</f>
        <v>4800000</v>
      </c>
      <c r="U960" s="20">
        <v>2</v>
      </c>
      <c r="V960" s="20">
        <v>9</v>
      </c>
      <c r="W960" s="20">
        <f>21+30</f>
        <v>51</v>
      </c>
      <c r="X960" s="21">
        <f t="shared" si="184"/>
        <v>0.21249999999999999</v>
      </c>
      <c r="Y960" s="22">
        <f t="shared" ca="1" si="185"/>
        <v>0.34166666666666667</v>
      </c>
      <c r="Z960" s="26" t="s">
        <v>4244</v>
      </c>
      <c r="AA960" s="26">
        <f>VLOOKUP(B960,Hoja2!A:H,8,FALSE)</f>
        <v>1878</v>
      </c>
      <c r="AB960" s="27">
        <v>46063</v>
      </c>
      <c r="AC960" s="26"/>
      <c r="AD960" s="27"/>
      <c r="AE960" s="24"/>
      <c r="AF960" s="24" t="s">
        <v>8</v>
      </c>
      <c r="AG960" s="24">
        <f>VLOOKUP(B960,ARL!A:Z,22,FALSE)</f>
        <v>1</v>
      </c>
      <c r="AH960" s="25" t="str">
        <f t="shared" ca="1" si="186"/>
        <v>VIGENTE</v>
      </c>
      <c r="AI960" s="44"/>
      <c r="AJ960" s="44"/>
      <c r="AK960" s="44"/>
      <c r="AL960" s="44"/>
      <c r="AM960" s="44" t="s">
        <v>5719</v>
      </c>
      <c r="AN960" s="23">
        <v>46112</v>
      </c>
      <c r="AO960" s="8" t="s">
        <v>2</v>
      </c>
      <c r="AP960" s="23"/>
      <c r="AQ960" s="45"/>
      <c r="AR960" s="41">
        <v>51118001</v>
      </c>
      <c r="AS960" s="41">
        <v>24361502</v>
      </c>
      <c r="AT960" s="41"/>
      <c r="AU960" s="40"/>
    </row>
    <row r="961" spans="1:47">
      <c r="A961" s="9" t="s">
        <v>9</v>
      </c>
      <c r="B961" s="10" t="s">
        <v>5822</v>
      </c>
      <c r="C961" s="6" t="e">
        <f>VLOOKUP(B961,Hoja1!A:G,3,FALSE)</f>
        <v>#N/A</v>
      </c>
      <c r="D961" s="6" t="e">
        <f>VLOOKUP(B961,Hoja1!A:G,5,FALSE)</f>
        <v>#N/A</v>
      </c>
      <c r="E961" s="6" t="e">
        <f>_xlfn.XLOOKUP(B961,#REF!,#REF!," ")</f>
        <v>#REF!</v>
      </c>
      <c r="F961" s="3" t="e">
        <f>VLOOKUP(B961,Hoja1!A:G,7,FALSE)</f>
        <v>#N/A</v>
      </c>
      <c r="G961" s="11"/>
      <c r="H961" s="12">
        <v>8</v>
      </c>
      <c r="I961" s="12">
        <v>240</v>
      </c>
      <c r="J961" s="13"/>
      <c r="K961" s="5"/>
      <c r="L961" s="13"/>
      <c r="M961" s="14"/>
      <c r="N961" s="15">
        <f t="shared" si="189"/>
        <v>0</v>
      </c>
      <c r="O961" s="16"/>
      <c r="P961" s="17"/>
      <c r="Q961" s="17">
        <f t="shared" si="190"/>
        <v>0</v>
      </c>
      <c r="R961" s="18">
        <f t="shared" si="182"/>
        <v>0</v>
      </c>
      <c r="S961" s="17">
        <f t="shared" si="183"/>
        <v>0</v>
      </c>
      <c r="T961" s="19" t="e">
        <f>+AA961*S961</f>
        <v>#N/A</v>
      </c>
      <c r="U961" s="20">
        <v>1</v>
      </c>
      <c r="V961" s="20">
        <v>9</v>
      </c>
      <c r="W961" s="20"/>
      <c r="X961" s="21">
        <f t="shared" si="184"/>
        <v>0</v>
      </c>
      <c r="Y961" s="22">
        <f t="shared" ca="1" si="185"/>
        <v>192.27083333333334</v>
      </c>
      <c r="Z961" s="26" t="e">
        <v>#N/A</v>
      </c>
      <c r="AA961" s="26" t="e">
        <f>VLOOKUP(B961,Hoja2!A:H,8,FALSE)</f>
        <v>#N/A</v>
      </c>
      <c r="AB961" s="27" t="e">
        <v>#N/A</v>
      </c>
      <c r="AC961" s="26"/>
      <c r="AD961" s="27"/>
      <c r="AE961" s="24"/>
      <c r="AF961" s="24"/>
      <c r="AG961" s="24" t="e">
        <f>VLOOKUP(B961,ARL!A:Z,22,FALSE)</f>
        <v>#N/A</v>
      </c>
      <c r="AH961" s="25" t="str">
        <f t="shared" ca="1" si="186"/>
        <v>TERMINADO</v>
      </c>
      <c r="AI961" s="44"/>
      <c r="AJ961" s="44"/>
      <c r="AK961" s="44"/>
      <c r="AL961" s="44"/>
      <c r="AM961" s="44"/>
      <c r="AN961" s="23"/>
      <c r="AO961" s="8"/>
      <c r="AP961" s="23"/>
      <c r="AQ961" s="45"/>
      <c r="AR961" s="41">
        <v>51118001</v>
      </c>
      <c r="AS961" s="41">
        <v>24361502</v>
      </c>
      <c r="AT961" s="41"/>
      <c r="AU961" s="40"/>
    </row>
    <row r="962" spans="1:47">
      <c r="A962" s="9" t="s">
        <v>9</v>
      </c>
      <c r="B962" s="10" t="s">
        <v>5823</v>
      </c>
      <c r="C962" s="6" t="e">
        <f>VLOOKUP(B962,Hoja1!A:G,3,FALSE)</f>
        <v>#N/A</v>
      </c>
      <c r="D962" s="6" t="e">
        <f>VLOOKUP(B962,Hoja1!A:G,5,FALSE)</f>
        <v>#N/A</v>
      </c>
      <c r="E962" s="6" t="e">
        <f>_xlfn.XLOOKUP(B962,#REF!,#REF!," ")</f>
        <v>#REF!</v>
      </c>
      <c r="F962" s="3" t="e">
        <f>VLOOKUP(B962,Hoja1!A:G,7,FALSE)</f>
        <v>#N/A</v>
      </c>
      <c r="G962" s="11"/>
      <c r="H962" s="12">
        <v>8</v>
      </c>
      <c r="I962" s="12">
        <v>240</v>
      </c>
      <c r="J962" s="13"/>
      <c r="K962" s="5"/>
      <c r="L962" s="13"/>
      <c r="M962" s="14"/>
      <c r="N962" s="15">
        <f t="shared" si="189"/>
        <v>0</v>
      </c>
      <c r="O962" s="16"/>
      <c r="P962" s="17"/>
      <c r="Q962" s="17">
        <f t="shared" si="190"/>
        <v>0</v>
      </c>
      <c r="R962" s="18">
        <f t="shared" si="182"/>
        <v>0</v>
      </c>
      <c r="S962" s="17">
        <f t="shared" si="183"/>
        <v>0</v>
      </c>
      <c r="T962" s="19" t="e">
        <f>+AA962*S962</f>
        <v>#N/A</v>
      </c>
      <c r="U962" s="20">
        <v>1</v>
      </c>
      <c r="V962" s="20">
        <v>9</v>
      </c>
      <c r="W962" s="20"/>
      <c r="X962" s="21">
        <f t="shared" si="184"/>
        <v>0</v>
      </c>
      <c r="Y962" s="22">
        <f t="shared" ca="1" si="185"/>
        <v>192.27083333333334</v>
      </c>
      <c r="Z962" s="26" t="e">
        <v>#N/A</v>
      </c>
      <c r="AA962" s="26" t="e">
        <f>VLOOKUP(B962,Hoja2!A:H,8,FALSE)</f>
        <v>#N/A</v>
      </c>
      <c r="AB962" s="27" t="e">
        <v>#N/A</v>
      </c>
      <c r="AC962" s="26"/>
      <c r="AD962" s="27"/>
      <c r="AE962" s="24"/>
      <c r="AF962" s="24"/>
      <c r="AG962" s="24" t="e">
        <f>VLOOKUP(B962,ARL!A:Z,22,FALSE)</f>
        <v>#N/A</v>
      </c>
      <c r="AH962" s="25" t="str">
        <f t="shared" ca="1" si="186"/>
        <v>TERMINADO</v>
      </c>
      <c r="AI962" s="44"/>
      <c r="AJ962" s="44"/>
      <c r="AK962" s="44"/>
      <c r="AL962" s="44"/>
      <c r="AM962" s="44"/>
      <c r="AN962" s="23"/>
      <c r="AO962" s="8"/>
      <c r="AP962" s="23"/>
      <c r="AQ962" s="45"/>
      <c r="AR962" s="41">
        <v>51118001</v>
      </c>
      <c r="AS962" s="41">
        <v>24361502</v>
      </c>
      <c r="AT962" s="41"/>
      <c r="AU962" s="40"/>
    </row>
    <row r="963" spans="1:47" ht="102">
      <c r="A963" s="9" t="s">
        <v>9</v>
      </c>
      <c r="B963" s="10" t="s">
        <v>4173</v>
      </c>
      <c r="C963" s="6" t="str">
        <f>VLOOKUP(B963,Hoja1!A:G,3,FALSE)</f>
        <v>PAULA CRISTINA DURAN MANRIQUE</v>
      </c>
      <c r="D963" s="6" t="str">
        <f>VLOOKUP(B963,Hoja1!A:G,5,FALSE)</f>
        <v>DIANA CONSTANZA REINA MORENO</v>
      </c>
      <c r="E963" s="6" t="e">
        <f>_xlfn.XLOOKUP(B963,#REF!,#REF!," ")</f>
        <v>#REF!</v>
      </c>
      <c r="F963" s="3" t="str">
        <f>VLOOKUP(B963,Hoja1!A:G,7,FALSE)</f>
        <v>VICTOR MAURICIO ARDILA RODRIGUEZ</v>
      </c>
      <c r="G963" s="11">
        <v>46052</v>
      </c>
      <c r="H963" s="12">
        <v>8</v>
      </c>
      <c r="I963" s="12">
        <v>240</v>
      </c>
      <c r="J963" s="13">
        <v>46064</v>
      </c>
      <c r="K963" s="5"/>
      <c r="L963" s="13">
        <v>46305</v>
      </c>
      <c r="M963" s="14"/>
      <c r="N963" s="15">
        <f t="shared" si="189"/>
        <v>46305</v>
      </c>
      <c r="O963" s="16">
        <v>44800000</v>
      </c>
      <c r="P963" s="17"/>
      <c r="Q963" s="17">
        <f t="shared" si="190"/>
        <v>44800000</v>
      </c>
      <c r="R963" s="18">
        <f t="shared" si="182"/>
        <v>5600000</v>
      </c>
      <c r="S963" s="17">
        <f t="shared" si="183"/>
        <v>186666.66666666666</v>
      </c>
      <c r="T963" s="19">
        <f>30*S963</f>
        <v>5600000</v>
      </c>
      <c r="U963" s="20">
        <v>2</v>
      </c>
      <c r="V963" s="20">
        <v>9</v>
      </c>
      <c r="W963" s="20">
        <f>20+30</f>
        <v>50</v>
      </c>
      <c r="X963" s="21">
        <f t="shared" si="184"/>
        <v>0.20833333333333334</v>
      </c>
      <c r="Y963" s="22">
        <f t="shared" ca="1" si="185"/>
        <v>0.33750000000000002</v>
      </c>
      <c r="Z963" s="26" t="s">
        <v>4244</v>
      </c>
      <c r="AA963" s="26">
        <f>VLOOKUP(B963,Hoja2!A:H,8,FALSE)</f>
        <v>2091</v>
      </c>
      <c r="AB963" s="27">
        <v>46064</v>
      </c>
      <c r="AC963" s="26"/>
      <c r="AD963" s="27"/>
      <c r="AE963" s="24" t="s">
        <v>4</v>
      </c>
      <c r="AF963" s="24" t="s">
        <v>8</v>
      </c>
      <c r="AG963" s="24">
        <f>VLOOKUP(B963,ARL!A:Z,22,FALSE)</f>
        <v>3</v>
      </c>
      <c r="AH963" s="25" t="str">
        <f t="shared" ca="1" si="186"/>
        <v>VIGENTE</v>
      </c>
      <c r="AI963" s="44"/>
      <c r="AJ963" s="44"/>
      <c r="AK963" s="44"/>
      <c r="AL963" s="44"/>
      <c r="AM963" s="44" t="s">
        <v>3</v>
      </c>
      <c r="AN963" s="23"/>
      <c r="AO963" s="8" t="s">
        <v>2</v>
      </c>
      <c r="AP963" s="23">
        <v>46117</v>
      </c>
      <c r="AQ963" s="45" t="s">
        <v>0</v>
      </c>
      <c r="AR963" s="41">
        <v>51118001</v>
      </c>
      <c r="AS963" s="41">
        <v>24361502</v>
      </c>
      <c r="AT963" s="41" t="s">
        <v>5407</v>
      </c>
      <c r="AU963" s="40" t="s">
        <v>5824</v>
      </c>
    </row>
    <row r="964" spans="1:47" ht="36">
      <c r="A964" s="9" t="s">
        <v>5413</v>
      </c>
      <c r="B964" s="10" t="s">
        <v>3884</v>
      </c>
      <c r="C964" s="6" t="str">
        <f>VLOOKUP(B964,Hoja1!A:G,3,FALSE)</f>
        <v>JOHN JAIRO RUIZ MARTÍNEZ</v>
      </c>
      <c r="D964" s="6" t="str">
        <f>VLOOKUP(B964,Hoja1!A:G,5,FALSE)</f>
        <v>YORX NICOLAS FEDERICO GORDILLO LEON</v>
      </c>
      <c r="E964" s="6" t="e">
        <f>_xlfn.XLOOKUP(B964,#REF!,#REF!," ")</f>
        <v>#REF!</v>
      </c>
      <c r="F964" s="3" t="str">
        <f>VLOOKUP(B964,Hoja1!A:G,7,FALSE)</f>
        <v>JAVIER CASTILLO GUERRERO</v>
      </c>
      <c r="G964" s="11">
        <v>46052</v>
      </c>
      <c r="H964" s="12">
        <v>8</v>
      </c>
      <c r="I964" s="12">
        <v>240</v>
      </c>
      <c r="J964" s="13">
        <v>46063</v>
      </c>
      <c r="K964" s="5"/>
      <c r="L964" s="13">
        <v>46304</v>
      </c>
      <c r="M964" s="14"/>
      <c r="N964" s="15">
        <f t="shared" si="189"/>
        <v>46304</v>
      </c>
      <c r="O964" s="16">
        <v>54400000</v>
      </c>
      <c r="P964" s="17"/>
      <c r="Q964" s="17">
        <f t="shared" si="190"/>
        <v>54400000</v>
      </c>
      <c r="R964" s="18">
        <f t="shared" si="182"/>
        <v>6800000</v>
      </c>
      <c r="S964" s="17">
        <f t="shared" si="183"/>
        <v>226666.66666666666</v>
      </c>
      <c r="T964" s="19">
        <f>21*S964</f>
        <v>4760000</v>
      </c>
      <c r="U964" s="20">
        <v>1</v>
      </c>
      <c r="V964" s="20">
        <v>9</v>
      </c>
      <c r="W964" s="20">
        <v>21</v>
      </c>
      <c r="X964" s="21">
        <f t="shared" si="184"/>
        <v>8.7499999999999994E-2</v>
      </c>
      <c r="Y964" s="22">
        <f t="shared" ca="1" si="185"/>
        <v>0.34166666666666667</v>
      </c>
      <c r="Z964" s="26" t="s">
        <v>4649</v>
      </c>
      <c r="AA964" s="26">
        <f>VLOOKUP(B964,Hoja2!A:H,8,FALSE)</f>
        <v>1868</v>
      </c>
      <c r="AB964" s="27">
        <v>46063</v>
      </c>
      <c r="AC964" s="26"/>
      <c r="AD964" s="27"/>
      <c r="AE964" s="24" t="s">
        <v>1</v>
      </c>
      <c r="AF964" s="24" t="s">
        <v>6</v>
      </c>
      <c r="AG964" s="24">
        <f>VLOOKUP(B964,ARL!A:Z,22,FALSE)</f>
        <v>2</v>
      </c>
      <c r="AH964" s="25" t="str">
        <f t="shared" ca="1" si="186"/>
        <v>VIGENTE</v>
      </c>
      <c r="AI964" s="44"/>
      <c r="AJ964" s="44"/>
      <c r="AK964" s="44"/>
      <c r="AL964" s="44"/>
      <c r="AM964" s="44"/>
      <c r="AN964" s="23">
        <v>46120</v>
      </c>
      <c r="AO964" s="8" t="s">
        <v>5</v>
      </c>
      <c r="AP964" s="23"/>
      <c r="AQ964" s="45"/>
      <c r="AR964" s="41">
        <v>51118001</v>
      </c>
      <c r="AS964" s="41">
        <v>24361502</v>
      </c>
      <c r="AT964" s="41" t="s">
        <v>5460</v>
      </c>
      <c r="AU964" s="40" t="s">
        <v>5825</v>
      </c>
    </row>
    <row r="965" spans="1:47" ht="36">
      <c r="A965" s="9" t="s">
        <v>9</v>
      </c>
      <c r="B965" s="10" t="s">
        <v>3884</v>
      </c>
      <c r="C965" s="6" t="str">
        <f>VLOOKUP(B965,Hoja1!A:G,3,FALSE)</f>
        <v>JOHN JAIRO RUIZ MARTÍNEZ</v>
      </c>
      <c r="D965" s="6" t="str">
        <f>VLOOKUP(B965,Hoja1!A:G,5,FALSE)</f>
        <v>YORX NICOLAS FEDERICO GORDILLO LEON</v>
      </c>
      <c r="E965" s="6" t="e">
        <f>_xlfn.XLOOKUP(B965,#REF!,#REF!," ")</f>
        <v>#REF!</v>
      </c>
      <c r="F965" s="3" t="str">
        <f>VLOOKUP(B965,Hoja1!A:G,7,FALSE)</f>
        <v>JAVIER CASTILLO GUERRERO</v>
      </c>
      <c r="G965" s="11">
        <v>46052</v>
      </c>
      <c r="H965" s="12">
        <v>8</v>
      </c>
      <c r="I965" s="12">
        <v>240</v>
      </c>
      <c r="J965" s="13">
        <v>46063</v>
      </c>
      <c r="K965" s="5"/>
      <c r="L965" s="13">
        <v>46304</v>
      </c>
      <c r="M965" s="14"/>
      <c r="N965" s="15">
        <f t="shared" si="189"/>
        <v>46304</v>
      </c>
      <c r="O965" s="16">
        <v>54400000</v>
      </c>
      <c r="P965" s="17"/>
      <c r="Q965" s="17">
        <f t="shared" si="190"/>
        <v>54400000</v>
      </c>
      <c r="R965" s="18">
        <f t="shared" si="182"/>
        <v>6800000</v>
      </c>
      <c r="S965" s="17">
        <f t="shared" si="183"/>
        <v>226666.66666666666</v>
      </c>
      <c r="T965" s="19">
        <f>30*S965</f>
        <v>6800000</v>
      </c>
      <c r="U965" s="20">
        <v>2</v>
      </c>
      <c r="V965" s="20">
        <v>9</v>
      </c>
      <c r="W965" s="20">
        <f>21+30</f>
        <v>51</v>
      </c>
      <c r="X965" s="21">
        <f t="shared" si="184"/>
        <v>0.21249999999999999</v>
      </c>
      <c r="Y965" s="22">
        <f t="shared" ca="1" si="185"/>
        <v>0.34166666666666667</v>
      </c>
      <c r="Z965" s="26" t="s">
        <v>4649</v>
      </c>
      <c r="AA965" s="26">
        <f>VLOOKUP(B965,Hoja2!A:H,8,FALSE)</f>
        <v>1868</v>
      </c>
      <c r="AB965" s="27">
        <v>46063</v>
      </c>
      <c r="AC965" s="26"/>
      <c r="AD965" s="27"/>
      <c r="AE965" s="24" t="s">
        <v>6</v>
      </c>
      <c r="AF965" s="24" t="s">
        <v>8</v>
      </c>
      <c r="AG965" s="24">
        <f>VLOOKUP(B965,ARL!A:Z,22,FALSE)</f>
        <v>2</v>
      </c>
      <c r="AH965" s="25" t="str">
        <f t="shared" ca="1" si="186"/>
        <v>VIGENTE</v>
      </c>
      <c r="AI965" s="44"/>
      <c r="AJ965" s="44"/>
      <c r="AK965" s="44"/>
      <c r="AL965" s="44"/>
      <c r="AM965" s="44"/>
      <c r="AN965" s="23">
        <v>46120</v>
      </c>
      <c r="AO965" s="8" t="s">
        <v>5</v>
      </c>
      <c r="AP965" s="23"/>
      <c r="AQ965" s="45"/>
      <c r="AR965" s="41">
        <v>51118001</v>
      </c>
      <c r="AS965" s="41">
        <v>24361502</v>
      </c>
      <c r="AT965" s="41" t="s">
        <v>5460</v>
      </c>
      <c r="AU965" s="40" t="s">
        <v>5826</v>
      </c>
    </row>
    <row r="966" spans="1:47" ht="48">
      <c r="A966" s="9" t="s">
        <v>9</v>
      </c>
      <c r="B966" s="10" t="s">
        <v>3888</v>
      </c>
      <c r="C966" s="6" t="str">
        <f>VLOOKUP(B966,Hoja1!A:G,3,FALSE)</f>
        <v>HERNANDEZ MOLINA RUBEN</v>
      </c>
      <c r="D966" s="6" t="str">
        <f>VLOOKUP(B966,Hoja1!A:G,5,FALSE)</f>
        <v>WILSON MAURICIO YANGUMA LOZANO</v>
      </c>
      <c r="E966" s="6" t="e">
        <f>_xlfn.XLOOKUP(B966,#REF!,#REF!," ")</f>
        <v>#REF!</v>
      </c>
      <c r="F966" s="3" t="str">
        <f>VLOOKUP(B966,Hoja1!A:G,7,FALSE)</f>
        <v>SUGEY DIAZ TRIANA</v>
      </c>
      <c r="G966" s="11"/>
      <c r="H966" s="12">
        <v>8</v>
      </c>
      <c r="I966" s="12">
        <v>240</v>
      </c>
      <c r="J966" s="13"/>
      <c r="K966" s="5"/>
      <c r="L966" s="13"/>
      <c r="M966" s="14"/>
      <c r="N966" s="15">
        <f t="shared" si="189"/>
        <v>0</v>
      </c>
      <c r="O966" s="16"/>
      <c r="P966" s="17"/>
      <c r="Q966" s="17">
        <f t="shared" si="190"/>
        <v>0</v>
      </c>
      <c r="R966" s="18">
        <f t="shared" si="182"/>
        <v>0</v>
      </c>
      <c r="S966" s="17">
        <f t="shared" si="183"/>
        <v>0</v>
      </c>
      <c r="T966" s="19">
        <f>30*S966</f>
        <v>0</v>
      </c>
      <c r="U966" s="20">
        <v>1</v>
      </c>
      <c r="V966" s="20">
        <v>9</v>
      </c>
      <c r="W966" s="20"/>
      <c r="X966" s="21">
        <f t="shared" si="184"/>
        <v>0</v>
      </c>
      <c r="Y966" s="22">
        <f t="shared" ca="1" si="185"/>
        <v>192.27083333333334</v>
      </c>
      <c r="Z966" s="26" t="s">
        <v>4654</v>
      </c>
      <c r="AA966" s="26">
        <f>VLOOKUP(B966,Hoja2!A:H,8,FALSE)</f>
        <v>2113</v>
      </c>
      <c r="AB966" s="27">
        <v>46064</v>
      </c>
      <c r="AC966" s="26"/>
      <c r="AD966" s="27"/>
      <c r="AE966" s="24"/>
      <c r="AF966" s="24"/>
      <c r="AG966" s="24">
        <f>VLOOKUP(B966,ARL!A:Z,22,FALSE)</f>
        <v>1</v>
      </c>
      <c r="AH966" s="25" t="str">
        <f t="shared" ca="1" si="186"/>
        <v>TERMINADO</v>
      </c>
      <c r="AI966" s="44"/>
      <c r="AJ966" s="44"/>
      <c r="AK966" s="44"/>
      <c r="AL966" s="44"/>
      <c r="AM966" s="44"/>
      <c r="AN966" s="23"/>
      <c r="AO966" s="8"/>
      <c r="AP966" s="23"/>
      <c r="AQ966" s="45"/>
      <c r="AR966" s="41">
        <v>51118001</v>
      </c>
      <c r="AS966" s="41">
        <v>24361502</v>
      </c>
      <c r="AT966" s="41"/>
      <c r="AU966" s="40"/>
    </row>
    <row r="967" spans="1:47">
      <c r="A967" s="9" t="s">
        <v>9</v>
      </c>
      <c r="B967" s="10" t="s">
        <v>5827</v>
      </c>
      <c r="C967" s="6" t="e">
        <f>VLOOKUP(B967,Hoja1!A:G,3,FALSE)</f>
        <v>#N/A</v>
      </c>
      <c r="D967" s="6" t="e">
        <f>VLOOKUP(B967,Hoja1!A:G,5,FALSE)</f>
        <v>#N/A</v>
      </c>
      <c r="E967" s="6" t="e">
        <f>_xlfn.XLOOKUP(B967,#REF!,#REF!," ")</f>
        <v>#REF!</v>
      </c>
      <c r="F967" s="3" t="e">
        <f>VLOOKUP(B967,Hoja1!A:G,7,FALSE)</f>
        <v>#N/A</v>
      </c>
      <c r="G967" s="11"/>
      <c r="H967" s="12">
        <v>8</v>
      </c>
      <c r="I967" s="12">
        <v>240</v>
      </c>
      <c r="J967" s="13"/>
      <c r="K967" s="5"/>
      <c r="L967" s="13"/>
      <c r="M967" s="14"/>
      <c r="N967" s="15">
        <f t="shared" si="189"/>
        <v>0</v>
      </c>
      <c r="O967" s="16"/>
      <c r="P967" s="17"/>
      <c r="Q967" s="17">
        <f t="shared" si="190"/>
        <v>0</v>
      </c>
      <c r="R967" s="18">
        <f t="shared" si="182"/>
        <v>0</v>
      </c>
      <c r="S967" s="17">
        <f t="shared" si="183"/>
        <v>0</v>
      </c>
      <c r="T967" s="19" t="e">
        <f>+AA967*S967</f>
        <v>#N/A</v>
      </c>
      <c r="U967" s="20">
        <v>1</v>
      </c>
      <c r="V967" s="20">
        <v>9</v>
      </c>
      <c r="W967" s="20"/>
      <c r="X967" s="21">
        <f t="shared" si="184"/>
        <v>0</v>
      </c>
      <c r="Y967" s="22">
        <f t="shared" ca="1" si="185"/>
        <v>192.27083333333334</v>
      </c>
      <c r="Z967" s="26" t="e">
        <v>#N/A</v>
      </c>
      <c r="AA967" s="26" t="e">
        <f>VLOOKUP(B967,Hoja2!A:H,8,FALSE)</f>
        <v>#N/A</v>
      </c>
      <c r="AB967" s="27" t="e">
        <v>#N/A</v>
      </c>
      <c r="AC967" s="26"/>
      <c r="AD967" s="27"/>
      <c r="AE967" s="24"/>
      <c r="AF967" s="24"/>
      <c r="AG967" s="24" t="e">
        <f>VLOOKUP(B967,ARL!A:Z,22,FALSE)</f>
        <v>#N/A</v>
      </c>
      <c r="AH967" s="25" t="str">
        <f t="shared" ca="1" si="186"/>
        <v>TERMINADO</v>
      </c>
      <c r="AI967" s="44"/>
      <c r="AJ967" s="44"/>
      <c r="AK967" s="44"/>
      <c r="AL967" s="44"/>
      <c r="AM967" s="44"/>
      <c r="AN967" s="23"/>
      <c r="AO967" s="8"/>
      <c r="AP967" s="23"/>
      <c r="AQ967" s="45"/>
      <c r="AR967" s="41">
        <v>51118001</v>
      </c>
      <c r="AS967" s="41">
        <v>24361502</v>
      </c>
      <c r="AT967" s="41"/>
      <c r="AU967" s="40"/>
    </row>
    <row r="968" spans="1:47" ht="24">
      <c r="A968" s="9" t="s">
        <v>9</v>
      </c>
      <c r="B968" s="10" t="s">
        <v>4096</v>
      </c>
      <c r="C968" s="6" t="str">
        <f>VLOOKUP(B968,Hoja1!A:G,3,FALSE)</f>
        <v>DANIEL FELIPE RIAÑO BÁEZ</v>
      </c>
      <c r="D968" s="6" t="str">
        <f>VLOOKUP(B968,Hoja1!A:G,5,FALSE)</f>
        <v>ALBA MILENA ROJAS AVILA</v>
      </c>
      <c r="E968" s="6" t="e">
        <f>_xlfn.XLOOKUP(B968,#REF!,#REF!," ")</f>
        <v>#REF!</v>
      </c>
      <c r="F968" s="3" t="str">
        <f>VLOOKUP(B968,Hoja1!A:G,7,FALSE)</f>
        <v>MONICA ANDREA MIRANDA LOZADA</v>
      </c>
      <c r="G968" s="11">
        <v>46052</v>
      </c>
      <c r="H968" s="12">
        <v>8</v>
      </c>
      <c r="I968" s="12">
        <v>240</v>
      </c>
      <c r="J968" s="13">
        <v>46064</v>
      </c>
      <c r="K968" s="5"/>
      <c r="L968" s="13">
        <v>46305</v>
      </c>
      <c r="M968" s="14"/>
      <c r="N968" s="15">
        <f t="shared" si="189"/>
        <v>46305</v>
      </c>
      <c r="O968" s="16">
        <v>48000000</v>
      </c>
      <c r="P968" s="17"/>
      <c r="Q968" s="17">
        <f t="shared" si="190"/>
        <v>48000000</v>
      </c>
      <c r="R968" s="18">
        <f t="shared" si="182"/>
        <v>6000000</v>
      </c>
      <c r="S968" s="17">
        <f t="shared" si="183"/>
        <v>200000</v>
      </c>
      <c r="T968" s="19">
        <f>30*S968</f>
        <v>6000000</v>
      </c>
      <c r="U968" s="20">
        <v>2</v>
      </c>
      <c r="V968" s="20">
        <v>9</v>
      </c>
      <c r="W968" s="20">
        <v>50</v>
      </c>
      <c r="X968" s="21">
        <f t="shared" si="184"/>
        <v>0.20833333333333334</v>
      </c>
      <c r="Y968" s="22">
        <f t="shared" ca="1" si="185"/>
        <v>0.33750000000000002</v>
      </c>
      <c r="Z968" s="26" t="s">
        <v>4244</v>
      </c>
      <c r="AA968" s="26">
        <f>VLOOKUP(B968,Hoja2!A:H,8,FALSE)</f>
        <v>2093</v>
      </c>
      <c r="AB968" s="27">
        <v>46064</v>
      </c>
      <c r="AC968" s="26"/>
      <c r="AD968" s="27"/>
      <c r="AE968" s="24" t="s">
        <v>8</v>
      </c>
      <c r="AF968" s="24" t="s">
        <v>9</v>
      </c>
      <c r="AG968" s="24">
        <f>VLOOKUP(B968,ARL!A:Z,22,FALSE)</f>
        <v>3</v>
      </c>
      <c r="AH968" s="25" t="str">
        <f t="shared" ca="1" si="186"/>
        <v>VIGENTE</v>
      </c>
      <c r="AI968" s="44" t="s">
        <v>3</v>
      </c>
      <c r="AJ968" s="44" t="s">
        <v>3</v>
      </c>
      <c r="AK968" s="44" t="s">
        <v>3</v>
      </c>
      <c r="AL968" s="44" t="s">
        <v>3</v>
      </c>
      <c r="AM968" s="44" t="s">
        <v>3</v>
      </c>
      <c r="AN968" s="23"/>
      <c r="AO968" s="8" t="s">
        <v>2</v>
      </c>
      <c r="AP968" s="23">
        <v>46111</v>
      </c>
      <c r="AQ968" s="45" t="s">
        <v>0</v>
      </c>
      <c r="AR968" s="41">
        <v>51118001</v>
      </c>
      <c r="AS968" s="41">
        <v>24361502</v>
      </c>
      <c r="AT968" s="41" t="s">
        <v>5422</v>
      </c>
      <c r="AU968" s="40"/>
    </row>
    <row r="969" spans="1:47" ht="24">
      <c r="A969" s="9" t="s">
        <v>9</v>
      </c>
      <c r="B969" s="10" t="s">
        <v>4101</v>
      </c>
      <c r="C969" s="6" t="str">
        <f>VLOOKUP(B969,Hoja1!A:G,3,FALSE)</f>
        <v>LAURA PAOLA CAMELO LOPEZ</v>
      </c>
      <c r="D969" s="6" t="str">
        <f>VLOOKUP(B969,Hoja1!A:G,5,FALSE)</f>
        <v>DIEGO MAURICIO ROJAS CACHOPE</v>
      </c>
      <c r="E969" s="6" t="e">
        <f>_xlfn.XLOOKUP(B969,#REF!,#REF!," ")</f>
        <v>#REF!</v>
      </c>
      <c r="F969" s="3" t="str">
        <f>VLOOKUP(B969,Hoja1!A:G,7,FALSE)</f>
        <v>JEISSON ANDREY GONZALEZ FLORIAN</v>
      </c>
      <c r="G969" s="11"/>
      <c r="H969" s="12">
        <v>8</v>
      </c>
      <c r="I969" s="12">
        <v>240</v>
      </c>
      <c r="J969" s="13"/>
      <c r="K969" s="5"/>
      <c r="L969" s="13"/>
      <c r="M969" s="14"/>
      <c r="N969" s="15">
        <f t="shared" si="189"/>
        <v>0</v>
      </c>
      <c r="O969" s="16"/>
      <c r="P969" s="17"/>
      <c r="Q969" s="17">
        <f t="shared" si="190"/>
        <v>0</v>
      </c>
      <c r="R969" s="18">
        <f t="shared" si="182"/>
        <v>0</v>
      </c>
      <c r="S969" s="17">
        <f t="shared" si="183"/>
        <v>0</v>
      </c>
      <c r="T969" s="19">
        <f>+AA969*S969</f>
        <v>0</v>
      </c>
      <c r="U969" s="20">
        <v>1</v>
      </c>
      <c r="V969" s="20">
        <v>9</v>
      </c>
      <c r="W969" s="20"/>
      <c r="X969" s="21">
        <f t="shared" si="184"/>
        <v>0</v>
      </c>
      <c r="Y969" s="22">
        <f t="shared" ca="1" si="185"/>
        <v>192.27083333333334</v>
      </c>
      <c r="Z969" s="26" t="s">
        <v>4879</v>
      </c>
      <c r="AA969" s="26">
        <f>VLOOKUP(B969,Hoja2!A:H,8,FALSE)</f>
        <v>2014</v>
      </c>
      <c r="AB969" s="27">
        <v>46064</v>
      </c>
      <c r="AC969" s="26"/>
      <c r="AD969" s="27"/>
      <c r="AE969" s="24"/>
      <c r="AF969" s="24"/>
      <c r="AG969" s="24">
        <f>VLOOKUP(B969,ARL!A:Z,22,FALSE)</f>
        <v>2</v>
      </c>
      <c r="AH969" s="25" t="str">
        <f t="shared" ca="1" si="186"/>
        <v>TERMINADO</v>
      </c>
      <c r="AI969" s="44"/>
      <c r="AJ969" s="44"/>
      <c r="AK969" s="44"/>
      <c r="AL969" s="44"/>
      <c r="AM969" s="44" t="s">
        <v>0</v>
      </c>
      <c r="AN969" s="23"/>
      <c r="AO969" s="8"/>
      <c r="AP969" s="23"/>
      <c r="AQ969" s="45"/>
      <c r="AR969" s="41">
        <v>51118001</v>
      </c>
      <c r="AS969" s="41">
        <v>24361502</v>
      </c>
      <c r="AT969" s="41" t="s">
        <v>5417</v>
      </c>
      <c r="AU969" s="40"/>
    </row>
    <row r="970" spans="1:47" ht="48">
      <c r="A970" s="9" t="s">
        <v>9</v>
      </c>
      <c r="B970" s="10" t="s">
        <v>4106</v>
      </c>
      <c r="C970" s="6" t="str">
        <f>VLOOKUP(B970,Hoja1!A:G,3,FALSE)</f>
        <v>CLARA MILENA PEDRAZA ESPITIA</v>
      </c>
      <c r="D970" s="6" t="str">
        <f>VLOOKUP(B970,Hoja1!A:G,5,FALSE)</f>
        <v>WILSON MAURICIO YANGUMA LOZANO</v>
      </c>
      <c r="E970" s="6" t="e">
        <f>_xlfn.XLOOKUP(B970,#REF!,#REF!," ")</f>
        <v>#REF!</v>
      </c>
      <c r="F970" s="3" t="str">
        <f>VLOOKUP(B970,Hoja1!A:G,7,FALSE)</f>
        <v>SUGEY DIAZ TRIANA</v>
      </c>
      <c r="G970" s="11">
        <v>46052</v>
      </c>
      <c r="H970" s="12">
        <v>8</v>
      </c>
      <c r="I970" s="12">
        <v>240</v>
      </c>
      <c r="J970" s="13">
        <v>46071</v>
      </c>
      <c r="K970" s="5"/>
      <c r="L970" s="13">
        <v>46312</v>
      </c>
      <c r="M970" s="14"/>
      <c r="N970" s="15">
        <f t="shared" si="189"/>
        <v>46312</v>
      </c>
      <c r="O970" s="16">
        <v>38400000</v>
      </c>
      <c r="P970" s="17"/>
      <c r="Q970" s="17">
        <f t="shared" ref="Q970:Q1001" si="193">+O970+P970</f>
        <v>38400000</v>
      </c>
      <c r="R970" s="18">
        <f t="shared" si="182"/>
        <v>4800000</v>
      </c>
      <c r="S970" s="17">
        <f t="shared" si="183"/>
        <v>160000</v>
      </c>
      <c r="T970" s="19">
        <f>30*S970</f>
        <v>4800000</v>
      </c>
      <c r="U970" s="20">
        <v>2</v>
      </c>
      <c r="V970" s="20">
        <v>9</v>
      </c>
      <c r="W970" s="20">
        <f>13+30</f>
        <v>43</v>
      </c>
      <c r="X970" s="21">
        <f t="shared" si="184"/>
        <v>0.17916666666666667</v>
      </c>
      <c r="Y970" s="22">
        <f t="shared" ca="1" si="185"/>
        <v>0.30833333333333335</v>
      </c>
      <c r="Z970" s="26" t="s">
        <v>4519</v>
      </c>
      <c r="AA970" s="26">
        <f>VLOOKUP(B970,Hoja2!A:H,8,FALSE)</f>
        <v>1922</v>
      </c>
      <c r="AB970" s="27">
        <v>46063</v>
      </c>
      <c r="AC970" s="26"/>
      <c r="AD970" s="27"/>
      <c r="AE970" s="24"/>
      <c r="AF970" s="24" t="s">
        <v>9</v>
      </c>
      <c r="AG970" s="24">
        <f>VLOOKUP(B970,ARL!A:Z,22,FALSE)</f>
        <v>3</v>
      </c>
      <c r="AH970" s="25" t="str">
        <f t="shared" ca="1" si="186"/>
        <v>VIGENTE</v>
      </c>
      <c r="AI970" s="44"/>
      <c r="AJ970" s="44"/>
      <c r="AK970" s="44"/>
      <c r="AL970" s="44"/>
      <c r="AM970" s="44"/>
      <c r="AN970" s="23"/>
      <c r="AO970" s="8" t="s">
        <v>2</v>
      </c>
      <c r="AP970" s="23">
        <v>46112</v>
      </c>
      <c r="AQ970" s="45"/>
      <c r="AR970" s="41">
        <v>51118001</v>
      </c>
      <c r="AS970" s="41">
        <v>24361502</v>
      </c>
      <c r="AT970" s="41"/>
      <c r="AU970" s="40"/>
    </row>
    <row r="971" spans="1:47" ht="36">
      <c r="A971" s="9" t="s">
        <v>9</v>
      </c>
      <c r="B971" s="10" t="s">
        <v>4111</v>
      </c>
      <c r="C971" s="6" t="str">
        <f>VLOOKUP(B971,Hoja1!A:G,3,FALSE)</f>
        <v>NO DEFINIDO</v>
      </c>
      <c r="D971" s="6" t="str">
        <f>VLOOKUP(B971,Hoja1!A:G,5,FALSE)</f>
        <v>CARLOS ALBERTO MELENDEZ CAICEDO</v>
      </c>
      <c r="E971" s="6" t="e">
        <f>_xlfn.XLOOKUP(B971,#REF!,#REF!," ")</f>
        <v>#REF!</v>
      </c>
      <c r="F971" s="3" t="str">
        <f>VLOOKUP(B971,Hoja1!A:G,7,FALSE)</f>
        <v>FRANCY YOBANA GARCIA DAZA</v>
      </c>
      <c r="G971" s="11">
        <v>46052</v>
      </c>
      <c r="H971" s="12">
        <v>8</v>
      </c>
      <c r="I971" s="12">
        <v>240</v>
      </c>
      <c r="J971" s="13">
        <v>46064</v>
      </c>
      <c r="K971" s="5"/>
      <c r="L971" s="13">
        <v>46305</v>
      </c>
      <c r="M971" s="14"/>
      <c r="N971" s="15">
        <f t="shared" si="189"/>
        <v>46305</v>
      </c>
      <c r="O971" s="16">
        <v>34400000</v>
      </c>
      <c r="P971" s="17"/>
      <c r="Q971" s="17">
        <f t="shared" si="193"/>
        <v>34400000</v>
      </c>
      <c r="R971" s="18">
        <f t="shared" si="182"/>
        <v>4300000</v>
      </c>
      <c r="S971" s="17">
        <f t="shared" si="183"/>
        <v>143333.33333333334</v>
      </c>
      <c r="T971" s="19">
        <v>4300000</v>
      </c>
      <c r="U971" s="20">
        <v>2</v>
      </c>
      <c r="V971" s="20">
        <v>9</v>
      </c>
      <c r="W971" s="20">
        <f>20+30</f>
        <v>50</v>
      </c>
      <c r="X971" s="21">
        <f t="shared" si="184"/>
        <v>0.20833333333333334</v>
      </c>
      <c r="Y971" s="22">
        <f t="shared" ca="1" si="185"/>
        <v>0.33750000000000002</v>
      </c>
      <c r="Z971" s="26" t="s">
        <v>4541</v>
      </c>
      <c r="AA971" s="26">
        <f>VLOOKUP(B971,Hoja2!A:H,8,FALSE)</f>
        <v>2098</v>
      </c>
      <c r="AB971" s="27">
        <v>46064</v>
      </c>
      <c r="AC971" s="26"/>
      <c r="AD971" s="27"/>
      <c r="AE971" s="24" t="s">
        <v>4</v>
      </c>
      <c r="AF971" s="24" t="s">
        <v>9</v>
      </c>
      <c r="AG971" s="24">
        <f>VLOOKUP(B971,ARL!A:Z,22,FALSE)</f>
        <v>4</v>
      </c>
      <c r="AH971" s="25" t="str">
        <f t="shared" ca="1" si="186"/>
        <v>VIGENTE</v>
      </c>
      <c r="AI971" s="44"/>
      <c r="AJ971" s="44"/>
      <c r="AK971" s="44"/>
      <c r="AL971" s="44"/>
      <c r="AM971" s="44"/>
      <c r="AN971" s="23">
        <v>46118</v>
      </c>
      <c r="AO971" s="8" t="s">
        <v>2</v>
      </c>
      <c r="AP971" s="23">
        <v>46118</v>
      </c>
      <c r="AQ971" s="45" t="s">
        <v>0</v>
      </c>
      <c r="AR971" s="41">
        <v>51118001</v>
      </c>
      <c r="AS971" s="41">
        <v>24361502</v>
      </c>
      <c r="AT971" s="41" t="s">
        <v>5828</v>
      </c>
      <c r="AU971" s="40" t="s">
        <v>5829</v>
      </c>
    </row>
    <row r="972" spans="1:47">
      <c r="A972" s="9" t="s">
        <v>9</v>
      </c>
      <c r="B972" s="10" t="s">
        <v>5830</v>
      </c>
      <c r="C972" s="6" t="e">
        <f>VLOOKUP(B972,Hoja1!A:G,3,FALSE)</f>
        <v>#N/A</v>
      </c>
      <c r="D972" s="6" t="e">
        <f>VLOOKUP(B972,Hoja1!A:G,5,FALSE)</f>
        <v>#N/A</v>
      </c>
      <c r="E972" s="6" t="e">
        <f>_xlfn.XLOOKUP(B972,#REF!,#REF!," ")</f>
        <v>#REF!</v>
      </c>
      <c r="F972" s="3" t="e">
        <f>VLOOKUP(B972,Hoja1!A:G,7,FALSE)</f>
        <v>#N/A</v>
      </c>
      <c r="G972" s="11"/>
      <c r="H972" s="12">
        <v>8</v>
      </c>
      <c r="I972" s="12">
        <v>240</v>
      </c>
      <c r="J972" s="13"/>
      <c r="K972" s="5"/>
      <c r="L972" s="13"/>
      <c r="M972" s="14"/>
      <c r="N972" s="15">
        <f t="shared" si="189"/>
        <v>0</v>
      </c>
      <c r="O972" s="16"/>
      <c r="P972" s="17"/>
      <c r="Q972" s="17">
        <f t="shared" si="193"/>
        <v>0</v>
      </c>
      <c r="R972" s="18">
        <f t="shared" si="182"/>
        <v>0</v>
      </c>
      <c r="S972" s="17">
        <f t="shared" si="183"/>
        <v>0</v>
      </c>
      <c r="T972" s="19" t="e">
        <f>+AA972*S972</f>
        <v>#N/A</v>
      </c>
      <c r="U972" s="20">
        <v>1</v>
      </c>
      <c r="V972" s="20">
        <v>9</v>
      </c>
      <c r="W972" s="20"/>
      <c r="X972" s="21">
        <f t="shared" si="184"/>
        <v>0</v>
      </c>
      <c r="Y972" s="22">
        <f t="shared" ca="1" si="185"/>
        <v>192.27083333333334</v>
      </c>
      <c r="Z972" s="26" t="e">
        <v>#N/A</v>
      </c>
      <c r="AA972" s="26" t="e">
        <f>VLOOKUP(B972,Hoja2!A:H,8,FALSE)</f>
        <v>#N/A</v>
      </c>
      <c r="AB972" s="27" t="e">
        <v>#N/A</v>
      </c>
      <c r="AC972" s="26"/>
      <c r="AD972" s="27"/>
      <c r="AE972" s="24"/>
      <c r="AF972" s="24"/>
      <c r="AG972" s="24" t="e">
        <f>VLOOKUP(B972,ARL!A:Z,22,FALSE)</f>
        <v>#N/A</v>
      </c>
      <c r="AH972" s="25" t="str">
        <f t="shared" ca="1" si="186"/>
        <v>TERMINADO</v>
      </c>
      <c r="AI972" s="44"/>
      <c r="AJ972" s="44"/>
      <c r="AK972" s="44"/>
      <c r="AL972" s="44"/>
      <c r="AM972" s="44"/>
      <c r="AN972" s="23"/>
      <c r="AO972" s="8"/>
      <c r="AP972" s="23"/>
      <c r="AQ972" s="45"/>
      <c r="AR972" s="41">
        <v>51118001</v>
      </c>
      <c r="AS972" s="41">
        <v>24361502</v>
      </c>
      <c r="AT972" s="41"/>
      <c r="AU972" s="40"/>
    </row>
    <row r="973" spans="1:47">
      <c r="A973" s="9" t="s">
        <v>9</v>
      </c>
      <c r="B973" s="10" t="s">
        <v>5831</v>
      </c>
      <c r="C973" s="6" t="e">
        <f>VLOOKUP(B973,Hoja1!A:G,3,FALSE)</f>
        <v>#N/A</v>
      </c>
      <c r="D973" s="6" t="e">
        <f>VLOOKUP(B973,Hoja1!A:G,5,FALSE)</f>
        <v>#N/A</v>
      </c>
      <c r="E973" s="6" t="e">
        <f>_xlfn.XLOOKUP(B973,#REF!,#REF!," ")</f>
        <v>#REF!</v>
      </c>
      <c r="F973" s="3" t="e">
        <f>VLOOKUP(B973,Hoja1!A:G,7,FALSE)</f>
        <v>#N/A</v>
      </c>
      <c r="G973" s="11"/>
      <c r="H973" s="12">
        <v>8</v>
      </c>
      <c r="I973" s="12">
        <v>240</v>
      </c>
      <c r="J973" s="13"/>
      <c r="K973" s="5"/>
      <c r="L973" s="13"/>
      <c r="M973" s="14"/>
      <c r="N973" s="15">
        <f t="shared" si="189"/>
        <v>0</v>
      </c>
      <c r="O973" s="16"/>
      <c r="P973" s="17"/>
      <c r="Q973" s="17">
        <f t="shared" si="193"/>
        <v>0</v>
      </c>
      <c r="R973" s="18">
        <f t="shared" si="182"/>
        <v>0</v>
      </c>
      <c r="S973" s="17">
        <f t="shared" si="183"/>
        <v>0</v>
      </c>
      <c r="T973" s="19" t="e">
        <f>+AA973*S973</f>
        <v>#N/A</v>
      </c>
      <c r="U973" s="20">
        <v>1</v>
      </c>
      <c r="V973" s="20">
        <v>9</v>
      </c>
      <c r="W973" s="20"/>
      <c r="X973" s="21">
        <f t="shared" si="184"/>
        <v>0</v>
      </c>
      <c r="Y973" s="22">
        <f t="shared" ca="1" si="185"/>
        <v>192.27083333333334</v>
      </c>
      <c r="Z973" s="26" t="e">
        <v>#N/A</v>
      </c>
      <c r="AA973" s="26" t="e">
        <f>VLOOKUP(B973,Hoja2!A:H,8,FALSE)</f>
        <v>#N/A</v>
      </c>
      <c r="AB973" s="27" t="e">
        <v>#N/A</v>
      </c>
      <c r="AC973" s="26"/>
      <c r="AD973" s="27"/>
      <c r="AE973" s="24"/>
      <c r="AF973" s="24"/>
      <c r="AG973" s="24" t="e">
        <f>VLOOKUP(B973,ARL!A:Z,22,FALSE)</f>
        <v>#N/A</v>
      </c>
      <c r="AH973" s="25" t="str">
        <f t="shared" ca="1" si="186"/>
        <v>TERMINADO</v>
      </c>
      <c r="AI973" s="44"/>
      <c r="AJ973" s="44"/>
      <c r="AK973" s="44"/>
      <c r="AL973" s="44"/>
      <c r="AM973" s="44"/>
      <c r="AN973" s="23"/>
      <c r="AO973" s="8"/>
      <c r="AP973" s="23"/>
      <c r="AQ973" s="45"/>
      <c r="AR973" s="41">
        <v>51118001</v>
      </c>
      <c r="AS973" s="41">
        <v>24361502</v>
      </c>
      <c r="AT973" s="41"/>
      <c r="AU973" s="40"/>
    </row>
    <row r="974" spans="1:47" ht="36">
      <c r="A974" s="9" t="s">
        <v>9</v>
      </c>
      <c r="B974" s="10" t="s">
        <v>4116</v>
      </c>
      <c r="C974" s="6" t="str">
        <f>VLOOKUP(B974,Hoja1!A:G,3,FALSE)</f>
        <v>WILLLIAM FERNANDO CUELLAR CABRERA</v>
      </c>
      <c r="D974" s="6" t="str">
        <f>VLOOKUP(B974,Hoja1!A:G,5,FALSE)</f>
        <v>YORX NICOLAS FEDERICO GORDILLO LEON</v>
      </c>
      <c r="E974" s="6" t="e">
        <f>_xlfn.XLOOKUP(B974,#REF!,#REF!," ")</f>
        <v>#REF!</v>
      </c>
      <c r="F974" s="3" t="str">
        <f>VLOOKUP(B974,Hoja1!A:G,7,FALSE)</f>
        <v>JAVIER CASTILLO GUERRERO</v>
      </c>
      <c r="G974" s="11">
        <v>46052</v>
      </c>
      <c r="H974" s="12">
        <v>8</v>
      </c>
      <c r="I974" s="12">
        <v>240</v>
      </c>
      <c r="J974" s="13">
        <v>46064</v>
      </c>
      <c r="K974" s="5"/>
      <c r="L974" s="13">
        <v>46305</v>
      </c>
      <c r="M974" s="14"/>
      <c r="N974" s="15">
        <f t="shared" si="189"/>
        <v>46305</v>
      </c>
      <c r="O974" s="16">
        <v>44800000</v>
      </c>
      <c r="P974" s="17"/>
      <c r="Q974" s="17">
        <f t="shared" si="193"/>
        <v>44800000</v>
      </c>
      <c r="R974" s="18">
        <f t="shared" si="182"/>
        <v>5600000</v>
      </c>
      <c r="S974" s="17">
        <f t="shared" si="183"/>
        <v>186666.66666666666</v>
      </c>
      <c r="T974" s="19">
        <f>30*S974</f>
        <v>5600000</v>
      </c>
      <c r="U974" s="20">
        <v>2</v>
      </c>
      <c r="V974" s="20">
        <v>9</v>
      </c>
      <c r="W974" s="20">
        <f>20+30</f>
        <v>50</v>
      </c>
      <c r="X974" s="21">
        <f t="shared" si="184"/>
        <v>0.20833333333333334</v>
      </c>
      <c r="Y974" s="22">
        <f t="shared" ca="1" si="185"/>
        <v>0.33750000000000002</v>
      </c>
      <c r="Z974" s="26" t="s">
        <v>4917</v>
      </c>
      <c r="AA974" s="26">
        <f>VLOOKUP(B974,Hoja2!A:H,8,FALSE)</f>
        <v>2115</v>
      </c>
      <c r="AB974" s="27">
        <v>46064</v>
      </c>
      <c r="AC974" s="26"/>
      <c r="AD974" s="27"/>
      <c r="AE974" s="24" t="s">
        <v>8</v>
      </c>
      <c r="AF974" s="24" t="s">
        <v>9</v>
      </c>
      <c r="AG974" s="24">
        <f>VLOOKUP(B974,ARL!A:Z,22,FALSE)</f>
        <v>1</v>
      </c>
      <c r="AH974" s="25" t="str">
        <f t="shared" ca="1" si="186"/>
        <v>VIGENTE</v>
      </c>
      <c r="AI974" s="44"/>
      <c r="AJ974" s="44"/>
      <c r="AK974" s="44"/>
      <c r="AL974" s="44"/>
      <c r="AM974" s="44"/>
      <c r="AN974" s="23"/>
      <c r="AO974" s="8" t="s">
        <v>2</v>
      </c>
      <c r="AP974" s="23">
        <v>46112</v>
      </c>
      <c r="AQ974" s="45"/>
      <c r="AR974" s="41">
        <v>51118001</v>
      </c>
      <c r="AS974" s="41">
        <v>24361502</v>
      </c>
      <c r="AT974" s="41" t="s">
        <v>5460</v>
      </c>
      <c r="AU974" s="40"/>
    </row>
    <row r="975" spans="1:47" ht="48">
      <c r="A975" s="9" t="s">
        <v>5413</v>
      </c>
      <c r="B975" s="10" t="s">
        <v>3892</v>
      </c>
      <c r="C975" s="6" t="str">
        <f>VLOOKUP(B975,Hoja1!A:G,3,FALSE)</f>
        <v>SANDRA PATRICIA ALARCON RODRIGUEZ</v>
      </c>
      <c r="D975" s="6" t="str">
        <f>VLOOKUP(B975,Hoja1!A:G,5,FALSE)</f>
        <v>WILSON MAURICIO YANGUMA LOZANO</v>
      </c>
      <c r="E975" s="6" t="e">
        <f>_xlfn.XLOOKUP(B975,#REF!,#REF!," ")</f>
        <v>#REF!</v>
      </c>
      <c r="F975" s="3" t="str">
        <f>VLOOKUP(B975,Hoja1!A:G,7,FALSE)</f>
        <v>SUGEY DIAZ TRIANA</v>
      </c>
      <c r="G975" s="11">
        <v>46052</v>
      </c>
      <c r="H975" s="12">
        <v>8</v>
      </c>
      <c r="I975" s="12">
        <v>240</v>
      </c>
      <c r="J975" s="13">
        <v>46064</v>
      </c>
      <c r="K975" s="5"/>
      <c r="L975" s="13">
        <v>46305</v>
      </c>
      <c r="M975" s="14"/>
      <c r="N975" s="15">
        <f t="shared" si="189"/>
        <v>46305</v>
      </c>
      <c r="O975" s="16">
        <v>44800000</v>
      </c>
      <c r="P975" s="17"/>
      <c r="Q975" s="17">
        <f t="shared" si="193"/>
        <v>44800000</v>
      </c>
      <c r="R975" s="18">
        <f t="shared" si="182"/>
        <v>5600000</v>
      </c>
      <c r="S975" s="17">
        <f t="shared" si="183"/>
        <v>186666.66666666666</v>
      </c>
      <c r="T975" s="19">
        <f t="shared" ref="T975:T978" si="194">30*S975</f>
        <v>5600000</v>
      </c>
      <c r="U975" s="20">
        <v>2</v>
      </c>
      <c r="V975" s="20">
        <v>9</v>
      </c>
      <c r="W975" s="20">
        <f>21+30</f>
        <v>51</v>
      </c>
      <c r="X975" s="21">
        <f t="shared" si="184"/>
        <v>0.21249999999999999</v>
      </c>
      <c r="Y975" s="22">
        <f t="shared" ca="1" si="185"/>
        <v>0.33750000000000002</v>
      </c>
      <c r="Z975" s="26" t="s">
        <v>4280</v>
      </c>
      <c r="AA975" s="26">
        <f>VLOOKUP(B975,Hoja2!A:H,8,FALSE)</f>
        <v>2096</v>
      </c>
      <c r="AB975" s="27">
        <v>46064</v>
      </c>
      <c r="AC975" s="26"/>
      <c r="AD975" s="27"/>
      <c r="AE975" s="24"/>
      <c r="AF975" s="24" t="s">
        <v>8</v>
      </c>
      <c r="AG975" s="24">
        <f>VLOOKUP(B975,ARL!A:Z,22,FALSE)</f>
        <v>1</v>
      </c>
      <c r="AH975" s="25" t="str">
        <f t="shared" ca="1" si="186"/>
        <v>VIGENTE</v>
      </c>
      <c r="AI975" s="44"/>
      <c r="AJ975" s="44"/>
      <c r="AK975" s="44"/>
      <c r="AL975" s="44"/>
      <c r="AM975" s="44" t="s">
        <v>5832</v>
      </c>
      <c r="AN975" s="23"/>
      <c r="AO975" s="8"/>
      <c r="AP975" s="23"/>
      <c r="AQ975" s="45"/>
      <c r="AR975" s="41">
        <v>51118001</v>
      </c>
      <c r="AS975" s="41">
        <v>24361502</v>
      </c>
      <c r="AT975" s="41"/>
      <c r="AU975" s="40"/>
    </row>
    <row r="976" spans="1:47" ht="48">
      <c r="A976" s="9" t="s">
        <v>9</v>
      </c>
      <c r="B976" s="10" t="s">
        <v>3892</v>
      </c>
      <c r="C976" s="6" t="str">
        <f>VLOOKUP(B976,Hoja1!A:G,3,FALSE)</f>
        <v>SANDRA PATRICIA ALARCON RODRIGUEZ</v>
      </c>
      <c r="D976" s="6" t="str">
        <f>VLOOKUP(B976,Hoja1!A:G,5,FALSE)</f>
        <v>WILSON MAURICIO YANGUMA LOZANO</v>
      </c>
      <c r="E976" s="6" t="e">
        <f>_xlfn.XLOOKUP(B976,#REF!,#REF!," ")</f>
        <v>#REF!</v>
      </c>
      <c r="F976" s="3" t="str">
        <f>VLOOKUP(B976,Hoja1!A:G,7,FALSE)</f>
        <v>SUGEY DIAZ TRIANA</v>
      </c>
      <c r="G976" s="11">
        <v>46052</v>
      </c>
      <c r="H976" s="12">
        <v>8</v>
      </c>
      <c r="I976" s="12">
        <v>240</v>
      </c>
      <c r="J976" s="13">
        <v>46064</v>
      </c>
      <c r="K976" s="5"/>
      <c r="L976" s="13">
        <v>46305</v>
      </c>
      <c r="M976" s="14"/>
      <c r="N976" s="15">
        <f t="shared" si="189"/>
        <v>46305</v>
      </c>
      <c r="O976" s="16">
        <v>44800000</v>
      </c>
      <c r="P976" s="17"/>
      <c r="Q976" s="17">
        <f t="shared" si="193"/>
        <v>44800000</v>
      </c>
      <c r="R976" s="18">
        <f t="shared" si="182"/>
        <v>5600000</v>
      </c>
      <c r="S976" s="17">
        <f t="shared" si="183"/>
        <v>186666.66666666666</v>
      </c>
      <c r="T976" s="19">
        <f t="shared" si="194"/>
        <v>5600000</v>
      </c>
      <c r="U976" s="20">
        <v>2</v>
      </c>
      <c r="V976" s="20">
        <v>9</v>
      </c>
      <c r="W976" s="20">
        <f>21+30</f>
        <v>51</v>
      </c>
      <c r="X976" s="21">
        <f t="shared" si="184"/>
        <v>0.21249999999999999</v>
      </c>
      <c r="Y976" s="22">
        <f t="shared" ca="1" si="185"/>
        <v>0.33750000000000002</v>
      </c>
      <c r="Z976" s="26" t="s">
        <v>4280</v>
      </c>
      <c r="AA976" s="26">
        <f>VLOOKUP(B976,Hoja2!A:H,8,FALSE)</f>
        <v>2096</v>
      </c>
      <c r="AB976" s="27">
        <v>46064</v>
      </c>
      <c r="AC976" s="26"/>
      <c r="AD976" s="27"/>
      <c r="AE976" s="24"/>
      <c r="AF976" s="24" t="s">
        <v>8</v>
      </c>
      <c r="AG976" s="24">
        <f>VLOOKUP(B976,ARL!A:Z,22,FALSE)</f>
        <v>1</v>
      </c>
      <c r="AH976" s="25" t="str">
        <f t="shared" ca="1" si="186"/>
        <v>VIGENTE</v>
      </c>
      <c r="AI976" s="44"/>
      <c r="AJ976" s="44"/>
      <c r="AK976" s="44"/>
      <c r="AL976" s="44"/>
      <c r="AM976" s="44" t="s">
        <v>5832</v>
      </c>
      <c r="AN976" s="23"/>
      <c r="AO976" s="8" t="s">
        <v>2</v>
      </c>
      <c r="AP976" s="23">
        <v>46113</v>
      </c>
      <c r="AQ976" s="45"/>
      <c r="AR976" s="41">
        <v>51118001</v>
      </c>
      <c r="AS976" s="41">
        <v>24361502</v>
      </c>
      <c r="AT976" s="41"/>
      <c r="AU976" s="40"/>
    </row>
    <row r="977" spans="1:47" ht="48">
      <c r="A977" s="9" t="s">
        <v>5413</v>
      </c>
      <c r="B977" s="10" t="s">
        <v>4121</v>
      </c>
      <c r="C977" s="6" t="str">
        <f>VLOOKUP(B977,Hoja1!A:G,3,FALSE)</f>
        <v>EDISON MAURICIO DIAZ RAMIREZ</v>
      </c>
      <c r="D977" s="6" t="str">
        <f>VLOOKUP(B977,Hoja1!A:G,5,FALSE)</f>
        <v>WILSON MAURICIO YANGUMA LOZANO</v>
      </c>
      <c r="E977" s="6" t="e">
        <f>_xlfn.XLOOKUP(B977,#REF!,#REF!," ")</f>
        <v>#REF!</v>
      </c>
      <c r="F977" s="3" t="str">
        <f>VLOOKUP(B977,Hoja1!A:G,7,FALSE)</f>
        <v>SUGEY DIAZ TRIANA</v>
      </c>
      <c r="G977" s="11">
        <v>46052</v>
      </c>
      <c r="H977" s="12">
        <v>8</v>
      </c>
      <c r="I977" s="12">
        <v>240</v>
      </c>
      <c r="J977" s="13">
        <v>46070</v>
      </c>
      <c r="K977" s="5"/>
      <c r="L977" s="13">
        <v>46311</v>
      </c>
      <c r="M977" s="14"/>
      <c r="N977" s="15">
        <f t="shared" si="189"/>
        <v>46311</v>
      </c>
      <c r="O977" s="16">
        <v>38400000</v>
      </c>
      <c r="P977" s="17"/>
      <c r="Q977" s="17">
        <f t="shared" si="193"/>
        <v>38400000</v>
      </c>
      <c r="R977" s="18">
        <f t="shared" si="182"/>
        <v>4800000</v>
      </c>
      <c r="S977" s="17">
        <f t="shared" si="183"/>
        <v>160000</v>
      </c>
      <c r="T977" s="19">
        <f t="shared" si="194"/>
        <v>4800000</v>
      </c>
      <c r="U977" s="20">
        <v>2</v>
      </c>
      <c r="V977" s="20">
        <v>9</v>
      </c>
      <c r="W977" s="20">
        <f>14+30</f>
        <v>44</v>
      </c>
      <c r="X977" s="21">
        <f t="shared" si="184"/>
        <v>0.18333333333333332</v>
      </c>
      <c r="Y977" s="22">
        <f t="shared" ca="1" si="185"/>
        <v>0.3125</v>
      </c>
      <c r="Z977" s="26" t="s">
        <v>4541</v>
      </c>
      <c r="AA977" s="26">
        <f>VLOOKUP(B977,Hoja2!A:H,8,FALSE)</f>
        <v>1931</v>
      </c>
      <c r="AB977" s="27">
        <v>46063</v>
      </c>
      <c r="AC977" s="26"/>
      <c r="AD977" s="27"/>
      <c r="AE977" s="24" t="s">
        <v>4</v>
      </c>
      <c r="AF977" s="24" t="s">
        <v>8</v>
      </c>
      <c r="AG977" s="24">
        <f>VLOOKUP(B977,ARL!A:Z,22,FALSE)</f>
        <v>1</v>
      </c>
      <c r="AH977" s="25" t="str">
        <f t="shared" ca="1" si="186"/>
        <v>VIGENTE</v>
      </c>
      <c r="AI977" s="44"/>
      <c r="AJ977" s="44"/>
      <c r="AK977" s="44"/>
      <c r="AL977" s="44"/>
      <c r="AM977" s="44"/>
      <c r="AN977" s="23"/>
      <c r="AO977" s="8"/>
      <c r="AP977" s="23"/>
      <c r="AQ977" s="45"/>
      <c r="AR977" s="41">
        <v>51118001</v>
      </c>
      <c r="AS977" s="41">
        <v>24361502</v>
      </c>
      <c r="AT977" s="41"/>
      <c r="AU977" s="40"/>
    </row>
    <row r="978" spans="1:47" ht="48">
      <c r="A978" s="9" t="s">
        <v>9</v>
      </c>
      <c r="B978" s="10" t="s">
        <v>4121</v>
      </c>
      <c r="C978" s="6" t="str">
        <f>VLOOKUP(B978,Hoja1!A:G,3,FALSE)</f>
        <v>EDISON MAURICIO DIAZ RAMIREZ</v>
      </c>
      <c r="D978" s="6" t="str">
        <f>VLOOKUP(B978,Hoja1!A:G,5,FALSE)</f>
        <v>WILSON MAURICIO YANGUMA LOZANO</v>
      </c>
      <c r="E978" s="6" t="e">
        <f>_xlfn.XLOOKUP(B978,#REF!,#REF!," ")</f>
        <v>#REF!</v>
      </c>
      <c r="F978" s="3" t="str">
        <f>VLOOKUP(B978,Hoja1!A:G,7,FALSE)</f>
        <v>SUGEY DIAZ TRIANA</v>
      </c>
      <c r="G978" s="11">
        <v>46052</v>
      </c>
      <c r="H978" s="12">
        <v>8</v>
      </c>
      <c r="I978" s="12">
        <v>240</v>
      </c>
      <c r="J978" s="13">
        <v>46070</v>
      </c>
      <c r="K978" s="5"/>
      <c r="L978" s="13">
        <v>46311</v>
      </c>
      <c r="M978" s="14"/>
      <c r="N978" s="15">
        <f t="shared" si="189"/>
        <v>46311</v>
      </c>
      <c r="O978" s="16">
        <v>38400000</v>
      </c>
      <c r="P978" s="17"/>
      <c r="Q978" s="17">
        <f t="shared" si="193"/>
        <v>38400000</v>
      </c>
      <c r="R978" s="18">
        <f t="shared" si="182"/>
        <v>4800000</v>
      </c>
      <c r="S978" s="17">
        <f t="shared" si="183"/>
        <v>160000</v>
      </c>
      <c r="T978" s="19">
        <f t="shared" si="194"/>
        <v>4800000</v>
      </c>
      <c r="U978" s="20">
        <v>2</v>
      </c>
      <c r="V978" s="20">
        <v>9</v>
      </c>
      <c r="W978" s="20">
        <f>14+30</f>
        <v>44</v>
      </c>
      <c r="X978" s="21">
        <f t="shared" si="184"/>
        <v>0.18333333333333332</v>
      </c>
      <c r="Y978" s="22">
        <f t="shared" ca="1" si="185"/>
        <v>0.3125</v>
      </c>
      <c r="Z978" s="26" t="s">
        <v>4541</v>
      </c>
      <c r="AA978" s="26">
        <f>VLOOKUP(B978,Hoja2!A:H,8,FALSE)</f>
        <v>1931</v>
      </c>
      <c r="AB978" s="27">
        <v>46063</v>
      </c>
      <c r="AC978" s="26"/>
      <c r="AD978" s="27"/>
      <c r="AE978" s="24" t="s">
        <v>4</v>
      </c>
      <c r="AF978" s="24" t="s">
        <v>8</v>
      </c>
      <c r="AG978" s="24">
        <f>VLOOKUP(B978,ARL!A:Z,22,FALSE)</f>
        <v>1</v>
      </c>
      <c r="AH978" s="25" t="str">
        <f t="shared" ca="1" si="186"/>
        <v>VIGENTE</v>
      </c>
      <c r="AI978" s="44"/>
      <c r="AJ978" s="44"/>
      <c r="AK978" s="44"/>
      <c r="AL978" s="44"/>
      <c r="AM978" s="44"/>
      <c r="AN978" s="23"/>
      <c r="AO978" s="8" t="s">
        <v>2</v>
      </c>
      <c r="AP978" s="23">
        <v>46113</v>
      </c>
      <c r="AQ978" s="45"/>
      <c r="AR978" s="41">
        <v>51118001</v>
      </c>
      <c r="AS978" s="41">
        <v>24361502</v>
      </c>
      <c r="AT978" s="41"/>
      <c r="AU978" s="40"/>
    </row>
    <row r="979" spans="1:47">
      <c r="A979" s="9" t="s">
        <v>9</v>
      </c>
      <c r="B979" s="10" t="s">
        <v>5833</v>
      </c>
      <c r="C979" s="6" t="e">
        <f>VLOOKUP(B979,Hoja1!A:G,3,FALSE)</f>
        <v>#N/A</v>
      </c>
      <c r="D979" s="6" t="e">
        <f>VLOOKUP(B979,Hoja1!A:G,5,FALSE)</f>
        <v>#N/A</v>
      </c>
      <c r="E979" s="6" t="e">
        <f>_xlfn.XLOOKUP(B979,#REF!,#REF!," ")</f>
        <v>#REF!</v>
      </c>
      <c r="F979" s="3" t="e">
        <f>VLOOKUP(B979,Hoja1!A:G,7,FALSE)</f>
        <v>#N/A</v>
      </c>
      <c r="G979" s="11"/>
      <c r="H979" s="12">
        <v>8</v>
      </c>
      <c r="I979" s="12">
        <v>240</v>
      </c>
      <c r="J979" s="13"/>
      <c r="K979" s="5"/>
      <c r="L979" s="13"/>
      <c r="M979" s="14"/>
      <c r="N979" s="15">
        <f t="shared" si="189"/>
        <v>0</v>
      </c>
      <c r="O979" s="16"/>
      <c r="P979" s="17"/>
      <c r="Q979" s="17">
        <f t="shared" si="193"/>
        <v>0</v>
      </c>
      <c r="R979" s="18">
        <f t="shared" si="182"/>
        <v>0</v>
      </c>
      <c r="S979" s="17">
        <f t="shared" si="183"/>
        <v>0</v>
      </c>
      <c r="T979" s="19" t="e">
        <f t="shared" ref="T979:T985" si="195">+AA979*S979</f>
        <v>#N/A</v>
      </c>
      <c r="U979" s="20">
        <v>1</v>
      </c>
      <c r="V979" s="20">
        <v>9</v>
      </c>
      <c r="W979" s="20"/>
      <c r="X979" s="21">
        <f t="shared" si="184"/>
        <v>0</v>
      </c>
      <c r="Y979" s="22">
        <f t="shared" ca="1" si="185"/>
        <v>192.27083333333334</v>
      </c>
      <c r="Z979" s="26" t="e">
        <v>#N/A</v>
      </c>
      <c r="AA979" s="26" t="e">
        <f>VLOOKUP(B979,Hoja2!A:H,8,FALSE)</f>
        <v>#N/A</v>
      </c>
      <c r="AB979" s="27" t="e">
        <v>#N/A</v>
      </c>
      <c r="AC979" s="26"/>
      <c r="AD979" s="27"/>
      <c r="AE979" s="24"/>
      <c r="AF979" s="24"/>
      <c r="AG979" s="24" t="e">
        <f>VLOOKUP(B979,ARL!A:Z,22,FALSE)</f>
        <v>#N/A</v>
      </c>
      <c r="AH979" s="25" t="str">
        <f t="shared" ca="1" si="186"/>
        <v>TERMINADO</v>
      </c>
      <c r="AI979" s="44"/>
      <c r="AJ979" s="44"/>
      <c r="AK979" s="44"/>
      <c r="AL979" s="44"/>
      <c r="AM979" s="44"/>
      <c r="AN979" s="23"/>
      <c r="AO979" s="8"/>
      <c r="AP979" s="23"/>
      <c r="AQ979" s="45"/>
      <c r="AR979" s="41">
        <v>51118001</v>
      </c>
      <c r="AS979" s="41">
        <v>24361502</v>
      </c>
      <c r="AT979" s="41"/>
      <c r="AU979" s="40"/>
    </row>
    <row r="980" spans="1:47">
      <c r="A980" s="9" t="s">
        <v>9</v>
      </c>
      <c r="B980" s="10" t="s">
        <v>5834</v>
      </c>
      <c r="C980" s="6" t="e">
        <f>VLOOKUP(B980,Hoja1!A:G,3,FALSE)</f>
        <v>#N/A</v>
      </c>
      <c r="D980" s="6" t="e">
        <f>VLOOKUP(B980,Hoja1!A:G,5,FALSE)</f>
        <v>#N/A</v>
      </c>
      <c r="E980" s="6" t="e">
        <f>_xlfn.XLOOKUP(B980,#REF!,#REF!," ")</f>
        <v>#REF!</v>
      </c>
      <c r="F980" s="3" t="e">
        <f>VLOOKUP(B980,Hoja1!A:G,7,FALSE)</f>
        <v>#N/A</v>
      </c>
      <c r="G980" s="11"/>
      <c r="H980" s="12">
        <v>8</v>
      </c>
      <c r="I980" s="12">
        <v>240</v>
      </c>
      <c r="J980" s="13"/>
      <c r="K980" s="5"/>
      <c r="L980" s="13"/>
      <c r="M980" s="14"/>
      <c r="N980" s="15">
        <f t="shared" si="189"/>
        <v>0</v>
      </c>
      <c r="O980" s="16"/>
      <c r="P980" s="17"/>
      <c r="Q980" s="17">
        <f t="shared" si="193"/>
        <v>0</v>
      </c>
      <c r="R980" s="18">
        <f t="shared" si="182"/>
        <v>0</v>
      </c>
      <c r="S980" s="17">
        <f t="shared" si="183"/>
        <v>0</v>
      </c>
      <c r="T980" s="19" t="e">
        <f t="shared" si="195"/>
        <v>#N/A</v>
      </c>
      <c r="U980" s="20">
        <v>1</v>
      </c>
      <c r="V980" s="20">
        <v>9</v>
      </c>
      <c r="W980" s="20"/>
      <c r="X980" s="21">
        <f t="shared" si="184"/>
        <v>0</v>
      </c>
      <c r="Y980" s="22">
        <f t="shared" ca="1" si="185"/>
        <v>192.27083333333334</v>
      </c>
      <c r="Z980" s="26" t="e">
        <v>#N/A</v>
      </c>
      <c r="AA980" s="26" t="e">
        <f>VLOOKUP(B980,Hoja2!A:H,8,FALSE)</f>
        <v>#N/A</v>
      </c>
      <c r="AB980" s="27" t="e">
        <v>#N/A</v>
      </c>
      <c r="AC980" s="26"/>
      <c r="AD980" s="27"/>
      <c r="AE980" s="24"/>
      <c r="AF980" s="24"/>
      <c r="AG980" s="24" t="e">
        <f>VLOOKUP(B980,ARL!A:Z,22,FALSE)</f>
        <v>#N/A</v>
      </c>
      <c r="AH980" s="25" t="str">
        <f t="shared" ca="1" si="186"/>
        <v>TERMINADO</v>
      </c>
      <c r="AI980" s="44"/>
      <c r="AJ980" s="44"/>
      <c r="AK980" s="44"/>
      <c r="AL980" s="44"/>
      <c r="AM980" s="44"/>
      <c r="AN980" s="23"/>
      <c r="AO980" s="8"/>
      <c r="AP980" s="23"/>
      <c r="AQ980" s="45"/>
      <c r="AR980" s="41">
        <v>51118001</v>
      </c>
      <c r="AS980" s="41">
        <v>24361502</v>
      </c>
      <c r="AT980" s="41"/>
      <c r="AU980" s="40"/>
    </row>
    <row r="981" spans="1:47">
      <c r="A981" s="9" t="s">
        <v>9</v>
      </c>
      <c r="B981" s="10" t="s">
        <v>5835</v>
      </c>
      <c r="C981" s="6" t="e">
        <f>VLOOKUP(B981,Hoja1!A:G,3,FALSE)</f>
        <v>#N/A</v>
      </c>
      <c r="D981" s="6" t="e">
        <f>VLOOKUP(B981,Hoja1!A:G,5,FALSE)</f>
        <v>#N/A</v>
      </c>
      <c r="E981" s="6" t="e">
        <f>_xlfn.XLOOKUP(B981,#REF!,#REF!," ")</f>
        <v>#REF!</v>
      </c>
      <c r="F981" s="3" t="e">
        <f>VLOOKUP(B981,Hoja1!A:G,7,FALSE)</f>
        <v>#N/A</v>
      </c>
      <c r="G981" s="11"/>
      <c r="H981" s="12">
        <v>8</v>
      </c>
      <c r="I981" s="12">
        <v>240</v>
      </c>
      <c r="J981" s="13"/>
      <c r="K981" s="5"/>
      <c r="L981" s="13"/>
      <c r="M981" s="14"/>
      <c r="N981" s="15">
        <f t="shared" si="189"/>
        <v>0</v>
      </c>
      <c r="O981" s="16"/>
      <c r="P981" s="17"/>
      <c r="Q981" s="17">
        <f t="shared" si="193"/>
        <v>0</v>
      </c>
      <c r="R981" s="18">
        <f t="shared" si="182"/>
        <v>0</v>
      </c>
      <c r="S981" s="17">
        <f t="shared" si="183"/>
        <v>0</v>
      </c>
      <c r="T981" s="19" t="e">
        <f t="shared" si="195"/>
        <v>#N/A</v>
      </c>
      <c r="U981" s="20">
        <v>1</v>
      </c>
      <c r="V981" s="20">
        <v>9</v>
      </c>
      <c r="W981" s="20"/>
      <c r="X981" s="21">
        <f t="shared" si="184"/>
        <v>0</v>
      </c>
      <c r="Y981" s="22">
        <f t="shared" ca="1" si="185"/>
        <v>192.27083333333334</v>
      </c>
      <c r="Z981" s="26" t="e">
        <v>#N/A</v>
      </c>
      <c r="AA981" s="26" t="e">
        <f>VLOOKUP(B981,Hoja2!A:H,8,FALSE)</f>
        <v>#N/A</v>
      </c>
      <c r="AB981" s="27" t="e">
        <v>#N/A</v>
      </c>
      <c r="AC981" s="26"/>
      <c r="AD981" s="27"/>
      <c r="AE981" s="24"/>
      <c r="AF981" s="24"/>
      <c r="AG981" s="24" t="e">
        <f>VLOOKUP(B981,ARL!A:Z,22,FALSE)</f>
        <v>#N/A</v>
      </c>
      <c r="AH981" s="25" t="str">
        <f t="shared" ca="1" si="186"/>
        <v>TERMINADO</v>
      </c>
      <c r="AI981" s="44"/>
      <c r="AJ981" s="44"/>
      <c r="AK981" s="44"/>
      <c r="AL981" s="44"/>
      <c r="AM981" s="44"/>
      <c r="AN981" s="23"/>
      <c r="AO981" s="8"/>
      <c r="AP981" s="23"/>
      <c r="AQ981" s="45"/>
      <c r="AR981" s="41">
        <v>51118001</v>
      </c>
      <c r="AS981" s="41">
        <v>24361502</v>
      </c>
      <c r="AT981" s="41"/>
      <c r="AU981" s="40"/>
    </row>
    <row r="982" spans="1:47">
      <c r="A982" s="9" t="s">
        <v>9</v>
      </c>
      <c r="B982" s="10" t="s">
        <v>5836</v>
      </c>
      <c r="C982" s="6" t="e">
        <f>VLOOKUP(B982,Hoja1!A:G,3,FALSE)</f>
        <v>#N/A</v>
      </c>
      <c r="D982" s="6" t="e">
        <f>VLOOKUP(B982,Hoja1!A:G,5,FALSE)</f>
        <v>#N/A</v>
      </c>
      <c r="E982" s="6" t="e">
        <f>_xlfn.XLOOKUP(B982,#REF!,#REF!," ")</f>
        <v>#REF!</v>
      </c>
      <c r="F982" s="3" t="e">
        <f>VLOOKUP(B982,Hoja1!A:G,7,FALSE)</f>
        <v>#N/A</v>
      </c>
      <c r="G982" s="11"/>
      <c r="H982" s="12">
        <v>8</v>
      </c>
      <c r="I982" s="12">
        <v>240</v>
      </c>
      <c r="J982" s="13"/>
      <c r="K982" s="5"/>
      <c r="L982" s="13"/>
      <c r="M982" s="14"/>
      <c r="N982" s="15">
        <f t="shared" si="189"/>
        <v>0</v>
      </c>
      <c r="O982" s="16"/>
      <c r="P982" s="17"/>
      <c r="Q982" s="17">
        <f t="shared" si="193"/>
        <v>0</v>
      </c>
      <c r="R982" s="18">
        <f t="shared" ref="R982:R1045" si="196">+Q982/(H982+(M982/30))</f>
        <v>0</v>
      </c>
      <c r="S982" s="17">
        <f t="shared" ref="S982:S1045" si="197">R982/30</f>
        <v>0</v>
      </c>
      <c r="T982" s="19" t="e">
        <f t="shared" si="195"/>
        <v>#N/A</v>
      </c>
      <c r="U982" s="20">
        <v>1</v>
      </c>
      <c r="V982" s="20">
        <v>9</v>
      </c>
      <c r="W982" s="20"/>
      <c r="X982" s="21">
        <f t="shared" ref="X982:X1045" si="198">+W982/(I982+M982)</f>
        <v>0</v>
      </c>
      <c r="Y982" s="22">
        <f t="shared" ref="Y982:Y991" ca="1" si="199">((TODAY()-J982)/I982)</f>
        <v>192.27083333333334</v>
      </c>
      <c r="Z982" s="26" t="e">
        <v>#N/A</v>
      </c>
      <c r="AA982" s="26" t="e">
        <f>VLOOKUP(B982,Hoja2!A:H,8,FALSE)</f>
        <v>#N/A</v>
      </c>
      <c r="AB982" s="27" t="e">
        <v>#N/A</v>
      </c>
      <c r="AC982" s="26"/>
      <c r="AD982" s="27"/>
      <c r="AE982" s="24"/>
      <c r="AF982" s="24"/>
      <c r="AG982" s="24" t="e">
        <f>VLOOKUP(B982,ARL!A:Z,22,FALSE)</f>
        <v>#N/A</v>
      </c>
      <c r="AH982" s="25" t="str">
        <f t="shared" ref="AH982:AH991" ca="1" si="200">IF(N982&gt;$AH$1,"VIGENTE","TERMINADO")</f>
        <v>TERMINADO</v>
      </c>
      <c r="AI982" s="44"/>
      <c r="AJ982" s="44"/>
      <c r="AK982" s="44"/>
      <c r="AL982" s="44"/>
      <c r="AM982" s="44"/>
      <c r="AN982" s="23"/>
      <c r="AO982" s="8"/>
      <c r="AP982" s="23"/>
      <c r="AQ982" s="45"/>
      <c r="AR982" s="41">
        <v>51118001</v>
      </c>
      <c r="AS982" s="41">
        <v>24361502</v>
      </c>
      <c r="AT982" s="41"/>
      <c r="AU982" s="40"/>
    </row>
    <row r="983" spans="1:47">
      <c r="A983" s="9" t="s">
        <v>9</v>
      </c>
      <c r="B983" s="10" t="s">
        <v>5837</v>
      </c>
      <c r="C983" s="6" t="e">
        <f>VLOOKUP(B983,Hoja1!A:G,3,FALSE)</f>
        <v>#N/A</v>
      </c>
      <c r="D983" s="6" t="e">
        <f>VLOOKUP(B983,Hoja1!A:G,5,FALSE)</f>
        <v>#N/A</v>
      </c>
      <c r="E983" s="6" t="e">
        <f>_xlfn.XLOOKUP(B983,#REF!,#REF!," ")</f>
        <v>#REF!</v>
      </c>
      <c r="F983" s="3" t="e">
        <f>VLOOKUP(B983,Hoja1!A:G,7,FALSE)</f>
        <v>#N/A</v>
      </c>
      <c r="G983" s="11"/>
      <c r="H983" s="12">
        <v>8</v>
      </c>
      <c r="I983" s="12">
        <v>240</v>
      </c>
      <c r="J983" s="13"/>
      <c r="K983" s="5"/>
      <c r="L983" s="13"/>
      <c r="M983" s="14"/>
      <c r="N983" s="15">
        <f t="shared" si="189"/>
        <v>0</v>
      </c>
      <c r="O983" s="16"/>
      <c r="P983" s="17"/>
      <c r="Q983" s="17">
        <f t="shared" si="193"/>
        <v>0</v>
      </c>
      <c r="R983" s="18">
        <f t="shared" si="196"/>
        <v>0</v>
      </c>
      <c r="S983" s="17">
        <f t="shared" si="197"/>
        <v>0</v>
      </c>
      <c r="T983" s="19" t="e">
        <f t="shared" si="195"/>
        <v>#N/A</v>
      </c>
      <c r="U983" s="20">
        <v>1</v>
      </c>
      <c r="V983" s="20">
        <v>9</v>
      </c>
      <c r="W983" s="20"/>
      <c r="X983" s="21">
        <f t="shared" si="198"/>
        <v>0</v>
      </c>
      <c r="Y983" s="22">
        <f t="shared" ca="1" si="199"/>
        <v>192.27083333333334</v>
      </c>
      <c r="Z983" s="26" t="e">
        <v>#N/A</v>
      </c>
      <c r="AA983" s="26" t="e">
        <f>VLOOKUP(B983,Hoja2!A:H,8,FALSE)</f>
        <v>#N/A</v>
      </c>
      <c r="AB983" s="27" t="e">
        <v>#N/A</v>
      </c>
      <c r="AC983" s="26"/>
      <c r="AD983" s="27"/>
      <c r="AE983" s="24"/>
      <c r="AF983" s="24"/>
      <c r="AG983" s="24" t="e">
        <f>VLOOKUP(B983,ARL!A:Z,22,FALSE)</f>
        <v>#N/A</v>
      </c>
      <c r="AH983" s="25" t="str">
        <f t="shared" ca="1" si="200"/>
        <v>TERMINADO</v>
      </c>
      <c r="AI983" s="44"/>
      <c r="AJ983" s="44"/>
      <c r="AK983" s="44"/>
      <c r="AL983" s="44"/>
      <c r="AM983" s="44"/>
      <c r="AN983" s="23"/>
      <c r="AO983" s="8"/>
      <c r="AP983" s="23"/>
      <c r="AQ983" s="45"/>
      <c r="AR983" s="41">
        <v>51118001</v>
      </c>
      <c r="AS983" s="41">
        <v>24361502</v>
      </c>
      <c r="AT983" s="41"/>
      <c r="AU983" s="40"/>
    </row>
    <row r="984" spans="1:47">
      <c r="A984" s="9" t="s">
        <v>9</v>
      </c>
      <c r="B984" s="10" t="s">
        <v>5838</v>
      </c>
      <c r="C984" s="6" t="e">
        <f>VLOOKUP(B984,Hoja1!A:G,3,FALSE)</f>
        <v>#N/A</v>
      </c>
      <c r="D984" s="6" t="e">
        <f>VLOOKUP(B984,Hoja1!A:G,5,FALSE)</f>
        <v>#N/A</v>
      </c>
      <c r="E984" s="6" t="e">
        <f>_xlfn.XLOOKUP(B984,#REF!,#REF!," ")</f>
        <v>#REF!</v>
      </c>
      <c r="F984" s="3" t="e">
        <f>VLOOKUP(B984,Hoja1!A:G,7,FALSE)</f>
        <v>#N/A</v>
      </c>
      <c r="G984" s="11"/>
      <c r="H984" s="12">
        <v>8</v>
      </c>
      <c r="I984" s="12">
        <v>240</v>
      </c>
      <c r="J984" s="13"/>
      <c r="K984" s="5"/>
      <c r="L984" s="13"/>
      <c r="M984" s="14"/>
      <c r="N984" s="15">
        <f t="shared" si="189"/>
        <v>0</v>
      </c>
      <c r="O984" s="16"/>
      <c r="P984" s="17"/>
      <c r="Q984" s="17">
        <f t="shared" si="193"/>
        <v>0</v>
      </c>
      <c r="R984" s="18">
        <f t="shared" si="196"/>
        <v>0</v>
      </c>
      <c r="S984" s="17">
        <f t="shared" si="197"/>
        <v>0</v>
      </c>
      <c r="T984" s="19" t="e">
        <f t="shared" si="195"/>
        <v>#N/A</v>
      </c>
      <c r="U984" s="20">
        <v>1</v>
      </c>
      <c r="V984" s="20">
        <v>9</v>
      </c>
      <c r="W984" s="20"/>
      <c r="X984" s="21">
        <f t="shared" si="198"/>
        <v>0</v>
      </c>
      <c r="Y984" s="22">
        <f t="shared" ca="1" si="199"/>
        <v>192.27083333333334</v>
      </c>
      <c r="Z984" s="26" t="e">
        <v>#N/A</v>
      </c>
      <c r="AA984" s="26" t="e">
        <f>VLOOKUP(B984,Hoja2!A:H,8,FALSE)</f>
        <v>#N/A</v>
      </c>
      <c r="AB984" s="27" t="e">
        <v>#N/A</v>
      </c>
      <c r="AC984" s="26"/>
      <c r="AD984" s="27"/>
      <c r="AE984" s="24"/>
      <c r="AF984" s="24"/>
      <c r="AG984" s="24" t="e">
        <f>VLOOKUP(B984,ARL!A:Z,22,FALSE)</f>
        <v>#N/A</v>
      </c>
      <c r="AH984" s="25" t="str">
        <f t="shared" ca="1" si="200"/>
        <v>TERMINADO</v>
      </c>
      <c r="AI984" s="44"/>
      <c r="AJ984" s="44"/>
      <c r="AK984" s="44"/>
      <c r="AL984" s="44"/>
      <c r="AM984" s="44"/>
      <c r="AN984" s="23"/>
      <c r="AO984" s="8"/>
      <c r="AP984" s="23"/>
      <c r="AQ984" s="45"/>
      <c r="AR984" s="41">
        <v>51118001</v>
      </c>
      <c r="AS984" s="41">
        <v>24361502</v>
      </c>
      <c r="AT984" s="41"/>
      <c r="AU984" s="40"/>
    </row>
    <row r="985" spans="1:47">
      <c r="A985" s="9" t="s">
        <v>9</v>
      </c>
      <c r="B985" s="10" t="s">
        <v>5839</v>
      </c>
      <c r="C985" s="6" t="e">
        <f>VLOOKUP(B985,Hoja1!A:G,3,FALSE)</f>
        <v>#N/A</v>
      </c>
      <c r="D985" s="6" t="e">
        <f>VLOOKUP(B985,Hoja1!A:G,5,FALSE)</f>
        <v>#N/A</v>
      </c>
      <c r="E985" s="6" t="e">
        <f>_xlfn.XLOOKUP(B985,#REF!,#REF!," ")</f>
        <v>#REF!</v>
      </c>
      <c r="F985" s="3" t="e">
        <f>VLOOKUP(B985,Hoja1!A:G,7,FALSE)</f>
        <v>#N/A</v>
      </c>
      <c r="G985" s="11"/>
      <c r="H985" s="12">
        <v>8</v>
      </c>
      <c r="I985" s="12">
        <v>240</v>
      </c>
      <c r="J985" s="13"/>
      <c r="K985" s="5"/>
      <c r="L985" s="13"/>
      <c r="M985" s="14"/>
      <c r="N985" s="15">
        <f t="shared" si="189"/>
        <v>0</v>
      </c>
      <c r="O985" s="16"/>
      <c r="P985" s="17"/>
      <c r="Q985" s="17">
        <f t="shared" si="193"/>
        <v>0</v>
      </c>
      <c r="R985" s="18">
        <f t="shared" si="196"/>
        <v>0</v>
      </c>
      <c r="S985" s="17">
        <f t="shared" si="197"/>
        <v>0</v>
      </c>
      <c r="T985" s="19" t="e">
        <f t="shared" si="195"/>
        <v>#N/A</v>
      </c>
      <c r="U985" s="20">
        <v>1</v>
      </c>
      <c r="V985" s="20">
        <v>9</v>
      </c>
      <c r="W985" s="20"/>
      <c r="X985" s="21">
        <f t="shared" si="198"/>
        <v>0</v>
      </c>
      <c r="Y985" s="22">
        <f t="shared" ca="1" si="199"/>
        <v>192.27083333333334</v>
      </c>
      <c r="Z985" s="26" t="e">
        <v>#N/A</v>
      </c>
      <c r="AA985" s="26" t="e">
        <f>VLOOKUP(B985,Hoja2!A:H,8,FALSE)</f>
        <v>#N/A</v>
      </c>
      <c r="AB985" s="27" t="e">
        <v>#N/A</v>
      </c>
      <c r="AC985" s="26"/>
      <c r="AD985" s="27"/>
      <c r="AE985" s="24"/>
      <c r="AF985" s="24"/>
      <c r="AG985" s="24" t="e">
        <f>VLOOKUP(B985,ARL!A:Z,22,FALSE)</f>
        <v>#N/A</v>
      </c>
      <c r="AH985" s="25" t="str">
        <f t="shared" ca="1" si="200"/>
        <v>TERMINADO</v>
      </c>
      <c r="AI985" s="44"/>
      <c r="AJ985" s="44"/>
      <c r="AK985" s="44"/>
      <c r="AL985" s="44"/>
      <c r="AM985" s="44"/>
      <c r="AN985" s="23"/>
      <c r="AO985" s="8"/>
      <c r="AP985" s="23"/>
      <c r="AQ985" s="45"/>
      <c r="AR985" s="41">
        <v>51118001</v>
      </c>
      <c r="AS985" s="41">
        <v>24361502</v>
      </c>
      <c r="AT985" s="41"/>
      <c r="AU985" s="40"/>
    </row>
    <row r="986" spans="1:47" ht="24">
      <c r="A986" s="9" t="s">
        <v>5413</v>
      </c>
      <c r="B986" s="10" t="s">
        <v>4125</v>
      </c>
      <c r="C986" s="6" t="str">
        <f>VLOOKUP(B986,Hoja1!A:G,3,FALSE)</f>
        <v>FABIAN ANDRES MUÑOZ QUIÑONES</v>
      </c>
      <c r="D986" s="6" t="str">
        <f>VLOOKUP(B986,Hoja1!A:G,5,FALSE)</f>
        <v>FERNANDO MARTINEZ</v>
      </c>
      <c r="E986" s="6" t="e">
        <f>_xlfn.XLOOKUP(B986,#REF!,#REF!," ")</f>
        <v>#REF!</v>
      </c>
      <c r="F986" s="3" t="str">
        <f>VLOOKUP(B986,Hoja1!A:G,7,FALSE)</f>
        <v>MARIA DEL PILAR BENAVIDES ALFONSO</v>
      </c>
      <c r="G986" s="11">
        <v>46052</v>
      </c>
      <c r="H986" s="12">
        <v>8</v>
      </c>
      <c r="I986" s="12">
        <v>240</v>
      </c>
      <c r="J986" s="13">
        <v>46064</v>
      </c>
      <c r="K986" s="5"/>
      <c r="L986" s="13">
        <v>46305</v>
      </c>
      <c r="M986" s="14"/>
      <c r="N986" s="15">
        <f t="shared" si="189"/>
        <v>46305</v>
      </c>
      <c r="O986" s="16">
        <v>38400000</v>
      </c>
      <c r="P986" s="17"/>
      <c r="Q986" s="17">
        <f t="shared" si="193"/>
        <v>38400000</v>
      </c>
      <c r="R986" s="18">
        <f t="shared" si="196"/>
        <v>4800000</v>
      </c>
      <c r="S986" s="17">
        <f t="shared" si="197"/>
        <v>160000</v>
      </c>
      <c r="T986" s="19">
        <f>+R986/30*20</f>
        <v>3200000</v>
      </c>
      <c r="U986" s="20">
        <v>1</v>
      </c>
      <c r="V986" s="20">
        <v>9</v>
      </c>
      <c r="W986" s="20">
        <f>20</f>
        <v>20</v>
      </c>
      <c r="X986" s="21">
        <f t="shared" si="198"/>
        <v>8.3333333333333329E-2</v>
      </c>
      <c r="Y986" s="22">
        <f t="shared" ca="1" si="199"/>
        <v>0.33750000000000002</v>
      </c>
      <c r="Z986" s="26" t="s">
        <v>4660</v>
      </c>
      <c r="AA986" s="26">
        <f>VLOOKUP(B986,Hoja2!A:H,8,FALSE)</f>
        <v>2120</v>
      </c>
      <c r="AB986" s="27">
        <v>46066</v>
      </c>
      <c r="AC986" s="26"/>
      <c r="AD986" s="27"/>
      <c r="AE986" s="24"/>
      <c r="AF986" s="24" t="s">
        <v>8</v>
      </c>
      <c r="AG986" s="24">
        <f>VLOOKUP(B986,ARL!A:Z,22,FALSE)</f>
        <v>2</v>
      </c>
      <c r="AH986" s="25" t="str">
        <f t="shared" ca="1" si="200"/>
        <v>VIGENTE</v>
      </c>
      <c r="AI986" s="44" t="s">
        <v>5418</v>
      </c>
      <c r="AJ986" s="44" t="s">
        <v>5418</v>
      </c>
      <c r="AK986" s="44" t="s">
        <v>5418</v>
      </c>
      <c r="AL986" s="44" t="s">
        <v>5418</v>
      </c>
      <c r="AM986" s="44" t="s">
        <v>5418</v>
      </c>
      <c r="AN986" s="23"/>
      <c r="AO986" s="8" t="s">
        <v>2</v>
      </c>
      <c r="AP986" s="23">
        <v>46118</v>
      </c>
      <c r="AQ986" s="45"/>
      <c r="AR986" s="41">
        <v>51118001</v>
      </c>
      <c r="AS986" s="41">
        <v>24361502</v>
      </c>
      <c r="AT986" s="41" t="s">
        <v>5407</v>
      </c>
      <c r="AU986" s="40" t="s">
        <v>5840</v>
      </c>
    </row>
    <row r="987" spans="1:47" ht="29.1">
      <c r="A987" s="9" t="s">
        <v>9</v>
      </c>
      <c r="B987" s="10" t="s">
        <v>4125</v>
      </c>
      <c r="C987" s="6" t="str">
        <f>VLOOKUP(B987,Hoja1!A:G,3,FALSE)</f>
        <v>FABIAN ANDRES MUÑOZ QUIÑONES</v>
      </c>
      <c r="D987" s="6" t="str">
        <f>VLOOKUP(B987,Hoja1!A:G,5,FALSE)</f>
        <v>FERNANDO MARTINEZ</v>
      </c>
      <c r="E987" s="6" t="e">
        <f>_xlfn.XLOOKUP(B987,#REF!,#REF!," ")</f>
        <v>#REF!</v>
      </c>
      <c r="F987" s="3" t="str">
        <f>VLOOKUP(B987,Hoja1!A:G,7,FALSE)</f>
        <v>MARIA DEL PILAR BENAVIDES ALFONSO</v>
      </c>
      <c r="G987" s="11">
        <v>46052</v>
      </c>
      <c r="H987" s="12">
        <v>8</v>
      </c>
      <c r="I987" s="12">
        <v>240</v>
      </c>
      <c r="J987" s="13">
        <v>46064</v>
      </c>
      <c r="K987" s="5"/>
      <c r="L987" s="13">
        <v>46305</v>
      </c>
      <c r="M987" s="14"/>
      <c r="N987" s="15">
        <f t="shared" si="189"/>
        <v>46305</v>
      </c>
      <c r="O987" s="16">
        <v>38400000</v>
      </c>
      <c r="P987" s="17"/>
      <c r="Q987" s="17">
        <f t="shared" si="193"/>
        <v>38400000</v>
      </c>
      <c r="R987" s="18">
        <f t="shared" si="196"/>
        <v>4800000</v>
      </c>
      <c r="S987" s="17">
        <f t="shared" si="197"/>
        <v>160000</v>
      </c>
      <c r="T987" s="19">
        <v>4800000</v>
      </c>
      <c r="U987" s="20">
        <v>2</v>
      </c>
      <c r="V987" s="20">
        <v>9</v>
      </c>
      <c r="W987" s="20">
        <f>20+30</f>
        <v>50</v>
      </c>
      <c r="X987" s="21">
        <f t="shared" si="198"/>
        <v>0.20833333333333334</v>
      </c>
      <c r="Y987" s="22">
        <f t="shared" ca="1" si="199"/>
        <v>0.33750000000000002</v>
      </c>
      <c r="Z987" s="26" t="s">
        <v>4660</v>
      </c>
      <c r="AA987" s="26">
        <f>VLOOKUP(B987,Hoja2!A:H,8,FALSE)</f>
        <v>2120</v>
      </c>
      <c r="AB987" s="27">
        <v>46066</v>
      </c>
      <c r="AC987" s="26"/>
      <c r="AD987" s="27"/>
      <c r="AE987" s="24" t="s">
        <v>8</v>
      </c>
      <c r="AF987" s="24" t="s">
        <v>8</v>
      </c>
      <c r="AG987" s="24">
        <f>VLOOKUP(B987,ARL!A:Z,22,FALSE)</f>
        <v>2</v>
      </c>
      <c r="AH987" s="25" t="str">
        <f t="shared" ca="1" si="200"/>
        <v>VIGENTE</v>
      </c>
      <c r="AI987" s="44" t="s">
        <v>5418</v>
      </c>
      <c r="AJ987" s="44" t="s">
        <v>5418</v>
      </c>
      <c r="AK987" s="44" t="s">
        <v>5418</v>
      </c>
      <c r="AL987" s="44" t="s">
        <v>5418</v>
      </c>
      <c r="AM987" s="44" t="s">
        <v>5418</v>
      </c>
      <c r="AN987" s="23">
        <v>46113</v>
      </c>
      <c r="AO987" s="8" t="s">
        <v>5</v>
      </c>
      <c r="AP987" s="23"/>
      <c r="AQ987" s="45"/>
      <c r="AR987" s="41">
        <v>51118001</v>
      </c>
      <c r="AS987" s="41">
        <v>24361502</v>
      </c>
      <c r="AT987" s="41" t="s">
        <v>5407</v>
      </c>
      <c r="AU987" s="40" t="s">
        <v>5841</v>
      </c>
    </row>
    <row r="988" spans="1:47" ht="48">
      <c r="A988" s="9" t="s">
        <v>9</v>
      </c>
      <c r="B988" s="10" t="s">
        <v>4130</v>
      </c>
      <c r="C988" s="6" t="str">
        <f>VLOOKUP(B988,Hoja1!A:G,3,FALSE)</f>
        <v>ERIKA JULIETH CRUZ MARTINEZ</v>
      </c>
      <c r="D988" s="6" t="str">
        <f>VLOOKUP(B988,Hoja1!A:G,5,FALSE)</f>
        <v>WILSON MAURICIO YANGUMA LOZANO</v>
      </c>
      <c r="E988" s="6" t="e">
        <f>_xlfn.XLOOKUP(B988,#REF!,#REF!," ")</f>
        <v>#REF!</v>
      </c>
      <c r="F988" s="3" t="str">
        <f>VLOOKUP(B988,Hoja1!A:G,7,FALSE)</f>
        <v>SUGEY DIAZ TRIANA</v>
      </c>
      <c r="G988" s="11">
        <v>46052</v>
      </c>
      <c r="H988" s="12">
        <v>8</v>
      </c>
      <c r="I988" s="12">
        <v>240</v>
      </c>
      <c r="J988" s="13">
        <v>46063</v>
      </c>
      <c r="K988" s="5"/>
      <c r="L988" s="13">
        <v>46275</v>
      </c>
      <c r="M988" s="14"/>
      <c r="N988" s="15">
        <f t="shared" si="189"/>
        <v>46275</v>
      </c>
      <c r="O988" s="16">
        <v>38400000</v>
      </c>
      <c r="P988" s="17"/>
      <c r="Q988" s="17">
        <f t="shared" si="193"/>
        <v>38400000</v>
      </c>
      <c r="R988" s="18">
        <f t="shared" si="196"/>
        <v>4800000</v>
      </c>
      <c r="S988" s="17">
        <f t="shared" si="197"/>
        <v>160000</v>
      </c>
      <c r="T988" s="19">
        <f>30*S988</f>
        <v>4800000</v>
      </c>
      <c r="U988" s="20">
        <v>2</v>
      </c>
      <c r="V988" s="20">
        <v>9</v>
      </c>
      <c r="W988" s="20">
        <f>20+30</f>
        <v>50</v>
      </c>
      <c r="X988" s="21">
        <f t="shared" si="198"/>
        <v>0.20833333333333334</v>
      </c>
      <c r="Y988" s="22">
        <f t="shared" ca="1" si="199"/>
        <v>0.34166666666666667</v>
      </c>
      <c r="Z988" s="26" t="s">
        <v>4244</v>
      </c>
      <c r="AA988" s="26">
        <f>VLOOKUP(B988,Hoja2!A:H,8,FALSE)</f>
        <v>1932</v>
      </c>
      <c r="AB988" s="27">
        <v>46063</v>
      </c>
      <c r="AC988" s="26"/>
      <c r="AD988" s="27"/>
      <c r="AE988" s="24"/>
      <c r="AF988" s="24" t="s">
        <v>9</v>
      </c>
      <c r="AG988" s="24">
        <f>VLOOKUP(B988,ARL!A:Z,22,FALSE)</f>
        <v>1</v>
      </c>
      <c r="AH988" s="25" t="str">
        <f t="shared" ca="1" si="200"/>
        <v>VIGENTE</v>
      </c>
      <c r="AI988" s="44"/>
      <c r="AJ988" s="44"/>
      <c r="AK988" s="44"/>
      <c r="AL988" s="44"/>
      <c r="AM988" s="44"/>
      <c r="AN988" s="23"/>
      <c r="AO988" s="8" t="s">
        <v>2</v>
      </c>
      <c r="AP988" s="23">
        <v>46113</v>
      </c>
      <c r="AQ988" s="45"/>
      <c r="AR988" s="41">
        <v>51118001</v>
      </c>
      <c r="AS988" s="41">
        <v>24361502</v>
      </c>
      <c r="AT988" s="41"/>
      <c r="AU988" s="40"/>
    </row>
    <row r="989" spans="1:47">
      <c r="A989" s="9" t="s">
        <v>9</v>
      </c>
      <c r="B989" s="10" t="s">
        <v>5842</v>
      </c>
      <c r="C989" s="6" t="e">
        <f>VLOOKUP(B989,Hoja1!A:G,3,FALSE)</f>
        <v>#N/A</v>
      </c>
      <c r="D989" s="6" t="e">
        <f>VLOOKUP(B989,Hoja1!A:G,5,FALSE)</f>
        <v>#N/A</v>
      </c>
      <c r="E989" s="6" t="e">
        <f>_xlfn.XLOOKUP(B989,#REF!,#REF!," ")</f>
        <v>#REF!</v>
      </c>
      <c r="F989" s="3" t="e">
        <f>VLOOKUP(B989,Hoja1!A:G,7,FALSE)</f>
        <v>#N/A</v>
      </c>
      <c r="G989" s="11"/>
      <c r="H989" s="12">
        <v>8</v>
      </c>
      <c r="I989" s="12">
        <v>240</v>
      </c>
      <c r="J989" s="13"/>
      <c r="K989" s="5"/>
      <c r="L989" s="13"/>
      <c r="M989" s="14"/>
      <c r="N989" s="15">
        <f t="shared" si="189"/>
        <v>0</v>
      </c>
      <c r="O989" s="16"/>
      <c r="P989" s="17"/>
      <c r="Q989" s="17">
        <f t="shared" si="193"/>
        <v>0</v>
      </c>
      <c r="R989" s="18">
        <f t="shared" si="196"/>
        <v>0</v>
      </c>
      <c r="S989" s="17">
        <f t="shared" si="197"/>
        <v>0</v>
      </c>
      <c r="T989" s="19" t="e">
        <f>+AA989*S989</f>
        <v>#N/A</v>
      </c>
      <c r="U989" s="20">
        <v>1</v>
      </c>
      <c r="V989" s="20">
        <v>9</v>
      </c>
      <c r="W989" s="20"/>
      <c r="X989" s="21">
        <f t="shared" si="198"/>
        <v>0</v>
      </c>
      <c r="Y989" s="22">
        <f t="shared" ca="1" si="199"/>
        <v>192.27083333333334</v>
      </c>
      <c r="Z989" s="26" t="e">
        <v>#N/A</v>
      </c>
      <c r="AA989" s="26" t="e">
        <f>VLOOKUP(B989,Hoja2!A:H,8,FALSE)</f>
        <v>#N/A</v>
      </c>
      <c r="AB989" s="27" t="e">
        <v>#N/A</v>
      </c>
      <c r="AC989" s="26"/>
      <c r="AD989" s="27"/>
      <c r="AE989" s="24"/>
      <c r="AF989" s="24"/>
      <c r="AG989" s="24" t="e">
        <f>VLOOKUP(B989,ARL!A:Z,22,FALSE)</f>
        <v>#N/A</v>
      </c>
      <c r="AH989" s="25" t="str">
        <f t="shared" ca="1" si="200"/>
        <v>TERMINADO</v>
      </c>
      <c r="AI989" s="44"/>
      <c r="AJ989" s="44"/>
      <c r="AK989" s="44"/>
      <c r="AL989" s="44"/>
      <c r="AM989" s="44"/>
      <c r="AN989" s="23"/>
      <c r="AO989" s="8"/>
      <c r="AP989" s="23"/>
      <c r="AQ989" s="45"/>
      <c r="AR989" s="41">
        <v>51118001</v>
      </c>
      <c r="AS989" s="41">
        <v>24361502</v>
      </c>
      <c r="AT989" s="41"/>
      <c r="AU989" s="40"/>
    </row>
    <row r="990" spans="1:47" ht="36">
      <c r="A990" s="9" t="s">
        <v>5413</v>
      </c>
      <c r="B990" s="10" t="s">
        <v>4135</v>
      </c>
      <c r="C990" s="6" t="str">
        <f>VLOOKUP(B990,Hoja1!A:G,3,FALSE)</f>
        <v>ALCIRA ROCHA BAQUERO</v>
      </c>
      <c r="D990" s="6" t="str">
        <f>VLOOKUP(B990,Hoja1!A:G,5,FALSE)</f>
        <v>AHYDA ROCIO QUIROGA PIRAQUIVE</v>
      </c>
      <c r="E990" s="6" t="e">
        <f>_xlfn.XLOOKUP(B990,#REF!,#REF!," ")</f>
        <v>#REF!</v>
      </c>
      <c r="F990" s="3" t="str">
        <f>VLOOKUP(B990,Hoja1!A:G,7,FALSE)</f>
        <v>VICTOR MAURICIO ARDILA RODRIGUEZ</v>
      </c>
      <c r="G990" s="11">
        <v>46052</v>
      </c>
      <c r="H990" s="12">
        <v>8</v>
      </c>
      <c r="I990" s="12">
        <v>240</v>
      </c>
      <c r="J990" s="13">
        <v>46064</v>
      </c>
      <c r="K990" s="5"/>
      <c r="L990" s="13">
        <v>46305</v>
      </c>
      <c r="M990" s="14"/>
      <c r="N990" s="15">
        <f t="shared" si="189"/>
        <v>46305</v>
      </c>
      <c r="O990" s="16">
        <v>38400000</v>
      </c>
      <c r="P990" s="17"/>
      <c r="Q990" s="17">
        <v>24760000</v>
      </c>
      <c r="R990" s="18">
        <f t="shared" si="196"/>
        <v>3095000</v>
      </c>
      <c r="S990" s="17">
        <f t="shared" si="197"/>
        <v>103166.66666666667</v>
      </c>
      <c r="T990" s="19">
        <f>20*S990</f>
        <v>2063333.3333333335</v>
      </c>
      <c r="U990" s="20">
        <v>1</v>
      </c>
      <c r="V990" s="20">
        <v>9</v>
      </c>
      <c r="W990" s="20">
        <v>20</v>
      </c>
      <c r="X990" s="21">
        <f t="shared" si="198"/>
        <v>8.3333333333333329E-2</v>
      </c>
      <c r="Y990" s="22">
        <f t="shared" ca="1" si="199"/>
        <v>0.33750000000000002</v>
      </c>
      <c r="Z990" s="26" t="s">
        <v>4302</v>
      </c>
      <c r="AA990" s="26">
        <f>VLOOKUP(B990,Hoja2!A:H,8,FALSE)</f>
        <v>2116</v>
      </c>
      <c r="AB990" s="27">
        <v>46064</v>
      </c>
      <c r="AC990" s="26"/>
      <c r="AD990" s="27"/>
      <c r="AE990" s="24"/>
      <c r="AF990" s="24" t="s">
        <v>4</v>
      </c>
      <c r="AG990" s="24">
        <f>VLOOKUP(B990,ARL!A:Z,22,FALSE)</f>
        <v>5</v>
      </c>
      <c r="AH990" s="25" t="str">
        <f t="shared" ca="1" si="200"/>
        <v>VIGENTE</v>
      </c>
      <c r="AI990" s="44"/>
      <c r="AJ990" s="44"/>
      <c r="AK990" s="44"/>
      <c r="AL990" s="44"/>
      <c r="AM990" s="44"/>
      <c r="AN990" s="23"/>
      <c r="AO990" s="8" t="s">
        <v>2</v>
      </c>
      <c r="AP990" s="23">
        <v>46117</v>
      </c>
      <c r="AQ990" s="45" t="s">
        <v>0</v>
      </c>
      <c r="AR990" s="41">
        <v>51118001</v>
      </c>
      <c r="AS990" s="41">
        <v>24361502</v>
      </c>
      <c r="AT990" s="41" t="s">
        <v>5407</v>
      </c>
      <c r="AU990" s="40">
        <v>51948000</v>
      </c>
    </row>
    <row r="991" spans="1:47" ht="36">
      <c r="A991" s="9" t="s">
        <v>9</v>
      </c>
      <c r="B991" s="10" t="s">
        <v>4135</v>
      </c>
      <c r="C991" s="6" t="str">
        <f>VLOOKUP(B991,Hoja1!A:G,3,FALSE)</f>
        <v>ALCIRA ROCHA BAQUERO</v>
      </c>
      <c r="D991" s="6" t="str">
        <f>VLOOKUP(B991,Hoja1!A:G,5,FALSE)</f>
        <v>AHYDA ROCIO QUIROGA PIRAQUIVE</v>
      </c>
      <c r="E991" s="6" t="e">
        <f>_xlfn.XLOOKUP(B991,#REF!,#REF!," ")</f>
        <v>#REF!</v>
      </c>
      <c r="F991" s="3" t="str">
        <f>VLOOKUP(B991,Hoja1!A:G,7,FALSE)</f>
        <v>VICTOR MAURICIO ARDILA RODRIGUEZ</v>
      </c>
      <c r="G991" s="11">
        <v>46052</v>
      </c>
      <c r="H991" s="12">
        <v>8</v>
      </c>
      <c r="I991" s="12">
        <v>240</v>
      </c>
      <c r="J991" s="13">
        <v>46064</v>
      </c>
      <c r="K991" s="5"/>
      <c r="L991" s="13">
        <v>46305</v>
      </c>
      <c r="M991" s="14"/>
      <c r="N991" s="15">
        <f t="shared" si="189"/>
        <v>46305</v>
      </c>
      <c r="O991" s="16">
        <v>38400000</v>
      </c>
      <c r="P991" s="17"/>
      <c r="Q991" s="17">
        <v>24760000</v>
      </c>
      <c r="R991" s="18">
        <f t="shared" si="196"/>
        <v>3095000</v>
      </c>
      <c r="S991" s="17">
        <f t="shared" si="197"/>
        <v>103166.66666666667</v>
      </c>
      <c r="T991" s="19">
        <f>30*S991</f>
        <v>3095000</v>
      </c>
      <c r="U991" s="20">
        <v>2</v>
      </c>
      <c r="V991" s="20">
        <v>9</v>
      </c>
      <c r="W991" s="20">
        <f>20+30</f>
        <v>50</v>
      </c>
      <c r="X991" s="21">
        <f t="shared" si="198"/>
        <v>0.20833333333333334</v>
      </c>
      <c r="Y991" s="22">
        <f t="shared" ca="1" si="199"/>
        <v>0.33750000000000002</v>
      </c>
      <c r="Z991" s="26" t="s">
        <v>4302</v>
      </c>
      <c r="AA991" s="26">
        <f>VLOOKUP(B991,Hoja2!A:H,8,FALSE)</f>
        <v>2116</v>
      </c>
      <c r="AB991" s="27">
        <v>46064</v>
      </c>
      <c r="AC991" s="26"/>
      <c r="AD991" s="27"/>
      <c r="AE991" s="24" t="str">
        <f>+AF990</f>
        <v>CERTIFICACIONES</v>
      </c>
      <c r="AF991" s="24" t="s">
        <v>8</v>
      </c>
      <c r="AG991" s="24">
        <f>VLOOKUP(B991,ARL!A:Z,22,FALSE)</f>
        <v>5</v>
      </c>
      <c r="AH991" s="25" t="str">
        <f t="shared" ca="1" si="200"/>
        <v>VIGENTE</v>
      </c>
      <c r="AI991" s="44"/>
      <c r="AJ991" s="44"/>
      <c r="AK991" s="44"/>
      <c r="AL991" s="44"/>
      <c r="AM991" s="44"/>
      <c r="AN991" s="23"/>
      <c r="AO991" s="8" t="s">
        <v>2</v>
      </c>
      <c r="AP991" s="23">
        <v>46111</v>
      </c>
      <c r="AQ991" s="45" t="s">
        <v>0</v>
      </c>
      <c r="AR991" s="41">
        <v>51118001</v>
      </c>
      <c r="AS991" s="41">
        <v>24361502</v>
      </c>
      <c r="AT991" s="41" t="s">
        <v>5407</v>
      </c>
      <c r="AU991" s="40">
        <v>51948000</v>
      </c>
    </row>
    <row r="994" spans="17:47">
      <c r="Q994" t="s">
        <v>5414</v>
      </c>
      <c r="S994" t="s">
        <v>5414</v>
      </c>
      <c r="AU994" s="50"/>
    </row>
    <row r="995" spans="17:47">
      <c r="Q995" t="s">
        <v>5414</v>
      </c>
      <c r="R995" t="s">
        <v>5414</v>
      </c>
      <c r="T995" t="s">
        <v>5414</v>
      </c>
    </row>
    <row r="996" spans="17:47">
      <c r="Q996" t="s">
        <v>5414</v>
      </c>
      <c r="R996" t="s">
        <v>5843</v>
      </c>
      <c r="T996" t="s">
        <v>5414</v>
      </c>
    </row>
    <row r="997" spans="17:47">
      <c r="Z997" t="s">
        <v>5844</v>
      </c>
    </row>
    <row r="999" spans="17:47">
      <c r="T999" t="s">
        <v>5414</v>
      </c>
    </row>
    <row r="1000" spans="17:47">
      <c r="T1000" t="s">
        <v>5414</v>
      </c>
      <c r="W1000" t="s">
        <v>5414</v>
      </c>
    </row>
    <row r="1001" spans="17:47">
      <c r="T1001" t="s">
        <v>5414</v>
      </c>
      <c r="W1001" t="s">
        <v>5414</v>
      </c>
      <c r="AO1001" s="4" t="s">
        <v>5414</v>
      </c>
      <c r="AU1001" s="49" t="s">
        <v>5414</v>
      </c>
    </row>
    <row r="1002" spans="17:47">
      <c r="W1002" t="s">
        <v>5414</v>
      </c>
      <c r="AO1002" s="4" t="s">
        <v>5414</v>
      </c>
      <c r="AU1002" s="49" t="s">
        <v>5414</v>
      </c>
    </row>
    <row r="1003" spans="17:47" ht="17.25" customHeight="1">
      <c r="W1003" t="s">
        <v>5414</v>
      </c>
      <c r="AU1003" s="49" t="s">
        <v>5414</v>
      </c>
    </row>
    <row r="1004" spans="17:47">
      <c r="AU1004" s="49" t="s">
        <v>5414</v>
      </c>
    </row>
    <row r="1008" spans="17:47">
      <c r="T1008">
        <v>1</v>
      </c>
    </row>
    <row r="1047808" spans="5:5">
      <c r="E1047808" t="s">
        <v>353</v>
      </c>
    </row>
  </sheetData>
  <sheetProtection algorithmName="SHA-512" hashValue="LPqOTJ838JXCLk7WVjem+N+isplg9Jf5R7p9tg1HApboRGptzQYc33It9F+bAze+mP1unPGsZNJgzd16Hk8PYQ==" saltValue="5qPB5c6RRsZR0LV4v+RfTg==" spinCount="100000" sheet="1" objects="1" scenarios="1" formatRows="0" autoFilter="0" pivotTables="0"/>
  <protectedRanges>
    <protectedRange sqref="E1:E1048576" name="Rango1"/>
    <protectedRange sqref="G1:Q1048576" name="Rango2"/>
    <protectedRange sqref="T1:W1048576" name="Rango3"/>
    <protectedRange sqref="AG1 AE1:AF1048576" name="Rango4"/>
    <protectedRange sqref="AI219:AK219 AM219 AI1:AM218 AI220:AM1048576" name="Rango5"/>
    <protectedRange sqref="AN1:AQ1048576" name="Rango6"/>
    <protectedRange sqref="AU1:AU1048576" name="Rango7"/>
    <protectedRange sqref="Z1:Z1048576" name="Rango8"/>
    <protectedRange sqref="AL219" name="Rango5_1"/>
    <protectedRange sqref="AT3:AT991" name="Rango10"/>
  </protectedRanges>
  <autoFilter ref="A2:BG997" xr:uid="{00000000-0001-0000-0100-000000000000}">
    <sortState xmlns:xlrd2="http://schemas.microsoft.com/office/spreadsheetml/2017/richdata2" ref="A3:BG997">
      <sortCondition ref="A2:A997"/>
    </sortState>
  </autoFilter>
  <mergeCells count="7">
    <mergeCell ref="AR1:AS1"/>
    <mergeCell ref="Z1:AD1"/>
    <mergeCell ref="AI1:AM1"/>
    <mergeCell ref="B1:S1"/>
    <mergeCell ref="AE1:AF1"/>
    <mergeCell ref="T1:Y1"/>
    <mergeCell ref="AN1:AP1"/>
  </mergeCells>
  <conditionalFormatting sqref="A2">
    <cfRule type="duplicateValues" dxfId="8" priority="10"/>
  </conditionalFormatting>
  <conditionalFormatting sqref="A2:B2">
    <cfRule type="duplicateValues" dxfId="7" priority="247"/>
    <cfRule type="duplicateValues" dxfId="6" priority="248"/>
    <cfRule type="duplicateValues" dxfId="5" priority="19089"/>
  </conditionalFormatting>
  <conditionalFormatting sqref="A2:C2 B3:B991">
    <cfRule type="cellIs" dxfId="4" priority="205" operator="equal">
      <formula>"323-324"</formula>
    </cfRule>
  </conditionalFormatting>
  <conditionalFormatting sqref="B1:B2">
    <cfRule type="duplicateValues" dxfId="3" priority="19759"/>
  </conditionalFormatting>
  <conditionalFormatting sqref="B3:B991">
    <cfRule type="duplicateValues" dxfId="2" priority="23536"/>
  </conditionalFormatting>
  <conditionalFormatting sqref="AO3:AO991">
    <cfRule type="containsText" dxfId="1" priority="11" operator="containsText" text="No radicada">
      <formula>NOT(ISERROR(SEARCH("No radicada",AO3)))</formula>
    </cfRule>
    <cfRule type="containsText" dxfId="0" priority="12" operator="containsText" text="Devuelta">
      <formula>NOT(ISERROR(SEARCH("Devuelta",AO3)))</formula>
    </cfRule>
  </conditionalFormatting>
  <dataValidations count="1">
    <dataValidation allowBlank="1" showInputMessage="1" showErrorMessage="1" sqref="AG752:AG1048576 AH752:AH991 AG3:AH751" xr:uid="{9F048C32-EEBF-48FC-93BA-C15817D47616}"/>
  </dataValidations>
  <pageMargins left="0.7" right="0.7" top="0.75" bottom="0.75" header="0.3" footer="0.3"/>
  <pageSetup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Coordenadas!$A$1:$A$2</xm:f>
          </x14:formula1>
          <xm:sqref>AQ494:AQ991 AQ3:AQ492</xm:sqref>
        </x14:dataValidation>
        <x14:dataValidation type="list" allowBlank="1" showInputMessage="1" showErrorMessage="1" xr:uid="{3566C954-B2A4-437C-A0CB-7E9E79CBD468}">
          <x14:formula1>
            <xm:f>Coordenadas!$D$1:$D$2</xm:f>
          </x14:formula1>
          <xm:sqref>AQ493</xm:sqref>
        </x14:dataValidation>
        <x14:dataValidation type="list" allowBlank="1" showInputMessage="1" showErrorMessage="1" xr:uid="{00000000-0002-0000-0100-000002000000}">
          <x14:formula1>
            <xm:f>Coordenadas!$B$1:$B$14</xm:f>
          </x14:formula1>
          <xm:sqref>AF454 AF484 AF775:AF776 AE956:AE991 AE3:AE276 AE278:AE954</xm:sqref>
        </x14:dataValidation>
        <x14:dataValidation type="list" allowBlank="1" showInputMessage="1" showErrorMessage="1" xr:uid="{00000000-0002-0000-0100-000003000000}">
          <x14:formula1>
            <xm:f>Coordenadas!$B$2:$B$14</xm:f>
          </x14:formula1>
          <xm:sqref>AE955 AF3:AF453 AF777:AF991 AF485:AF774 AE277 AF455:AF483</xm:sqref>
        </x14:dataValidation>
        <x14:dataValidation type="list" allowBlank="1" showInputMessage="1" showErrorMessage="1" xr:uid="{C6AC742F-9564-45F7-9927-E2518812022A}">
          <x14:formula1>
            <xm:f>Coordenadas!$D$1:$D$3</xm:f>
          </x14:formula1>
          <xm:sqref>AO3:AO991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49D3C5-8D5C-4166-946C-D2EEE1BA5938}"/>
</file>

<file path=customXml/itemProps2.xml><?xml version="1.0" encoding="utf-8"?>
<ds:datastoreItem xmlns:ds="http://schemas.openxmlformats.org/officeDocument/2006/customXml" ds:itemID="{E2A6EEF2-D71A-4535-AFD1-128E5390D03C}"/>
</file>

<file path=customXml/itemProps3.xml><?xml version="1.0" encoding="utf-8"?>
<ds:datastoreItem xmlns:ds="http://schemas.openxmlformats.org/officeDocument/2006/customXml" ds:itemID="{51783D25-D114-440A-8884-FE2FC8483C7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Junior Eduardo Rivas Moreno</cp:lastModifiedBy>
  <cp:revision/>
  <dcterms:created xsi:type="dcterms:W3CDTF">2015-06-05T18:19:34Z</dcterms:created>
  <dcterms:modified xsi:type="dcterms:W3CDTF">2026-05-04T02:43:58Z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y fmtid="{D5CDD505-2E9C-101B-9397-08002B2CF9AE}" pid="3" name="MediaServiceImageTags">
    <vt:lpwstr/>
  </property>
</Properties>
</file>